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A13F6624-329C-4FE1-A705-D2017EFB504B}" xr6:coauthVersionLast="47" xr6:coauthVersionMax="47" xr10:uidLastSave="{00000000-0000-0000-0000-000000000000}"/>
  <bookViews>
    <workbookView xWindow="390" yWindow="390" windowWidth="17280" windowHeight="10665" xr2:uid="{DF867B46-7C9D-4662-8D31-F1BF0AB1E886}"/>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48" i="11" s="1" a="1"/>
  <c r="DL48" i="11" s="1"/>
  <c r="DJ4" i="11"/>
  <c r="DJ20" i="11" s="1" a="1"/>
  <c r="DJ20" i="11" s="1"/>
  <c r="P108" i="10"/>
  <c r="F108" i="10"/>
  <c r="P107" i="10"/>
  <c r="F107" i="10"/>
  <c r="P106" i="10"/>
  <c r="F106" i="10"/>
  <c r="P105" i="10"/>
  <c r="F105" i="10"/>
  <c r="E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X72" i="10"/>
  <c r="W72" i="10"/>
  <c r="V72" i="10"/>
  <c r="T72" i="10"/>
  <c r="U72" i="10" s="1"/>
  <c r="P72" i="10"/>
  <c r="O72" i="10"/>
  <c r="V71" i="10"/>
  <c r="T71" i="10"/>
  <c r="U71" i="10" s="1"/>
  <c r="P71" i="10"/>
  <c r="O71" i="10"/>
  <c r="V70" i="10"/>
  <c r="W70" i="10" s="1"/>
  <c r="U70" i="10"/>
  <c r="T70" i="10"/>
  <c r="P70" i="10"/>
  <c r="O70" i="10"/>
  <c r="V69" i="10"/>
  <c r="W69" i="10" s="1"/>
  <c r="T69" i="10"/>
  <c r="U69" i="10" s="1"/>
  <c r="P69" i="10"/>
  <c r="O69" i="10"/>
  <c r="V68" i="10"/>
  <c r="X68" i="10" s="1"/>
  <c r="T68" i="10"/>
  <c r="U68" i="10" s="1"/>
  <c r="P68" i="10"/>
  <c r="O68" i="10"/>
  <c r="W67" i="10"/>
  <c r="V67" i="10"/>
  <c r="T67" i="10"/>
  <c r="P67" i="10"/>
  <c r="O67" i="10"/>
  <c r="V66" i="10"/>
  <c r="T66" i="10"/>
  <c r="U66" i="10" s="1"/>
  <c r="P66" i="10"/>
  <c r="O66" i="10"/>
  <c r="V65" i="10"/>
  <c r="T65" i="10"/>
  <c r="U65" i="10" s="1"/>
  <c r="P65" i="10"/>
  <c r="O65" i="10"/>
  <c r="V64" i="10"/>
  <c r="X64" i="10" s="1"/>
  <c r="T64" i="10"/>
  <c r="U64" i="10" s="1"/>
  <c r="P64" i="10"/>
  <c r="O64" i="10"/>
  <c r="V63" i="10"/>
  <c r="T63" i="10"/>
  <c r="U63" i="10" s="1"/>
  <c r="P63" i="10"/>
  <c r="O63" i="10"/>
  <c r="V62" i="10"/>
  <c r="T62" i="10"/>
  <c r="U62" i="10" s="1"/>
  <c r="P62" i="10"/>
  <c r="O62" i="10"/>
  <c r="V61" i="10"/>
  <c r="T61" i="10"/>
  <c r="U61" i="10" s="1"/>
  <c r="P61" i="10"/>
  <c r="O61" i="10"/>
  <c r="V60" i="10"/>
  <c r="T60" i="10"/>
  <c r="U60" i="10" s="1"/>
  <c r="P60" i="10"/>
  <c r="O60" i="10"/>
  <c r="V59" i="10"/>
  <c r="T59" i="10"/>
  <c r="U59" i="10" s="1"/>
  <c r="P59" i="10"/>
  <c r="O59" i="10"/>
  <c r="V58" i="10"/>
  <c r="X58" i="10" s="1"/>
  <c r="T58" i="10"/>
  <c r="U58" i="10" s="1"/>
  <c r="P58" i="10"/>
  <c r="O58" i="10"/>
  <c r="V57" i="10"/>
  <c r="W57" i="10" s="1"/>
  <c r="T57" i="10"/>
  <c r="U57" i="10" s="1"/>
  <c r="P57" i="10"/>
  <c r="O57" i="10"/>
  <c r="V56" i="10"/>
  <c r="T56" i="10"/>
  <c r="U56" i="10" s="1"/>
  <c r="P56" i="10"/>
  <c r="O56" i="10"/>
  <c r="V55" i="10"/>
  <c r="W55" i="10" s="1"/>
  <c r="T55" i="10"/>
  <c r="P55" i="10"/>
  <c r="O55" i="10"/>
  <c r="V54" i="10"/>
  <c r="U54" i="10"/>
  <c r="T54" i="10"/>
  <c r="P54" i="10"/>
  <c r="O54" i="10"/>
  <c r="V53" i="10"/>
  <c r="T53" i="10"/>
  <c r="U53" i="10" s="1"/>
  <c r="P53" i="10"/>
  <c r="O53" i="10"/>
  <c r="V52" i="10"/>
  <c r="W52" i="10" s="1"/>
  <c r="T52" i="10"/>
  <c r="P52" i="10"/>
  <c r="O52" i="10"/>
  <c r="V51" i="10"/>
  <c r="T51" i="10"/>
  <c r="U51" i="10" s="1"/>
  <c r="P51" i="10"/>
  <c r="O51" i="10"/>
  <c r="V50" i="10"/>
  <c r="W50" i="10" s="1"/>
  <c r="T50" i="10"/>
  <c r="P50" i="10"/>
  <c r="O50" i="10"/>
  <c r="V49" i="10"/>
  <c r="T49" i="10"/>
  <c r="U49" i="10" s="1"/>
  <c r="P49" i="10"/>
  <c r="O49" i="10"/>
  <c r="V48" i="10"/>
  <c r="W48" i="10" s="1"/>
  <c r="T48" i="10"/>
  <c r="U48" i="10" s="1"/>
  <c r="P48" i="10"/>
  <c r="O48" i="10"/>
  <c r="V47" i="10"/>
  <c r="T47" i="10"/>
  <c r="U47" i="10" s="1"/>
  <c r="P47" i="10"/>
  <c r="O47" i="10"/>
  <c r="V46" i="10"/>
  <c r="T46" i="10"/>
  <c r="U46" i="10" s="1"/>
  <c r="P46" i="10"/>
  <c r="O46" i="10"/>
  <c r="V45" i="10"/>
  <c r="X45" i="10" s="1"/>
  <c r="T45" i="10"/>
  <c r="U45" i="10" s="1"/>
  <c r="P45" i="10"/>
  <c r="O45" i="10"/>
  <c r="V44" i="10"/>
  <c r="W44" i="10" s="1"/>
  <c r="T44" i="10"/>
  <c r="P44" i="10"/>
  <c r="O44" i="10"/>
  <c r="V43" i="10"/>
  <c r="T43" i="10"/>
  <c r="U43" i="10" s="1"/>
  <c r="P43" i="10"/>
  <c r="O43" i="10"/>
  <c r="V42" i="10"/>
  <c r="T42" i="10"/>
  <c r="U42" i="10" s="1"/>
  <c r="P42" i="10"/>
  <c r="O42" i="10"/>
  <c r="V41" i="10"/>
  <c r="T41" i="10"/>
  <c r="U41" i="10" s="1"/>
  <c r="P41" i="10"/>
  <c r="O41" i="10"/>
  <c r="V40" i="10"/>
  <c r="X40" i="10" s="1"/>
  <c r="T40" i="10"/>
  <c r="U40" i="10" s="1"/>
  <c r="P40" i="10"/>
  <c r="O40" i="10"/>
  <c r="V39" i="10"/>
  <c r="T39" i="10"/>
  <c r="U39" i="10" s="1"/>
  <c r="P39" i="10"/>
  <c r="O39" i="10"/>
  <c r="V38" i="10"/>
  <c r="X38" i="10" s="1"/>
  <c r="T38" i="10"/>
  <c r="U38" i="10" s="1"/>
  <c r="P38" i="10"/>
  <c r="O38" i="10"/>
  <c r="V37" i="10"/>
  <c r="W37" i="10" s="1"/>
  <c r="T37" i="10"/>
  <c r="P37" i="10"/>
  <c r="O37" i="10"/>
  <c r="V36" i="10"/>
  <c r="T36" i="10"/>
  <c r="U36" i="10" s="1"/>
  <c r="P36" i="10"/>
  <c r="O36" i="10"/>
  <c r="V35" i="10"/>
  <c r="W35" i="10" s="1"/>
  <c r="T35" i="10"/>
  <c r="U35" i="10" s="1"/>
  <c r="P35" i="10"/>
  <c r="O35" i="10"/>
  <c r="V34" i="10"/>
  <c r="T34" i="10"/>
  <c r="U34" i="10" s="1"/>
  <c r="P34" i="10"/>
  <c r="O34" i="10"/>
  <c r="V33" i="10"/>
  <c r="T33" i="10"/>
  <c r="U33" i="10" s="1"/>
  <c r="P33" i="10"/>
  <c r="O33" i="10"/>
  <c r="V32" i="10"/>
  <c r="T32" i="10"/>
  <c r="U32" i="10" s="1"/>
  <c r="P32" i="10"/>
  <c r="O32" i="10"/>
  <c r="W31" i="10"/>
  <c r="Z31" i="10" s="1"/>
  <c r="V31" i="10"/>
  <c r="X31" i="10" s="1"/>
  <c r="T31" i="10"/>
  <c r="U31" i="10" s="1"/>
  <c r="P31" i="10"/>
  <c r="O31" i="10"/>
  <c r="V30" i="10"/>
  <c r="W30" i="10" s="1"/>
  <c r="T30" i="10"/>
  <c r="U30" i="10" s="1"/>
  <c r="P30" i="10"/>
  <c r="O30" i="10"/>
  <c r="V29" i="10"/>
  <c r="X29" i="10" s="1"/>
  <c r="T29" i="10"/>
  <c r="U29" i="10" s="1"/>
  <c r="P29" i="10"/>
  <c r="O29" i="10"/>
  <c r="V28" i="10"/>
  <c r="U28" i="10"/>
  <c r="T28" i="10"/>
  <c r="P28" i="10"/>
  <c r="O28" i="10"/>
  <c r="V27" i="10"/>
  <c r="U27" i="10"/>
  <c r="T27" i="10"/>
  <c r="P27" i="10"/>
  <c r="O27" i="10"/>
  <c r="V26" i="10"/>
  <c r="W26" i="10" s="1"/>
  <c r="T26" i="10"/>
  <c r="U26" i="10" s="1"/>
  <c r="P26" i="10"/>
  <c r="O26" i="10"/>
  <c r="V25" i="10"/>
  <c r="W25" i="10" s="1"/>
  <c r="T25" i="10"/>
  <c r="P25" i="10"/>
  <c r="O25" i="10"/>
  <c r="V24" i="10"/>
  <c r="X24" i="10" s="1"/>
  <c r="T24" i="10"/>
  <c r="U24" i="10" s="1"/>
  <c r="P24" i="10"/>
  <c r="O24" i="10"/>
  <c r="V23" i="10"/>
  <c r="T23" i="10"/>
  <c r="U23" i="10" s="1"/>
  <c r="P23" i="10"/>
  <c r="O23" i="10"/>
  <c r="V22" i="10"/>
  <c r="X22" i="10" s="1"/>
  <c r="T22" i="10"/>
  <c r="U22" i="10" s="1"/>
  <c r="P22" i="10"/>
  <c r="O22" i="10"/>
  <c r="V21" i="10"/>
  <c r="W21" i="10" s="1"/>
  <c r="Z21" i="10" s="1"/>
  <c r="T21" i="10"/>
  <c r="X21" i="10" s="1"/>
  <c r="P21" i="10"/>
  <c r="O21" i="10"/>
  <c r="V20" i="10"/>
  <c r="X20" i="10" s="1"/>
  <c r="T20" i="10"/>
  <c r="U20" i="10" s="1"/>
  <c r="P20" i="10"/>
  <c r="O20" i="10"/>
  <c r="V19" i="10"/>
  <c r="T19" i="10"/>
  <c r="U19" i="10" s="1"/>
  <c r="P19" i="10"/>
  <c r="O19" i="10"/>
  <c r="X18" i="10"/>
  <c r="V18" i="10"/>
  <c r="W18" i="10" s="1"/>
  <c r="T18" i="10"/>
  <c r="U18" i="10" s="1"/>
  <c r="P18" i="10"/>
  <c r="O18" i="10"/>
  <c r="V17" i="10"/>
  <c r="T17" i="10"/>
  <c r="U17" i="10" s="1"/>
  <c r="P17" i="10"/>
  <c r="O17" i="10"/>
  <c r="V16" i="10"/>
  <c r="T16" i="10"/>
  <c r="U16" i="10" s="1"/>
  <c r="P16" i="10"/>
  <c r="O16" i="10"/>
  <c r="V15" i="10"/>
  <c r="W15" i="10" s="1"/>
  <c r="T15" i="10"/>
  <c r="U15" i="10" s="1"/>
  <c r="P15" i="10"/>
  <c r="O15" i="10"/>
  <c r="V14" i="10"/>
  <c r="T14" i="10"/>
  <c r="U14" i="10" s="1"/>
  <c r="P14" i="10"/>
  <c r="O14" i="10"/>
  <c r="V13" i="10"/>
  <c r="X13" i="10" s="1"/>
  <c r="T13" i="10"/>
  <c r="U13" i="10" s="1"/>
  <c r="P13" i="10"/>
  <c r="O13" i="10"/>
  <c r="V12" i="10"/>
  <c r="T12" i="10"/>
  <c r="U12" i="10" s="1"/>
  <c r="P12" i="10"/>
  <c r="O12" i="10"/>
  <c r="V11" i="10"/>
  <c r="U11" i="10"/>
  <c r="T11" i="10"/>
  <c r="P11" i="10"/>
  <c r="O11" i="10"/>
  <c r="V10" i="10"/>
  <c r="T10" i="10"/>
  <c r="U10" i="10" s="1"/>
  <c r="P10" i="10"/>
  <c r="O10" i="10"/>
  <c r="V9" i="10"/>
  <c r="X9" i="10" s="1"/>
  <c r="T9" i="10"/>
  <c r="P9" i="10"/>
  <c r="O9" i="10"/>
  <c r="V8" i="10"/>
  <c r="X8" i="10" s="1"/>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E22" i="3"/>
  <c r="AD22" i="3"/>
  <c r="AC22" i="3"/>
  <c r="W22" i="3"/>
  <c r="E22" i="3"/>
  <c r="AB22" i="3" s="1"/>
  <c r="AE21" i="3"/>
  <c r="W21" i="3"/>
  <c r="E21" i="3"/>
  <c r="AD21" i="3" s="1"/>
  <c r="W20" i="3"/>
  <c r="E20" i="3"/>
  <c r="W19" i="3"/>
  <c r="AE18" i="3"/>
  <c r="W18" i="3"/>
  <c r="E18" i="3"/>
  <c r="AB18" i="3" s="1"/>
  <c r="W17" i="3"/>
  <c r="E17" i="3"/>
  <c r="AD17" i="3" s="1"/>
  <c r="W16" i="3"/>
  <c r="E16" i="3"/>
  <c r="AF16" i="3" s="1"/>
  <c r="Y15" i="3"/>
  <c r="X15" i="3"/>
  <c r="F11" i="3"/>
  <c r="F10" i="3"/>
  <c r="J8" i="3"/>
  <c r="E11" i="2"/>
  <c r="E10" i="2"/>
  <c r="M8" i="2"/>
  <c r="AH19" i="3" l="1"/>
  <c r="AF19" i="3"/>
  <c r="AB19" i="3"/>
  <c r="AD19" i="3"/>
  <c r="AC19" i="3"/>
  <c r="Z29" i="10"/>
  <c r="CZ195" i="11"/>
  <c r="BX208" i="11"/>
  <c r="BX209" i="11"/>
  <c r="BX745" i="11"/>
  <c r="DJ15" i="11" a="1"/>
  <c r="DJ15" i="11" s="1"/>
  <c r="DJ16" i="11" a="1"/>
  <c r="DJ16" i="11" s="1"/>
  <c r="DJ17" i="11" a="1"/>
  <c r="DJ17" i="11" s="1"/>
  <c r="BX617" i="11"/>
  <c r="DJ11" i="11" a="1"/>
  <c r="DJ11" i="11" s="1"/>
  <c r="W45" i="10"/>
  <c r="W64" i="10"/>
  <c r="Z64" i="10" s="1"/>
  <c r="AF21" i="3"/>
  <c r="X19" i="10"/>
  <c r="BX43" i="11"/>
  <c r="BX44" i="11"/>
  <c r="X32" i="10"/>
  <c r="AF17" i="3"/>
  <c r="W29" i="10"/>
  <c r="W38" i="10"/>
  <c r="W24" i="10"/>
  <c r="Z24" i="10" s="1"/>
  <c r="X69" i="10"/>
  <c r="X55" i="10"/>
  <c r="CZ788" i="11"/>
  <c r="CZ821" i="11"/>
  <c r="BX863" i="11"/>
  <c r="BX872" i="11"/>
  <c r="BX884" i="11"/>
  <c r="CZ885" i="11"/>
  <c r="BX928" i="11"/>
  <c r="Z15" i="10"/>
  <c r="X35" i="10"/>
  <c r="X48" i="10"/>
  <c r="W58" i="10"/>
  <c r="X15" i="10"/>
  <c r="DL9" i="11" a="1"/>
  <c r="DL9" i="11" s="1"/>
  <c r="D23" i="8" s="1"/>
  <c r="BX247" i="11"/>
  <c r="BX266" i="11"/>
  <c r="BX278" i="11"/>
  <c r="BX359" i="11"/>
  <c r="CZ366" i="11"/>
  <c r="CZ389" i="11"/>
  <c r="CZ397" i="11"/>
  <c r="F95" i="10"/>
  <c r="G34" i="4" s="1"/>
  <c r="F81" i="10"/>
  <c r="G20" i="4" s="1"/>
  <c r="F98" i="10"/>
  <c r="G37" i="4" s="1"/>
  <c r="F80" i="10"/>
  <c r="G19" i="4" s="1"/>
  <c r="F77" i="10"/>
  <c r="G16" i="4" s="1"/>
  <c r="F90" i="10"/>
  <c r="G29" i="4" s="1"/>
  <c r="F79" i="10"/>
  <c r="G18" i="4" s="1"/>
  <c r="F85" i="10"/>
  <c r="G24" i="4" s="1"/>
  <c r="F92" i="10"/>
  <c r="G31" i="4" s="1"/>
  <c r="AK31" i="4" s="1"/>
  <c r="X51" i="10"/>
  <c r="W51" i="10"/>
  <c r="W53" i="10"/>
  <c r="X53" i="10"/>
  <c r="X56" i="10"/>
  <c r="W56" i="10"/>
  <c r="U50" i="10"/>
  <c r="X50" i="10"/>
  <c r="AE17" i="3"/>
  <c r="W60" i="10"/>
  <c r="Z60" i="10" s="1"/>
  <c r="X60" i="10"/>
  <c r="X62" i="10"/>
  <c r="W62" i="10"/>
  <c r="AC18" i="3"/>
  <c r="X33" i="10"/>
  <c r="W33" i="10"/>
  <c r="X37" i="10"/>
  <c r="W59" i="10"/>
  <c r="X59" i="10"/>
  <c r="X16" i="10"/>
  <c r="W16" i="10"/>
  <c r="X30" i="10"/>
  <c r="X63" i="10"/>
  <c r="W63" i="10"/>
  <c r="U25" i="10"/>
  <c r="X25" i="10"/>
  <c r="U67" i="10"/>
  <c r="X67" i="10"/>
  <c r="W49" i="10"/>
  <c r="X49" i="10"/>
  <c r="X11" i="10"/>
  <c r="W11" i="10"/>
  <c r="W8" i="10"/>
  <c r="W13" i="10"/>
  <c r="Z13" i="10" s="1"/>
  <c r="M13" i="10" s="1"/>
  <c r="R21" i="6" s="1"/>
  <c r="W19" i="10"/>
  <c r="U21" i="10"/>
  <c r="W22" i="10"/>
  <c r="Y22" i="10" s="1"/>
  <c r="X39" i="10"/>
  <c r="X41" i="10"/>
  <c r="W10" i="10"/>
  <c r="X10" i="10"/>
  <c r="W27" i="10"/>
  <c r="X27" i="10"/>
  <c r="X17" i="10"/>
  <c r="DJ6" i="11" a="1"/>
  <c r="DJ6" i="11" s="1"/>
  <c r="DJ7" i="11" a="1"/>
  <c r="DJ7" i="11" s="1"/>
  <c r="DL6" i="11" a="1"/>
  <c r="DL6" i="11" s="1"/>
  <c r="D20" i="8" s="1"/>
  <c r="AY7" i="11" a="1"/>
  <c r="AY7" i="11" s="1"/>
  <c r="W54" i="10"/>
  <c r="X54" i="10"/>
  <c r="G35" i="10"/>
  <c r="L43" i="6" s="1"/>
  <c r="CZ43" i="11"/>
  <c r="CZ105" i="11"/>
  <c r="BX142" i="11"/>
  <c r="BX161" i="11"/>
  <c r="BX186" i="11"/>
  <c r="BX198" i="11"/>
  <c r="CZ208" i="11"/>
  <c r="CZ209" i="11"/>
  <c r="CZ221" i="11"/>
  <c r="CZ310" i="11"/>
  <c r="CZ345" i="11"/>
  <c r="CZ373" i="11"/>
  <c r="BX437" i="11"/>
  <c r="BX528" i="11"/>
  <c r="BX547" i="11"/>
  <c r="CZ571" i="11"/>
  <c r="BX613" i="11"/>
  <c r="BX711" i="11"/>
  <c r="BX821" i="11"/>
  <c r="CZ847" i="11"/>
  <c r="BX16" i="11"/>
  <c r="BX17" i="11"/>
  <c r="BX50" i="11"/>
  <c r="CZ50" i="11"/>
  <c r="BX70" i="11"/>
  <c r="CZ116" i="11"/>
  <c r="BX179" i="11"/>
  <c r="AY179" i="11" s="1" a="1"/>
  <c r="AY179" i="11" s="1"/>
  <c r="BX195" i="11"/>
  <c r="CZ218" i="11"/>
  <c r="BX310" i="11"/>
  <c r="CZ320" i="11"/>
  <c r="CZ332" i="11"/>
  <c r="BX373" i="11"/>
  <c r="BX389" i="11"/>
  <c r="BX397" i="11"/>
  <c r="BX421" i="11"/>
  <c r="CZ547" i="11"/>
  <c r="BX571" i="11"/>
  <c r="CZ663" i="11"/>
  <c r="CZ837" i="11"/>
  <c r="BX28" i="11"/>
  <c r="CZ44" i="11"/>
  <c r="CZ76" i="11"/>
  <c r="CZ80" i="11"/>
  <c r="BX116" i="11"/>
  <c r="BY116" i="11" s="1"/>
  <c r="CZ149" i="11"/>
  <c r="BX170" i="11"/>
  <c r="CZ189" i="11"/>
  <c r="CZ216" i="11"/>
  <c r="CZ247" i="11"/>
  <c r="BX276" i="11"/>
  <c r="CZ305" i="11"/>
  <c r="BX320" i="11"/>
  <c r="BX497" i="11"/>
  <c r="BX580" i="11"/>
  <c r="CZ600" i="11"/>
  <c r="BX601" i="11"/>
  <c r="CZ863" i="11"/>
  <c r="BX885" i="11"/>
  <c r="CZ964" i="11"/>
  <c r="CZ72" i="11"/>
  <c r="BX80" i="11"/>
  <c r="CZ85" i="11"/>
  <c r="CZ97" i="11"/>
  <c r="CZ101" i="11"/>
  <c r="CZ115" i="11"/>
  <c r="CZ124" i="11"/>
  <c r="CZ154" i="11"/>
  <c r="CZ186" i="11"/>
  <c r="CZ198" i="11"/>
  <c r="BX333" i="11"/>
  <c r="CZ339" i="11"/>
  <c r="CZ352" i="11"/>
  <c r="BX372" i="11"/>
  <c r="BX383" i="11"/>
  <c r="BY383" i="11" s="1"/>
  <c r="CZ588" i="11"/>
  <c r="BX707" i="11"/>
  <c r="BX847" i="11"/>
  <c r="CZ879" i="11"/>
  <c r="CZ16" i="11"/>
  <c r="CZ17" i="11"/>
  <c r="CZ22" i="11"/>
  <c r="CZ744" i="11"/>
  <c r="BX955" i="11"/>
  <c r="BX34" i="11"/>
  <c r="CZ184" i="11"/>
  <c r="BX218" i="11"/>
  <c r="BX221" i="11"/>
  <c r="BX396" i="11"/>
  <c r="AY396" i="11" s="1" a="1"/>
  <c r="AY396" i="11" s="1"/>
  <c r="BX588" i="11"/>
  <c r="BY588" i="11" s="1"/>
  <c r="BX715" i="11"/>
  <c r="AY715" i="11" s="1" a="1"/>
  <c r="AY715" i="11" s="1"/>
  <c r="BX22" i="11"/>
  <c r="BY22" i="11" s="1"/>
  <c r="CZ28" i="11"/>
  <c r="BX62" i="11"/>
  <c r="BX90" i="11"/>
  <c r="BX91" i="11"/>
  <c r="CZ231" i="11"/>
  <c r="BX271" i="11"/>
  <c r="CZ333" i="11"/>
  <c r="BX339" i="11"/>
  <c r="BX393" i="11"/>
  <c r="CZ715" i="11"/>
  <c r="CZ829" i="11"/>
  <c r="CZ864" i="11"/>
  <c r="CZ946" i="11"/>
  <c r="CZ34" i="11"/>
  <c r="CZ56" i="11"/>
  <c r="BX124" i="11"/>
  <c r="BY124" i="11" s="1"/>
  <c r="CZ142" i="11"/>
  <c r="BX171" i="11"/>
  <c r="BX189" i="11"/>
  <c r="BY189" i="11" s="1"/>
  <c r="BX376" i="11"/>
  <c r="CZ388" i="11"/>
  <c r="CZ396" i="11"/>
  <c r="CZ843" i="11"/>
  <c r="BX880" i="11"/>
  <c r="CZ937" i="11"/>
  <c r="DN48" i="11"/>
  <c r="DM48" i="11"/>
  <c r="BY28" i="11"/>
  <c r="AY28" i="11" a="1"/>
  <c r="AY28" i="11" s="1"/>
  <c r="BY16" i="11"/>
  <c r="AY16" i="11" a="1"/>
  <c r="AY16" i="11" s="1"/>
  <c r="BY17" i="11"/>
  <c r="AY17" i="11" a="1"/>
  <c r="AY17" i="11" s="1"/>
  <c r="AY50" i="11" a="1"/>
  <c r="AY50" i="11" s="1"/>
  <c r="BY50" i="11"/>
  <c r="BY70" i="11"/>
  <c r="AY70" i="11" a="1"/>
  <c r="AY70" i="11" s="1"/>
  <c r="AY34" i="11" a="1"/>
  <c r="AY34" i="11" s="1"/>
  <c r="BY34" i="11"/>
  <c r="AY43" i="11" a="1"/>
  <c r="AY43" i="11" s="1"/>
  <c r="BY43" i="11"/>
  <c r="BY44" i="11"/>
  <c r="AY44" i="11" a="1"/>
  <c r="AY44" i="11" s="1"/>
  <c r="AY22" i="11" a="1"/>
  <c r="AY22" i="11" s="1"/>
  <c r="BY62" i="11"/>
  <c r="AY62" i="11" a="1"/>
  <c r="AY62" i="11" s="1"/>
  <c r="AY90" i="11" a="1"/>
  <c r="AY90" i="11" s="1"/>
  <c r="BY90" i="11"/>
  <c r="BY91" i="11"/>
  <c r="AY91" i="11" a="1"/>
  <c r="AY91" i="11" s="1"/>
  <c r="CA7" i="11" a="1"/>
  <c r="CA7" i="11" s="1"/>
  <c r="AZ7" i="11" a="1"/>
  <c r="AZ7" i="11" s="1"/>
  <c r="BY171" i="11"/>
  <c r="AY171" i="11" a="1"/>
  <c r="AY171"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6" i="11" a="1"/>
  <c r="DL56" i="11" s="1"/>
  <c r="DL57" i="11" a="1"/>
  <c r="DL57" i="11" s="1"/>
  <c r="DL60" i="11" a="1"/>
  <c r="DL60" i="11" s="1"/>
  <c r="DL61" i="11" a="1"/>
  <c r="DL61" i="11" s="1"/>
  <c r="DL11" i="11" a="1"/>
  <c r="DL11" i="11" s="1"/>
  <c r="D25" i="8" s="1"/>
  <c r="DJ13" i="11" a="1"/>
  <c r="DJ13" i="11" s="1"/>
  <c r="DL52" i="11" a="1"/>
  <c r="DL52" i="11" s="1"/>
  <c r="BX76" i="11"/>
  <c r="CZ90" i="11"/>
  <c r="BX115" i="11"/>
  <c r="AY116" i="11" a="1"/>
  <c r="AY116" i="11" s="1"/>
  <c r="BX131" i="11"/>
  <c r="DL12" i="11" a="1"/>
  <c r="DL12" i="11" s="1"/>
  <c r="D26" i="8" s="1"/>
  <c r="DJ14" i="11" a="1"/>
  <c r="DJ14" i="11" s="1"/>
  <c r="DL25" i="11" a="1"/>
  <c r="DL25" i="11" s="1"/>
  <c r="D39" i="8" s="1"/>
  <c r="DL29" i="11" a="1"/>
  <c r="DL29" i="11" s="1"/>
  <c r="D43" i="8" s="1"/>
  <c r="DL33" i="11" a="1"/>
  <c r="DL33" i="11" s="1"/>
  <c r="D47" i="8" s="1"/>
  <c r="DL37" i="11" a="1"/>
  <c r="DL37" i="11" s="1"/>
  <c r="DL41" i="11" a="1"/>
  <c r="DL41" i="11" s="1"/>
  <c r="DL45" i="11" a="1"/>
  <c r="DL45" i="11" s="1"/>
  <c r="DL49" i="11" a="1"/>
  <c r="DL49" i="11" s="1"/>
  <c r="CZ62" i="11"/>
  <c r="BX101" i="11"/>
  <c r="DL24" i="11" a="1"/>
  <c r="DL24" i="11" s="1"/>
  <c r="D38" i="8" s="1"/>
  <c r="BY80" i="11"/>
  <c r="AY80" i="11" a="1"/>
  <c r="AY80" i="11" s="1"/>
  <c r="AY170" i="11" a="1"/>
  <c r="AY170" i="11" s="1"/>
  <c r="BY170" i="1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BX85" i="11"/>
  <c r="CZ91" i="11"/>
  <c r="BX97" i="11"/>
  <c r="AY142" i="11" a="1"/>
  <c r="AY142" i="11" s="1"/>
  <c r="BY142" i="11"/>
  <c r="BY208" i="11"/>
  <c r="AY208" i="11" a="1"/>
  <c r="AY208" i="11" s="1"/>
  <c r="DL62" i="11" a="1"/>
  <c r="DL62" i="11" s="1"/>
  <c r="DL58" i="11" a="1"/>
  <c r="DL58" i="11" s="1"/>
  <c r="DL63" i="11" a="1"/>
  <c r="DL63" i="11" s="1"/>
  <c r="DL59" i="11" a="1"/>
  <c r="DL59" i="11" s="1"/>
  <c r="DL55" i="11" a="1"/>
  <c r="DL55" i="11" s="1"/>
  <c r="DL7" i="11" a="1"/>
  <c r="DL7" i="11" s="1"/>
  <c r="D21" i="8" s="1"/>
  <c r="DL13" i="11" a="1"/>
  <c r="DL13" i="11" s="1"/>
  <c r="D27" i="8" s="1"/>
  <c r="DJ9" i="11" a="1"/>
  <c r="DJ9" i="11" s="1"/>
  <c r="DL15" i="11" a="1"/>
  <c r="DL15" i="11" s="1"/>
  <c r="D29" i="8" s="1"/>
  <c r="DL16" i="11" a="1"/>
  <c r="DL16" i="11" s="1"/>
  <c r="D30" i="8" s="1"/>
  <c r="DL17" i="11" a="1"/>
  <c r="DL17" i="11" s="1"/>
  <c r="D31" i="8" s="1"/>
  <c r="DJ19" i="11" a="1"/>
  <c r="DJ19" i="11" s="1"/>
  <c r="DL22" i="11" a="1"/>
  <c r="DL22" i="11" s="1"/>
  <c r="D36" i="8" s="1"/>
  <c r="BX56" i="11"/>
  <c r="BX110" i="11"/>
  <c r="CZ110" i="11"/>
  <c r="BY218" i="11"/>
  <c r="AY218" i="11" a="1"/>
  <c r="AY218" i="11" s="1"/>
  <c r="BY247" i="11"/>
  <c r="AY247" i="11" a="1"/>
  <c r="AY247" i="11" s="1"/>
  <c r="DL8" i="11" a="1"/>
  <c r="DL8" i="11" s="1"/>
  <c r="D22" i="8" s="1"/>
  <c r="DJ10" i="11" a="1"/>
  <c r="DJ10" i="11" s="1"/>
  <c r="DL18" i="11" a="1"/>
  <c r="DL18" i="11" s="1"/>
  <c r="D32" i="8" s="1"/>
  <c r="DL27" i="11" a="1"/>
  <c r="DL27" i="11" s="1"/>
  <c r="D41" i="8" s="1"/>
  <c r="DL31" i="11" a="1"/>
  <c r="DL31" i="11" s="1"/>
  <c r="D45" i="8" s="1"/>
  <c r="DL35" i="11" a="1"/>
  <c r="DL35" i="11" s="1"/>
  <c r="D49" i="8" s="1"/>
  <c r="DL39" i="11" a="1"/>
  <c r="DL39" i="11" s="1"/>
  <c r="DL43" i="11" a="1"/>
  <c r="DL43" i="11" s="1"/>
  <c r="DL47" i="11" a="1"/>
  <c r="DL47" i="11" s="1"/>
  <c r="DL51" i="11" a="1"/>
  <c r="DL51" i="11" s="1"/>
  <c r="DL54" i="11" a="1"/>
  <c r="DL54" i="11" s="1"/>
  <c r="CZ70" i="11"/>
  <c r="BX72" i="11"/>
  <c r="AY195" i="11" a="1"/>
  <c r="AY195" i="11" s="1"/>
  <c r="BY195" i="11"/>
  <c r="DL19" i="11" a="1"/>
  <c r="DL19" i="11" s="1"/>
  <c r="D33" i="8" s="1"/>
  <c r="DL21" i="11" a="1"/>
  <c r="DL21" i="11" s="1"/>
  <c r="D35" i="8" s="1"/>
  <c r="DL53" i="11" a="1"/>
  <c r="DL53" i="11" s="1"/>
  <c r="DL64" i="11" a="1"/>
  <c r="DL64" i="11" s="1"/>
  <c r="DL65" i="11" a="1"/>
  <c r="DL65" i="11" s="1"/>
  <c r="BX105" i="11"/>
  <c r="BX143" i="11"/>
  <c r="CZ131" i="11"/>
  <c r="BX149" i="11"/>
  <c r="CZ170" i="11"/>
  <c r="AY189" i="11" a="1"/>
  <c r="AY189" i="11" s="1"/>
  <c r="CZ171" i="11"/>
  <c r="BX184" i="11"/>
  <c r="BX204" i="11"/>
  <c r="AY310" i="11" a="1"/>
  <c r="AY310" i="11" s="1"/>
  <c r="BY310" i="11"/>
  <c r="CZ161" i="11"/>
  <c r="CZ179" i="11"/>
  <c r="BY266" i="11"/>
  <c r="AY266" i="11" a="1"/>
  <c r="AY266" i="11" s="1"/>
  <c r="CZ143" i="11"/>
  <c r="BX154" i="11"/>
  <c r="AY186" i="11" a="1"/>
  <c r="AY186" i="11" s="1"/>
  <c r="BY186" i="11"/>
  <c r="BY198" i="11"/>
  <c r="AY198" i="11" a="1"/>
  <c r="AY198" i="11" s="1"/>
  <c r="AY209" i="11" a="1"/>
  <c r="AY209" i="11" s="1"/>
  <c r="BY209" i="11"/>
  <c r="AY276" i="11" a="1"/>
  <c r="AY276" i="11" s="1"/>
  <c r="BY276" i="11"/>
  <c r="CZ276" i="11"/>
  <c r="CZ278" i="11"/>
  <c r="CZ266" i="11"/>
  <c r="CZ271" i="11"/>
  <c r="BY278" i="11"/>
  <c r="AY278" i="11" a="1"/>
  <c r="AY278" i="11" s="1"/>
  <c r="BX231" i="11"/>
  <c r="BX216" i="11"/>
  <c r="BX305" i="11"/>
  <c r="AY376" i="11" a="1"/>
  <c r="AY376" i="11" s="1"/>
  <c r="BY376" i="11"/>
  <c r="CZ204" i="11"/>
  <c r="BY271" i="11"/>
  <c r="AY271" i="11" a="1"/>
  <c r="AY271" i="11" s="1"/>
  <c r="AY320" i="11" a="1"/>
  <c r="AY320" i="11" s="1"/>
  <c r="BY320" i="11"/>
  <c r="AY333" i="11" a="1"/>
  <c r="AY333" i="11" s="1"/>
  <c r="BY333" i="11"/>
  <c r="AY393" i="11" a="1"/>
  <c r="AY393" i="11" s="1"/>
  <c r="BY393" i="11"/>
  <c r="BX332" i="11"/>
  <c r="CZ285" i="11"/>
  <c r="AY373" i="11" a="1"/>
  <c r="AY373" i="11" s="1"/>
  <c r="BY373" i="11"/>
  <c r="AY372" i="11" a="1"/>
  <c r="AY372" i="11" s="1"/>
  <c r="BY372" i="11"/>
  <c r="AY359" i="11" a="1"/>
  <c r="AY359" i="11" s="1"/>
  <c r="BY359" i="11"/>
  <c r="AY389" i="11" a="1"/>
  <c r="AY389" i="11" s="1"/>
  <c r="BY389" i="11"/>
  <c r="AY339" i="11" a="1"/>
  <c r="AY339" i="11" s="1"/>
  <c r="BY339" i="11"/>
  <c r="BX285" i="11"/>
  <c r="AY397" i="11" a="1"/>
  <c r="AY397" i="11" s="1"/>
  <c r="BY397" i="11"/>
  <c r="BX345" i="11"/>
  <c r="AY383" i="11" a="1"/>
  <c r="AY383" i="11" s="1"/>
  <c r="BX388" i="11"/>
  <c r="BY396" i="11"/>
  <c r="AY497" i="11" a="1"/>
  <c r="AY497" i="11" s="1"/>
  <c r="BY497" i="11"/>
  <c r="CZ376" i="11"/>
  <c r="CZ392" i="11"/>
  <c r="CZ393" i="11"/>
  <c r="AZ396" i="11" a="1"/>
  <c r="AZ396" i="11" s="1"/>
  <c r="CA396" i="11" a="1"/>
  <c r="CA396" i="11" s="1"/>
  <c r="BX366" i="11"/>
  <c r="BX377" i="11"/>
  <c r="CZ377" i="11"/>
  <c r="CZ383" i="11"/>
  <c r="BX405" i="11"/>
  <c r="CZ359" i="11"/>
  <c r="CZ372" i="11"/>
  <c r="AY437" i="11" a="1"/>
  <c r="AY437" i="11" s="1"/>
  <c r="BY437" i="11"/>
  <c r="BX352" i="11"/>
  <c r="BX392" i="11"/>
  <c r="AY421" i="11" a="1"/>
  <c r="AY421" i="11" s="1"/>
  <c r="BY421" i="11"/>
  <c r="CZ437" i="11"/>
  <c r="CZ405" i="11"/>
  <c r="CZ491" i="11"/>
  <c r="CZ421" i="11"/>
  <c r="BX492" i="11"/>
  <c r="CZ497" i="11"/>
  <c r="CZ492" i="11"/>
  <c r="BX509" i="11"/>
  <c r="CZ528" i="11"/>
  <c r="BX491" i="11"/>
  <c r="CZ509" i="11"/>
  <c r="AY547" i="11" a="1"/>
  <c r="AY547" i="11" s="1"/>
  <c r="BY547" i="11"/>
  <c r="BY571" i="11"/>
  <c r="AY571" i="11" a="1"/>
  <c r="AY571" i="11" s="1"/>
  <c r="AY588" i="11" a="1"/>
  <c r="AY588" i="11" s="1"/>
  <c r="AY580" i="11" a="1"/>
  <c r="AY580" i="11" s="1"/>
  <c r="BY580" i="11"/>
  <c r="CZ580" i="11"/>
  <c r="BY601" i="11"/>
  <c r="AY601" i="11" a="1"/>
  <c r="AY601" i="11" s="1"/>
  <c r="AY613" i="11" a="1"/>
  <c r="AY613" i="11" s="1"/>
  <c r="BY613" i="11"/>
  <c r="CZ601" i="11"/>
  <c r="CZ622" i="11"/>
  <c r="BX600" i="11"/>
  <c r="CZ613" i="11"/>
  <c r="BY617" i="11"/>
  <c r="AY617" i="11" a="1"/>
  <c r="AY617" i="11" s="1"/>
  <c r="CZ617" i="11"/>
  <c r="BX622" i="11"/>
  <c r="BY711" i="11"/>
  <c r="AY711" i="11" a="1"/>
  <c r="AY711" i="11" s="1"/>
  <c r="AZ715" i="11" a="1"/>
  <c r="AZ715" i="11" s="1"/>
  <c r="CA715" i="11" a="1"/>
  <c r="CA715" i="11" s="1"/>
  <c r="BY715" i="11"/>
  <c r="BX663" i="11"/>
  <c r="BX703" i="11"/>
  <c r="BX718" i="11"/>
  <c r="AY745" i="11" a="1"/>
  <c r="AY745" i="11" s="1"/>
  <c r="BY745" i="11"/>
  <c r="CZ703" i="11"/>
  <c r="CZ711" i="11"/>
  <c r="CZ718" i="11"/>
  <c r="CZ707" i="11"/>
  <c r="BX744" i="11"/>
  <c r="CZ745" i="11"/>
  <c r="BX754" i="11"/>
  <c r="CZ754" i="11"/>
  <c r="BX788" i="11"/>
  <c r="BY821" i="11"/>
  <c r="AY821" i="11" a="1"/>
  <c r="AY821" i="11" s="1"/>
  <c r="BX811" i="11"/>
  <c r="CZ811" i="11"/>
  <c r="CZ825" i="11"/>
  <c r="BX825" i="11"/>
  <c r="BX829" i="11"/>
  <c r="BY847" i="11"/>
  <c r="AY847" i="11" a="1"/>
  <c r="AY847" i="11" s="1"/>
  <c r="BX843" i="11"/>
  <c r="BY884" i="11"/>
  <c r="AY884" i="11" a="1"/>
  <c r="AY884" i="11" s="1"/>
  <c r="BX842" i="11"/>
  <c r="BY863" i="11"/>
  <c r="AY863" i="11" a="1"/>
  <c r="AY863" i="11" s="1"/>
  <c r="BX837" i="11"/>
  <c r="CZ842" i="11"/>
  <c r="BY872" i="11"/>
  <c r="AY872" i="11" a="1"/>
  <c r="AY872" i="11" s="1"/>
  <c r="BY880" i="11"/>
  <c r="AY880" i="11" a="1"/>
  <c r="AY880" i="11" s="1"/>
  <c r="BX864" i="11"/>
  <c r="AY885" i="11" a="1"/>
  <c r="AY885" i="11" s="1"/>
  <c r="BY885" i="11"/>
  <c r="CZ880" i="11"/>
  <c r="CZ901" i="11"/>
  <c r="BX879" i="11"/>
  <c r="CZ884" i="11"/>
  <c r="CZ872" i="11"/>
  <c r="AY928" i="11" a="1"/>
  <c r="AY928" i="11" s="1"/>
  <c r="AZ928" i="11" s="1" a="1"/>
  <c r="AZ928" i="11" s="1"/>
  <c r="BY928" i="11"/>
  <c r="BX901" i="11"/>
  <c r="CZ919" i="11"/>
  <c r="CZ910" i="11"/>
  <c r="BX910" i="11"/>
  <c r="BX919" i="11"/>
  <c r="CZ928" i="11"/>
  <c r="AY955" i="11" a="1"/>
  <c r="AY955" i="11" s="1"/>
  <c r="AZ955" i="11" s="1" a="1"/>
  <c r="AZ955" i="11" s="1"/>
  <c r="BY955" i="11"/>
  <c r="BX937" i="11"/>
  <c r="BX946" i="11"/>
  <c r="CZ955" i="11"/>
  <c r="BX964" i="11"/>
  <c r="F8" i="10"/>
  <c r="E16" i="6" s="1"/>
  <c r="F27" i="10"/>
  <c r="E35" i="6" s="1"/>
  <c r="AK35" i="6" s="1"/>
  <c r="J21" i="10"/>
  <c r="O29" i="6" s="1"/>
  <c r="I37" i="10"/>
  <c r="N45" i="6" s="1"/>
  <c r="G10" i="10"/>
  <c r="L18" i="6" s="1"/>
  <c r="Y18" i="10"/>
  <c r="L18" i="10" s="1"/>
  <c r="Q26" i="6" s="1"/>
  <c r="Y10" i="10"/>
  <c r="H10" i="10"/>
  <c r="M18" i="6" s="1"/>
  <c r="X12" i="10"/>
  <c r="I26" i="10"/>
  <c r="N34" i="6" s="1"/>
  <c r="J31" i="10"/>
  <c r="O39" i="6" s="1"/>
  <c r="T106" i="10"/>
  <c r="G106" i="10" s="1"/>
  <c r="K20" i="3" s="1"/>
  <c r="T107" i="10"/>
  <c r="G107" i="10" s="1"/>
  <c r="K21" i="3" s="1"/>
  <c r="V106" i="10"/>
  <c r="T103" i="10"/>
  <c r="G103" i="10" s="1"/>
  <c r="K17" i="3" s="1"/>
  <c r="V102" i="10"/>
  <c r="T102" i="10"/>
  <c r="U9" i="10"/>
  <c r="Z11" i="10"/>
  <c r="M11" i="10" s="1"/>
  <c r="R19" i="6" s="1"/>
  <c r="Y11" i="10"/>
  <c r="L11" i="10" s="1"/>
  <c r="Q19" i="6" s="1"/>
  <c r="F16" i="10"/>
  <c r="E24" i="6" s="1"/>
  <c r="F28" i="10"/>
  <c r="E36" i="6" s="1"/>
  <c r="G71" i="10"/>
  <c r="J70" i="10"/>
  <c r="H68" i="10"/>
  <c r="K67" i="10"/>
  <c r="F66" i="10"/>
  <c r="I65" i="10"/>
  <c r="G63" i="10"/>
  <c r="J62" i="10"/>
  <c r="K72" i="10"/>
  <c r="F71" i="10"/>
  <c r="I70" i="10"/>
  <c r="G68" i="10"/>
  <c r="G72" i="10"/>
  <c r="F69" i="10"/>
  <c r="F67" i="10"/>
  <c r="I68" i="10"/>
  <c r="K64" i="10"/>
  <c r="K63" i="10"/>
  <c r="I72" i="10"/>
  <c r="F72" i="10"/>
  <c r="H71" i="10"/>
  <c r="F70" i="10"/>
  <c r="I69" i="10"/>
  <c r="H69" i="10"/>
  <c r="H67" i="10"/>
  <c r="H66" i="10"/>
  <c r="F65" i="10"/>
  <c r="F64" i="10"/>
  <c r="M60" i="10"/>
  <c r="H59" i="10"/>
  <c r="K58" i="10"/>
  <c r="F57" i="10"/>
  <c r="I56" i="10"/>
  <c r="G54" i="10"/>
  <c r="J53" i="10"/>
  <c r="G69" i="10"/>
  <c r="K68" i="10"/>
  <c r="G67" i="10"/>
  <c r="G66" i="10"/>
  <c r="I67" i="10"/>
  <c r="J64" i="10"/>
  <c r="H61" i="10"/>
  <c r="J58" i="10"/>
  <c r="J57" i="10"/>
  <c r="H56" i="10"/>
  <c r="H54" i="10"/>
  <c r="G53" i="10"/>
  <c r="G52" i="10"/>
  <c r="J51" i="10"/>
  <c r="H49" i="10"/>
  <c r="K48" i="10"/>
  <c r="F47" i="10"/>
  <c r="I46" i="10"/>
  <c r="H70" i="10"/>
  <c r="F68" i="10"/>
  <c r="I64" i="10"/>
  <c r="J63" i="10"/>
  <c r="G61" i="10"/>
  <c r="K59" i="10"/>
  <c r="I58" i="10"/>
  <c r="I57" i="10"/>
  <c r="G56" i="10"/>
  <c r="G55" i="10"/>
  <c r="F54" i="10"/>
  <c r="F53" i="10"/>
  <c r="F52" i="10"/>
  <c r="I51" i="10"/>
  <c r="G49" i="10"/>
  <c r="J48" i="10"/>
  <c r="G70" i="10"/>
  <c r="I66" i="10"/>
  <c r="H64" i="10"/>
  <c r="I63" i="10"/>
  <c r="F61" i="10"/>
  <c r="K60" i="10"/>
  <c r="J59" i="10"/>
  <c r="H58" i="10"/>
  <c r="H57" i="10"/>
  <c r="F56" i="10"/>
  <c r="F55" i="10"/>
  <c r="H51" i="10"/>
  <c r="K50" i="10"/>
  <c r="J72" i="10"/>
  <c r="H65" i="10"/>
  <c r="G64" i="10"/>
  <c r="H63" i="10"/>
  <c r="K62" i="10"/>
  <c r="J60" i="10"/>
  <c r="I59" i="10"/>
  <c r="G58" i="10"/>
  <c r="G57" i="10"/>
  <c r="M54" i="10"/>
  <c r="G51" i="10"/>
  <c r="J50" i="10"/>
  <c r="H48" i="10"/>
  <c r="F46" i="10"/>
  <c r="I45" i="10"/>
  <c r="G43" i="10"/>
  <c r="H72" i="10"/>
  <c r="K69" i="10"/>
  <c r="G65" i="10"/>
  <c r="F63" i="10"/>
  <c r="I62" i="10"/>
  <c r="I60" i="10"/>
  <c r="G59" i="10"/>
  <c r="F58" i="10"/>
  <c r="F51" i="10"/>
  <c r="I50" i="10"/>
  <c r="G48" i="10"/>
  <c r="H45" i="10"/>
  <c r="I71" i="10"/>
  <c r="G62" i="10"/>
  <c r="G60" i="10"/>
  <c r="K56" i="10"/>
  <c r="J55" i="10"/>
  <c r="J54" i="10"/>
  <c r="I53" i="10"/>
  <c r="I52" i="10"/>
  <c r="G50" i="10"/>
  <c r="J49" i="10"/>
  <c r="H47" i="10"/>
  <c r="F45" i="10"/>
  <c r="I44" i="10"/>
  <c r="J67" i="10"/>
  <c r="M64" i="10"/>
  <c r="F62" i="10"/>
  <c r="I61" i="10"/>
  <c r="F60" i="10"/>
  <c r="J56" i="10"/>
  <c r="I55" i="10"/>
  <c r="I54" i="10"/>
  <c r="H53" i="10"/>
  <c r="K51" i="10"/>
  <c r="F50" i="10"/>
  <c r="I49" i="10"/>
  <c r="H60" i="10"/>
  <c r="H50" i="10"/>
  <c r="H43" i="10"/>
  <c r="H42" i="10"/>
  <c r="K41" i="10"/>
  <c r="F40" i="10"/>
  <c r="E48" i="6" s="1"/>
  <c r="I39" i="10"/>
  <c r="N47" i="6" s="1"/>
  <c r="G37" i="10"/>
  <c r="L45" i="6" s="1"/>
  <c r="H34" i="10"/>
  <c r="M42" i="6" s="1"/>
  <c r="K33" i="10"/>
  <c r="P41" i="6" s="1"/>
  <c r="F32" i="10"/>
  <c r="E40" i="6" s="1"/>
  <c r="Z40" i="6" s="1"/>
  <c r="I31" i="10"/>
  <c r="N39" i="6" s="1"/>
  <c r="G29" i="10"/>
  <c r="L37" i="6" s="1"/>
  <c r="H26" i="10"/>
  <c r="M34" i="6" s="1"/>
  <c r="K25" i="10"/>
  <c r="P33" i="6" s="1"/>
  <c r="F24" i="10"/>
  <c r="E32" i="6" s="1"/>
  <c r="AN32" i="6" s="1"/>
  <c r="I23" i="10"/>
  <c r="N31" i="6" s="1"/>
  <c r="L22" i="10"/>
  <c r="Q30" i="6" s="1"/>
  <c r="K49" i="10"/>
  <c r="F43" i="10"/>
  <c r="G42" i="10"/>
  <c r="J41" i="10"/>
  <c r="H39" i="10"/>
  <c r="M47" i="6" s="1"/>
  <c r="K38" i="10"/>
  <c r="P46" i="6" s="1"/>
  <c r="F37" i="10"/>
  <c r="E45" i="6" s="1"/>
  <c r="AC45" i="6" s="1"/>
  <c r="I36" i="10"/>
  <c r="N44" i="6" s="1"/>
  <c r="G34" i="10"/>
  <c r="L42" i="6" s="1"/>
  <c r="J33" i="10"/>
  <c r="O41" i="6" s="1"/>
  <c r="H31" i="10"/>
  <c r="M39" i="6" s="1"/>
  <c r="K30" i="10"/>
  <c r="P38" i="6" s="1"/>
  <c r="F29" i="10"/>
  <c r="E37" i="6" s="1"/>
  <c r="I28" i="10"/>
  <c r="N36" i="6" s="1"/>
  <c r="F59" i="10"/>
  <c r="F49" i="10"/>
  <c r="I47" i="10"/>
  <c r="F42" i="10"/>
  <c r="I41" i="10"/>
  <c r="G39" i="10"/>
  <c r="L47" i="6" s="1"/>
  <c r="J38" i="10"/>
  <c r="O46" i="6" s="1"/>
  <c r="H36" i="10"/>
  <c r="M44" i="6" s="1"/>
  <c r="K35" i="10"/>
  <c r="P43" i="6" s="1"/>
  <c r="F34" i="10"/>
  <c r="E42" i="6" s="1"/>
  <c r="AH42" i="6" s="1"/>
  <c r="I33" i="10"/>
  <c r="N41" i="6" s="1"/>
  <c r="G31" i="10"/>
  <c r="L39" i="6" s="1"/>
  <c r="J30" i="10"/>
  <c r="O38" i="6" s="1"/>
  <c r="M29" i="10"/>
  <c r="R37" i="6" s="1"/>
  <c r="H28" i="10"/>
  <c r="M36" i="6" s="1"/>
  <c r="K55" i="10"/>
  <c r="G47" i="10"/>
  <c r="H46" i="10"/>
  <c r="J44" i="10"/>
  <c r="H41" i="10"/>
  <c r="K40" i="10"/>
  <c r="P48" i="6" s="1"/>
  <c r="F39" i="10"/>
  <c r="E47" i="6" s="1"/>
  <c r="AS47" i="6" s="1"/>
  <c r="I38" i="10"/>
  <c r="N46" i="6" s="1"/>
  <c r="G36" i="10"/>
  <c r="L44" i="6" s="1"/>
  <c r="J35" i="10"/>
  <c r="O43" i="6" s="1"/>
  <c r="H33" i="10"/>
  <c r="M41" i="6" s="1"/>
  <c r="K32" i="10"/>
  <c r="P40" i="6" s="1"/>
  <c r="F31" i="10"/>
  <c r="E39" i="6" s="1"/>
  <c r="I30" i="10"/>
  <c r="N38" i="6" s="1"/>
  <c r="G28" i="10"/>
  <c r="L36" i="6" s="1"/>
  <c r="J27" i="10"/>
  <c r="O35" i="6" s="1"/>
  <c r="H25" i="10"/>
  <c r="M33" i="6" s="1"/>
  <c r="K24" i="10"/>
  <c r="P32" i="6" s="1"/>
  <c r="F23" i="10"/>
  <c r="E31" i="6" s="1"/>
  <c r="AK31" i="6" s="1"/>
  <c r="I22" i="10"/>
  <c r="N30" i="6" s="1"/>
  <c r="K54" i="10"/>
  <c r="J52" i="10"/>
  <c r="G46" i="10"/>
  <c r="G41" i="10"/>
  <c r="H38" i="10"/>
  <c r="M46" i="6" s="1"/>
  <c r="K37" i="10"/>
  <c r="P45" i="6" s="1"/>
  <c r="F36" i="10"/>
  <c r="E44" i="6" s="1"/>
  <c r="AL44" i="6" s="1"/>
  <c r="I35" i="10"/>
  <c r="N43" i="6" s="1"/>
  <c r="G33" i="10"/>
  <c r="L41" i="6" s="1"/>
  <c r="M31" i="10"/>
  <c r="R39" i="6" s="1"/>
  <c r="H30" i="10"/>
  <c r="M38" i="6" s="1"/>
  <c r="K29" i="10"/>
  <c r="P37" i="6" s="1"/>
  <c r="J69" i="10"/>
  <c r="K53" i="10"/>
  <c r="I48" i="10"/>
  <c r="K45" i="10"/>
  <c r="G44" i="10"/>
  <c r="F41" i="10"/>
  <c r="I40" i="10"/>
  <c r="N48" i="6" s="1"/>
  <c r="G38" i="10"/>
  <c r="L46" i="6" s="1"/>
  <c r="J37" i="10"/>
  <c r="O45" i="6" s="1"/>
  <c r="H35" i="10"/>
  <c r="M43" i="6" s="1"/>
  <c r="F33" i="10"/>
  <c r="E41" i="6" s="1"/>
  <c r="AP41" i="6" s="1"/>
  <c r="I32" i="10"/>
  <c r="N40" i="6" s="1"/>
  <c r="G30" i="10"/>
  <c r="L38" i="6" s="1"/>
  <c r="J29" i="10"/>
  <c r="O37" i="6" s="1"/>
  <c r="H40" i="10"/>
  <c r="M48" i="6" s="1"/>
  <c r="F38" i="10"/>
  <c r="E46" i="6" s="1"/>
  <c r="AC46" i="6" s="1"/>
  <c r="H32" i="10"/>
  <c r="M40" i="6" s="1"/>
  <c r="I29" i="10"/>
  <c r="N37" i="6" s="1"/>
  <c r="G25" i="10"/>
  <c r="L33" i="6" s="1"/>
  <c r="J22" i="10"/>
  <c r="O30" i="6" s="1"/>
  <c r="G21" i="10"/>
  <c r="L29" i="6" s="1"/>
  <c r="G20" i="10"/>
  <c r="L28" i="6" s="1"/>
  <c r="J19" i="10"/>
  <c r="O27" i="6" s="1"/>
  <c r="M18" i="10"/>
  <c r="R26" i="6" s="1"/>
  <c r="H17" i="10"/>
  <c r="M25" i="6" s="1"/>
  <c r="K16" i="10"/>
  <c r="P24" i="6" s="1"/>
  <c r="F15" i="10"/>
  <c r="E23" i="6" s="1"/>
  <c r="I14" i="10"/>
  <c r="N22" i="6" s="1"/>
  <c r="G12" i="10"/>
  <c r="L20" i="6" s="1"/>
  <c r="J11" i="10"/>
  <c r="O19" i="6" s="1"/>
  <c r="H9" i="10"/>
  <c r="M17" i="6" s="1"/>
  <c r="K8" i="10"/>
  <c r="P16" i="6" s="1"/>
  <c r="I42" i="10"/>
  <c r="G40" i="10"/>
  <c r="L48" i="6" s="1"/>
  <c r="I34" i="10"/>
  <c r="N42" i="6" s="1"/>
  <c r="G32" i="10"/>
  <c r="L40" i="6" s="1"/>
  <c r="F30" i="10"/>
  <c r="E38" i="6" s="1"/>
  <c r="H29" i="10"/>
  <c r="M37" i="6" s="1"/>
  <c r="K27" i="10"/>
  <c r="P35" i="6" s="1"/>
  <c r="F25" i="10"/>
  <c r="E33" i="6" s="1"/>
  <c r="AG33" i="6" s="1"/>
  <c r="J24" i="10"/>
  <c r="O32" i="6" s="1"/>
  <c r="H22" i="10"/>
  <c r="M30" i="6" s="1"/>
  <c r="F21" i="10"/>
  <c r="E29" i="6" s="1"/>
  <c r="AM29" i="6" s="1"/>
  <c r="F20" i="10"/>
  <c r="E28" i="6" s="1"/>
  <c r="AH28" i="6" s="1"/>
  <c r="I19" i="10"/>
  <c r="N27" i="6" s="1"/>
  <c r="G17" i="10"/>
  <c r="L25" i="6" s="1"/>
  <c r="J16" i="10"/>
  <c r="O24" i="6" s="1"/>
  <c r="M15" i="10"/>
  <c r="R23" i="6" s="1"/>
  <c r="H14" i="10"/>
  <c r="M22" i="6" s="1"/>
  <c r="K13" i="10"/>
  <c r="P21" i="6" s="1"/>
  <c r="F12" i="10"/>
  <c r="E20" i="6" s="1"/>
  <c r="I11" i="10"/>
  <c r="N19" i="6" s="1"/>
  <c r="L10" i="10"/>
  <c r="Q18" i="6" s="1"/>
  <c r="G9" i="10"/>
  <c r="L17" i="6" s="1"/>
  <c r="J8" i="10"/>
  <c r="O16" i="6" s="1"/>
  <c r="J45" i="10"/>
  <c r="I27" i="10"/>
  <c r="N35" i="6" s="1"/>
  <c r="I24" i="10"/>
  <c r="N32" i="6" s="1"/>
  <c r="G22" i="10"/>
  <c r="L30" i="6" s="1"/>
  <c r="H19" i="10"/>
  <c r="M27" i="6" s="1"/>
  <c r="K18" i="10"/>
  <c r="P26" i="6" s="1"/>
  <c r="F17" i="10"/>
  <c r="E25" i="6" s="1"/>
  <c r="AG25" i="6" s="1"/>
  <c r="I16" i="10"/>
  <c r="N24" i="6" s="1"/>
  <c r="G14" i="10"/>
  <c r="L22" i="6" s="1"/>
  <c r="J13" i="10"/>
  <c r="O21" i="6" s="1"/>
  <c r="H11" i="10"/>
  <c r="M19" i="6" s="1"/>
  <c r="K10" i="10"/>
  <c r="P18" i="6" s="1"/>
  <c r="F9" i="10"/>
  <c r="E17" i="6" s="1"/>
  <c r="AE17" i="6" s="1"/>
  <c r="I8" i="10"/>
  <c r="N16" i="6" s="1"/>
  <c r="H62" i="10"/>
  <c r="G45" i="10"/>
  <c r="K39" i="10"/>
  <c r="P47" i="6" s="1"/>
  <c r="H27" i="10"/>
  <c r="M35" i="6" s="1"/>
  <c r="H24" i="10"/>
  <c r="M32" i="6" s="1"/>
  <c r="F22" i="10"/>
  <c r="E30" i="6" s="1"/>
  <c r="AA30" i="6" s="1"/>
  <c r="M21" i="10"/>
  <c r="R29" i="6" s="1"/>
  <c r="G19" i="10"/>
  <c r="L27" i="6" s="1"/>
  <c r="J18" i="10"/>
  <c r="O26" i="6" s="1"/>
  <c r="H16" i="10"/>
  <c r="M24" i="6" s="1"/>
  <c r="K15" i="10"/>
  <c r="P23" i="6" s="1"/>
  <c r="F14" i="10"/>
  <c r="E22" i="6" s="1"/>
  <c r="AJ22" i="6" s="1"/>
  <c r="I13" i="10"/>
  <c r="N21" i="6" s="1"/>
  <c r="G11" i="10"/>
  <c r="L19" i="6" s="1"/>
  <c r="J10" i="10"/>
  <c r="O18" i="6" s="1"/>
  <c r="H8" i="10"/>
  <c r="M16" i="6" s="1"/>
  <c r="F44" i="10"/>
  <c r="K31" i="10"/>
  <c r="P39" i="6" s="1"/>
  <c r="G27" i="10"/>
  <c r="L35" i="6" s="1"/>
  <c r="J26" i="10"/>
  <c r="O34" i="6" s="1"/>
  <c r="G24" i="10"/>
  <c r="L32" i="6" s="1"/>
  <c r="K21" i="10"/>
  <c r="P29" i="6" s="1"/>
  <c r="K20" i="10"/>
  <c r="P28" i="6" s="1"/>
  <c r="F19" i="10"/>
  <c r="E27" i="6" s="1"/>
  <c r="I18" i="10"/>
  <c r="N26" i="6" s="1"/>
  <c r="G16" i="10"/>
  <c r="L24" i="6" s="1"/>
  <c r="J15" i="10"/>
  <c r="O23" i="6" s="1"/>
  <c r="H13" i="10"/>
  <c r="M21" i="6" s="1"/>
  <c r="K12" i="10"/>
  <c r="P20" i="6" s="1"/>
  <c r="F11" i="10"/>
  <c r="E19" i="6" s="1"/>
  <c r="I10" i="10"/>
  <c r="N18" i="6" s="1"/>
  <c r="G8" i="10"/>
  <c r="L16" i="6" s="1"/>
  <c r="I43" i="10"/>
  <c r="F35" i="10"/>
  <c r="E43" i="6" s="1"/>
  <c r="AO43" i="6" s="1"/>
  <c r="G26" i="10"/>
  <c r="L34" i="6" s="1"/>
  <c r="J25" i="10"/>
  <c r="O33" i="6" s="1"/>
  <c r="H23" i="10"/>
  <c r="M31" i="6" s="1"/>
  <c r="I21" i="10"/>
  <c r="N29" i="6" s="1"/>
  <c r="I20" i="10"/>
  <c r="N28" i="6" s="1"/>
  <c r="G18" i="10"/>
  <c r="L26" i="6" s="1"/>
  <c r="H15" i="10"/>
  <c r="M23" i="6" s="1"/>
  <c r="F13" i="10"/>
  <c r="E21" i="6" s="1"/>
  <c r="I12" i="10"/>
  <c r="N20" i="6" s="1"/>
  <c r="F26" i="10"/>
  <c r="E34" i="6" s="1"/>
  <c r="I25" i="10"/>
  <c r="N33" i="6" s="1"/>
  <c r="M24" i="10"/>
  <c r="R32" i="6" s="1"/>
  <c r="G23" i="10"/>
  <c r="L31" i="6" s="1"/>
  <c r="K22" i="10"/>
  <c r="P30" i="6" s="1"/>
  <c r="H21" i="10"/>
  <c r="M29" i="6" s="1"/>
  <c r="H20" i="10"/>
  <c r="M28" i="6" s="1"/>
  <c r="K19" i="10"/>
  <c r="P27" i="6" s="1"/>
  <c r="F18" i="10"/>
  <c r="E26" i="6" s="1"/>
  <c r="I17" i="10"/>
  <c r="N25" i="6" s="1"/>
  <c r="G15" i="10"/>
  <c r="L23" i="6" s="1"/>
  <c r="H12" i="10"/>
  <c r="M20" i="6" s="1"/>
  <c r="K11" i="10"/>
  <c r="P19" i="6" s="1"/>
  <c r="F10" i="10"/>
  <c r="E18" i="6" s="1"/>
  <c r="I9" i="10"/>
  <c r="N17" i="6" s="1"/>
  <c r="F48" i="10"/>
  <c r="I15" i="10"/>
  <c r="N23" i="6" s="1"/>
  <c r="Z8" i="10"/>
  <c r="Y8" i="10"/>
  <c r="L8" i="10" s="1"/>
  <c r="Q16" i="6" s="1"/>
  <c r="Y35" i="10"/>
  <c r="L35" i="10" s="1"/>
  <c r="Q43" i="6" s="1"/>
  <c r="G13" i="10"/>
  <c r="L21" i="6" s="1"/>
  <c r="Y13" i="10"/>
  <c r="L13" i="10" s="1"/>
  <c r="Q21" i="6" s="1"/>
  <c r="X14" i="10"/>
  <c r="K14" i="10" s="1"/>
  <c r="P22" i="6" s="1"/>
  <c r="W14" i="10"/>
  <c r="K17" i="10"/>
  <c r="P25" i="6" s="1"/>
  <c r="H18" i="10"/>
  <c r="M26" i="6" s="1"/>
  <c r="Z18" i="10"/>
  <c r="Z19" i="10"/>
  <c r="M19" i="10" s="1"/>
  <c r="R27" i="6" s="1"/>
  <c r="Y19" i="10"/>
  <c r="L19" i="10" s="1"/>
  <c r="Q27" i="6" s="1"/>
  <c r="K9" i="10"/>
  <c r="P17" i="6" s="1"/>
  <c r="I73" i="10"/>
  <c r="Y15" i="10"/>
  <c r="L15" i="10" s="1"/>
  <c r="Q23" i="6" s="1"/>
  <c r="Y24" i="10"/>
  <c r="L24" i="10" s="1"/>
  <c r="Q32" i="6" s="1"/>
  <c r="Y27" i="10"/>
  <c r="L27" i="10" s="1"/>
  <c r="Q35" i="6" s="1"/>
  <c r="Z25" i="10"/>
  <c r="X28" i="10"/>
  <c r="K28" i="10" s="1"/>
  <c r="P36" i="6" s="1"/>
  <c r="W28" i="10"/>
  <c r="J28" i="10" s="1"/>
  <c r="O36" i="6" s="1"/>
  <c r="Z33" i="10"/>
  <c r="M33" i="10" s="1"/>
  <c r="R41" i="6" s="1"/>
  <c r="Y33" i="10"/>
  <c r="L33" i="10" s="1"/>
  <c r="Q41" i="6" s="1"/>
  <c r="W41" i="10"/>
  <c r="T96" i="10"/>
  <c r="T86" i="10"/>
  <c r="T97" i="10"/>
  <c r="G97" i="10" s="1"/>
  <c r="K36" i="4" s="1"/>
  <c r="T94" i="10"/>
  <c r="T88" i="10"/>
  <c r="T82" i="10"/>
  <c r="T92" i="10"/>
  <c r="T84" i="10"/>
  <c r="T90" i="10"/>
  <c r="T79" i="10"/>
  <c r="T78" i="10"/>
  <c r="T91" i="10"/>
  <c r="Y16" i="10"/>
  <c r="L16" i="10" s="1"/>
  <c r="Q24" i="6" s="1"/>
  <c r="X23" i="10"/>
  <c r="K23" i="10" s="1"/>
  <c r="P31" i="6" s="1"/>
  <c r="Y25" i="10"/>
  <c r="L25" i="10" s="1"/>
  <c r="Q33" i="6" s="1"/>
  <c r="Z45" i="10"/>
  <c r="M45" i="10" s="1"/>
  <c r="Y45" i="10"/>
  <c r="L45" i="10" s="1"/>
  <c r="W9" i="10"/>
  <c r="J9" i="10" s="1"/>
  <c r="O17" i="6" s="1"/>
  <c r="W17" i="10"/>
  <c r="J17" i="10" s="1"/>
  <c r="O25" i="6" s="1"/>
  <c r="W23" i="10"/>
  <c r="X26" i="10"/>
  <c r="Z26" i="10" s="1"/>
  <c r="Z30" i="10"/>
  <c r="Y30" i="10"/>
  <c r="L30" i="10" s="1"/>
  <c r="Q38" i="6" s="1"/>
  <c r="X34" i="10"/>
  <c r="K34" i="10" s="1"/>
  <c r="P42" i="6" s="1"/>
  <c r="X36" i="10"/>
  <c r="K36" i="10" s="1"/>
  <c r="P44" i="6" s="1"/>
  <c r="W36" i="10"/>
  <c r="X42" i="10"/>
  <c r="K42" i="10" s="1"/>
  <c r="Z51" i="10"/>
  <c r="Y51" i="10"/>
  <c r="L51" i="10" s="1"/>
  <c r="W12" i="10"/>
  <c r="J12" i="10" s="1"/>
  <c r="O20" i="6" s="1"/>
  <c r="W20" i="10"/>
  <c r="Y26" i="10"/>
  <c r="L26" i="10" s="1"/>
  <c r="Q34" i="6" s="1"/>
  <c r="Z38" i="10"/>
  <c r="Y38" i="10"/>
  <c r="L38" i="10" s="1"/>
  <c r="Q46" i="6" s="1"/>
  <c r="G73" i="10"/>
  <c r="Y62" i="10"/>
  <c r="L62" i="10" s="1"/>
  <c r="Y60" i="10"/>
  <c r="L60" i="10" s="1"/>
  <c r="Y58" i="10"/>
  <c r="L58" i="10" s="1"/>
  <c r="Y21" i="10"/>
  <c r="L21" i="10" s="1"/>
  <c r="Q29" i="6" s="1"/>
  <c r="Y29" i="10"/>
  <c r="L29" i="10" s="1"/>
  <c r="Q37" i="6" s="1"/>
  <c r="Z35" i="10"/>
  <c r="U44" i="10"/>
  <c r="X44" i="10"/>
  <c r="K44" i="10" s="1"/>
  <c r="Y54" i="10"/>
  <c r="L54" i="10" s="1"/>
  <c r="Z54" i="10"/>
  <c r="Z56" i="10"/>
  <c r="Y56" i="10"/>
  <c r="L56" i="10" s="1"/>
  <c r="Z58" i="10"/>
  <c r="M58" i="10" s="1"/>
  <c r="U37" i="10"/>
  <c r="H37" i="10" s="1"/>
  <c r="M45" i="6" s="1"/>
  <c r="W39" i="10"/>
  <c r="X43" i="10"/>
  <c r="K43" i="10" s="1"/>
  <c r="X46" i="10"/>
  <c r="K46" i="10" s="1"/>
  <c r="W46" i="10"/>
  <c r="X47" i="10"/>
  <c r="K47" i="10" s="1"/>
  <c r="W47" i="10"/>
  <c r="Z49" i="10"/>
  <c r="M49" i="10" s="1"/>
  <c r="Y49" i="10"/>
  <c r="L49" i="10" s="1"/>
  <c r="Y57" i="10"/>
  <c r="L57" i="10" s="1"/>
  <c r="Y59" i="10"/>
  <c r="L59" i="10" s="1"/>
  <c r="W34" i="10"/>
  <c r="W42" i="10"/>
  <c r="W43" i="10"/>
  <c r="Y31" i="10"/>
  <c r="L31" i="10" s="1"/>
  <c r="Q39" i="6" s="1"/>
  <c r="Y44" i="10"/>
  <c r="L44" i="10" s="1"/>
  <c r="Y50" i="10"/>
  <c r="L50" i="10" s="1"/>
  <c r="W32" i="10"/>
  <c r="W40" i="10"/>
  <c r="J40" i="10" s="1"/>
  <c r="O48" i="6" s="1"/>
  <c r="X52" i="10"/>
  <c r="U52" i="10"/>
  <c r="H52" i="10" s="1"/>
  <c r="Y69" i="10"/>
  <c r="L69" i="10" s="1"/>
  <c r="Z48" i="10"/>
  <c r="Y48" i="10"/>
  <c r="L48" i="10" s="1"/>
  <c r="Z50" i="10"/>
  <c r="Z53" i="10"/>
  <c r="Y53" i="10"/>
  <c r="L53" i="10" s="1"/>
  <c r="Y64" i="10"/>
  <c r="L64" i="10" s="1"/>
  <c r="X71" i="10"/>
  <c r="K71" i="10" s="1"/>
  <c r="W71" i="10"/>
  <c r="J71" i="10" s="1"/>
  <c r="U55" i="10"/>
  <c r="X57" i="10"/>
  <c r="Z57" i="10" s="1"/>
  <c r="W61" i="10"/>
  <c r="X61" i="10"/>
  <c r="K61" i="10" s="1"/>
  <c r="Y72" i="10"/>
  <c r="L72" i="10" s="1"/>
  <c r="X65" i="10"/>
  <c r="K65" i="10" s="1"/>
  <c r="W65" i="10"/>
  <c r="Y70" i="10"/>
  <c r="L70" i="10" s="1"/>
  <c r="X70" i="10"/>
  <c r="K70" i="10" s="1"/>
  <c r="X66" i="10"/>
  <c r="K66" i="10" s="1"/>
  <c r="W66" i="10"/>
  <c r="J66" i="10" s="1"/>
  <c r="Z59" i="10"/>
  <c r="M59" i="10" s="1"/>
  <c r="Y63" i="10"/>
  <c r="L63" i="10" s="1"/>
  <c r="Z67" i="10"/>
  <c r="Y67" i="10"/>
  <c r="L67" i="10" s="1"/>
  <c r="Z69" i="10"/>
  <c r="M69" i="10" s="1"/>
  <c r="W68" i="10"/>
  <c r="J68" i="10" s="1"/>
  <c r="T77" i="10"/>
  <c r="Z72" i="10"/>
  <c r="T80" i="10"/>
  <c r="T95" i="10"/>
  <c r="T81" i="10"/>
  <c r="G81" i="10" s="1"/>
  <c r="K20" i="4" s="1"/>
  <c r="T85" i="10"/>
  <c r="T89" i="10"/>
  <c r="V108" i="10"/>
  <c r="T93" i="10"/>
  <c r="F83" i="10"/>
  <c r="G22" i="4" s="1"/>
  <c r="AK22" i="4" s="1"/>
  <c r="F88" i="10"/>
  <c r="G27" i="4" s="1"/>
  <c r="AC27" i="4" s="1"/>
  <c r="F78" i="10"/>
  <c r="G17" i="4" s="1"/>
  <c r="AK17" i="4" s="1"/>
  <c r="F86" i="10"/>
  <c r="G25" i="4" s="1"/>
  <c r="AV25" i="4" s="1"/>
  <c r="F87" i="10"/>
  <c r="G26" i="4" s="1"/>
  <c r="AH26" i="4" s="1"/>
  <c r="G88" i="10"/>
  <c r="K27" i="4" s="1"/>
  <c r="V103" i="10"/>
  <c r="V107" i="10"/>
  <c r="T105" i="10"/>
  <c r="G105" i="10" s="1"/>
  <c r="K19" i="3" s="1"/>
  <c r="T83" i="10"/>
  <c r="F84" i="10"/>
  <c r="G23" i="4" s="1"/>
  <c r="AD23" i="4" s="1"/>
  <c r="T87" i="10"/>
  <c r="G95" i="10"/>
  <c r="K34" i="4" s="1"/>
  <c r="T98" i="10"/>
  <c r="G98" i="10" s="1"/>
  <c r="K37" i="4" s="1"/>
  <c r="V104" i="10"/>
  <c r="T104" i="10"/>
  <c r="G104" i="10" s="1"/>
  <c r="K18" i="3" s="1"/>
  <c r="V105" i="10"/>
  <c r="F89" i="10"/>
  <c r="G28" i="4" s="1"/>
  <c r="AC28" i="4" s="1"/>
  <c r="F97" i="10"/>
  <c r="G36" i="4" s="1"/>
  <c r="AD36" i="4" s="1"/>
  <c r="F94" i="10"/>
  <c r="G33" i="4" s="1"/>
  <c r="G91" i="10"/>
  <c r="K30" i="4" s="1"/>
  <c r="F91" i="10"/>
  <c r="G30" i="4" s="1"/>
  <c r="F96" i="10"/>
  <c r="G35" i="4" s="1"/>
  <c r="AD35" i="4" s="1"/>
  <c r="G79" i="10"/>
  <c r="K18" i="4" s="1"/>
  <c r="F82" i="10"/>
  <c r="G21" i="4" s="1"/>
  <c r="F93" i="10"/>
  <c r="G32" i="4" s="1"/>
  <c r="AJ32" i="4" s="1"/>
  <c r="T108" i="10"/>
  <c r="G108" i="10" s="1"/>
  <c r="K22" i="3" s="1"/>
  <c r="AK25" i="6"/>
  <c r="C16" i="6"/>
  <c r="AG16" i="6"/>
  <c r="AO16" i="6"/>
  <c r="AP17" i="6"/>
  <c r="C20" i="6"/>
  <c r="AB25" i="6"/>
  <c r="AQ25" i="6"/>
  <c r="AI25" i="6"/>
  <c r="AA25" i="6"/>
  <c r="AO25" i="6"/>
  <c r="C25" i="6"/>
  <c r="AH16" i="6"/>
  <c r="AP16" i="6"/>
  <c r="AA17" i="6"/>
  <c r="AR18" i="6"/>
  <c r="AC19" i="6"/>
  <c r="Z20" i="6"/>
  <c r="AM25" i="6"/>
  <c r="AI29" i="6"/>
  <c r="AA29" i="6"/>
  <c r="AM45" i="6"/>
  <c r="AK45" i="6"/>
  <c r="AQ45" i="6"/>
  <c r="AO45" i="6"/>
  <c r="Z45" i="6"/>
  <c r="Z30" i="6"/>
  <c r="AG41" i="6"/>
  <c r="AU41" i="6"/>
  <c r="AA16" i="6"/>
  <c r="AI16" i="6"/>
  <c r="AQ16" i="6"/>
  <c r="AR17" i="6"/>
  <c r="AS18" i="6"/>
  <c r="AD25" i="6"/>
  <c r="AN25" i="6"/>
  <c r="AS27" i="6"/>
  <c r="AK27" i="6"/>
  <c r="AQ27" i="6"/>
  <c r="AA27" i="6"/>
  <c r="AG39" i="6"/>
  <c r="AM39" i="6"/>
  <c r="AQ39" i="6"/>
  <c r="AP18" i="6"/>
  <c r="AU25" i="6"/>
  <c r="AR30" i="6"/>
  <c r="AB16" i="6"/>
  <c r="AJ16" i="6"/>
  <c r="AR16" i="6"/>
  <c r="AS17" i="6"/>
  <c r="AL18" i="6"/>
  <c r="AT18" i="6"/>
  <c r="AE25" i="6"/>
  <c r="AP25" i="6"/>
  <c r="AP29" i="6"/>
  <c r="AS35" i="6"/>
  <c r="AC35" i="6"/>
  <c r="AA35" i="6"/>
  <c r="AO35" i="6"/>
  <c r="AG35" i="6"/>
  <c r="C35" i="6"/>
  <c r="AU35" i="6"/>
  <c r="AE35" i="6"/>
  <c r="AU37" i="6"/>
  <c r="AM37" i="6"/>
  <c r="AE37" i="6"/>
  <c r="AS37" i="6"/>
  <c r="AK37" i="6"/>
  <c r="AC37" i="6"/>
  <c r="AQ37" i="6"/>
  <c r="AI37" i="6"/>
  <c r="AA37" i="6"/>
  <c r="AO37" i="6"/>
  <c r="AG37" i="6"/>
  <c r="C37" i="6"/>
  <c r="Z37" i="6"/>
  <c r="AP37" i="6"/>
  <c r="AS19" i="6"/>
  <c r="AC16" i="6"/>
  <c r="AK16" i="6"/>
  <c r="AS16" i="6"/>
  <c r="AD17" i="6"/>
  <c r="AO20" i="6"/>
  <c r="C23" i="6"/>
  <c r="AR25" i="6"/>
  <c r="AB35" i="6"/>
  <c r="AR35" i="6"/>
  <c r="AB37" i="6"/>
  <c r="AR37" i="6"/>
  <c r="AH45" i="6"/>
  <c r="Z25" i="6"/>
  <c r="AD16" i="6"/>
  <c r="AL16" i="6"/>
  <c r="AM17" i="6"/>
  <c r="AR19" i="6"/>
  <c r="AH25" i="6"/>
  <c r="AS25" i="6"/>
  <c r="AO27" i="6"/>
  <c r="AT29" i="6"/>
  <c r="AS31" i="6"/>
  <c r="AL31" i="6"/>
  <c r="AO33" i="6"/>
  <c r="C33" i="6"/>
  <c r="AL33" i="6"/>
  <c r="AD35" i="6"/>
  <c r="AT35" i="6"/>
  <c r="AD37" i="6"/>
  <c r="AT37" i="6"/>
  <c r="AE43" i="6"/>
  <c r="Z46" i="6"/>
  <c r="AH46" i="6"/>
  <c r="AP46" i="6"/>
  <c r="Z28" i="6"/>
  <c r="AP28" i="6"/>
  <c r="AJ38" i="6"/>
  <c r="AR38" i="6"/>
  <c r="AG43" i="6"/>
  <c r="AP44" i="6"/>
  <c r="AR46" i="6"/>
  <c r="AL48" i="6"/>
  <c r="AT48" i="6"/>
  <c r="AP43" i="6"/>
  <c r="AK46" i="6"/>
  <c r="AU48" i="6"/>
  <c r="AB28" i="6"/>
  <c r="AJ28" i="6"/>
  <c r="AF32" i="6"/>
  <c r="AB36" i="6"/>
  <c r="AT38" i="6"/>
  <c r="Z42" i="6"/>
  <c r="AA43" i="6"/>
  <c r="AD46" i="6"/>
  <c r="AL46" i="6"/>
  <c r="AT46" i="6"/>
  <c r="AF48" i="6"/>
  <c r="AN48" i="6"/>
  <c r="AG48" i="6"/>
  <c r="AO48" i="6"/>
  <c r="AL28" i="6"/>
  <c r="Z32" i="6"/>
  <c r="AH32" i="6"/>
  <c r="AD36" i="6"/>
  <c r="AK43" i="6"/>
  <c r="Z48" i="6"/>
  <c r="AH48" i="6"/>
  <c r="AQ19" i="4"/>
  <c r="AS31" i="4"/>
  <c r="AC19" i="4"/>
  <c r="AS19" i="4"/>
  <c r="AV20" i="4"/>
  <c r="AB32" i="4"/>
  <c r="AI32" i="4"/>
  <c r="AW32" i="4"/>
  <c r="AO32" i="4"/>
  <c r="AG32" i="4"/>
  <c r="AV32" i="4"/>
  <c r="AF32" i="4"/>
  <c r="AE32" i="4"/>
  <c r="AT32" i="4"/>
  <c r="AL32" i="4"/>
  <c r="AD32" i="4"/>
  <c r="AS32" i="4"/>
  <c r="AH19" i="4"/>
  <c r="AF19" i="4"/>
  <c r="AV19" i="4"/>
  <c r="AC31" i="4"/>
  <c r="AU19" i="4"/>
  <c r="AM19" i="4"/>
  <c r="AT19" i="4"/>
  <c r="AL19" i="4"/>
  <c r="AD19" i="4"/>
  <c r="AR19" i="4"/>
  <c r="AJ19" i="4"/>
  <c r="AB19" i="4"/>
  <c r="AW19" i="4"/>
  <c r="AO19" i="4"/>
  <c r="AG19" i="4"/>
  <c r="AU20" i="4"/>
  <c r="AM20" i="4"/>
  <c r="AE20" i="4"/>
  <c r="AT20" i="4"/>
  <c r="AL20" i="4"/>
  <c r="AD20" i="4"/>
  <c r="AR20" i="4"/>
  <c r="AJ20" i="4"/>
  <c r="AB20" i="4"/>
  <c r="AI20" i="4"/>
  <c r="AQ20" i="4"/>
  <c r="AW20" i="4"/>
  <c r="AO20" i="4"/>
  <c r="AG20" i="4"/>
  <c r="AK19" i="4"/>
  <c r="AK20" i="4"/>
  <c r="AH31" i="4"/>
  <c r="AN19" i="4"/>
  <c r="AN20" i="4"/>
  <c r="AR31" i="4"/>
  <c r="AJ31" i="4"/>
  <c r="AB31" i="4"/>
  <c r="AI31" i="4"/>
  <c r="AW31" i="4"/>
  <c r="AO31" i="4"/>
  <c r="AG31" i="4"/>
  <c r="AV31" i="4"/>
  <c r="AN31" i="4"/>
  <c r="AF31" i="4"/>
  <c r="AU31" i="4"/>
  <c r="AM31" i="4"/>
  <c r="AE31" i="4"/>
  <c r="AT31" i="4"/>
  <c r="AL31" i="4"/>
  <c r="AD31" i="4"/>
  <c r="AP31" i="4"/>
  <c r="AH16" i="4"/>
  <c r="AP16" i="4"/>
  <c r="AH17" i="4"/>
  <c r="AP17" i="4"/>
  <c r="AH18" i="4"/>
  <c r="AP18" i="4"/>
  <c r="AV21" i="4"/>
  <c r="AN23" i="4"/>
  <c r="AF24" i="4"/>
  <c r="AN24" i="4"/>
  <c r="AV24" i="4"/>
  <c r="AN25" i="4"/>
  <c r="AC34" i="4"/>
  <c r="AK34" i="4"/>
  <c r="AS34" i="4"/>
  <c r="AC35" i="4"/>
  <c r="AS35" i="4"/>
  <c r="AS36" i="4"/>
  <c r="AC37" i="4"/>
  <c r="AK37" i="4"/>
  <c r="AS37" i="4"/>
  <c r="AE33" i="4"/>
  <c r="AM33" i="4"/>
  <c r="AD34" i="4"/>
  <c r="AL34" i="4"/>
  <c r="AT35" i="4"/>
  <c r="AD37" i="4"/>
  <c r="AL37" i="4"/>
  <c r="AT37" i="4"/>
  <c r="AF33" i="4"/>
  <c r="AN33" i="4"/>
  <c r="AE34" i="4"/>
  <c r="AM34" i="4"/>
  <c r="AU34" i="4"/>
  <c r="AE35" i="4"/>
  <c r="AM36" i="4"/>
  <c r="AE37" i="4"/>
  <c r="AM37" i="4"/>
  <c r="AU37" i="4"/>
  <c r="AH21" i="4"/>
  <c r="AH24" i="4"/>
  <c r="AP24" i="4"/>
  <c r="AP25" i="4"/>
  <c r="AC16" i="4"/>
  <c r="AK16" i="4"/>
  <c r="AS16" i="4"/>
  <c r="AC18" i="4"/>
  <c r="AK18" i="4"/>
  <c r="AS18" i="4"/>
  <c r="AI24" i="4"/>
  <c r="AQ24" i="4"/>
  <c r="AP26" i="4"/>
  <c r="AP27" i="4"/>
  <c r="AP28" i="4"/>
  <c r="AH29" i="4"/>
  <c r="AP29" i="4"/>
  <c r="AF34" i="4"/>
  <c r="AN34" i="4"/>
  <c r="AV34" i="4"/>
  <c r="AV35" i="4"/>
  <c r="AN36" i="4"/>
  <c r="AF37" i="4"/>
  <c r="AN37" i="4"/>
  <c r="AV37" i="4"/>
  <c r="AH33" i="4"/>
  <c r="AP33" i="4"/>
  <c r="AO36" i="4"/>
  <c r="AG37" i="4"/>
  <c r="AO37" i="4"/>
  <c r="AE16" i="4"/>
  <c r="AM16" i="4"/>
  <c r="AU16" i="4"/>
  <c r="AE17" i="4"/>
  <c r="AM17" i="4"/>
  <c r="AE18" i="4"/>
  <c r="AM18" i="4"/>
  <c r="AU18" i="4"/>
  <c r="AC21" i="4"/>
  <c r="AS23" i="4"/>
  <c r="AC24" i="4"/>
  <c r="AK24" i="4"/>
  <c r="AS24" i="4"/>
  <c r="AH34" i="4"/>
  <c r="AP34" i="4"/>
  <c r="AP35" i="4"/>
  <c r="AP36" i="4"/>
  <c r="AH37" i="4"/>
  <c r="AP37" i="4"/>
  <c r="AF16" i="4"/>
  <c r="AN16" i="4"/>
  <c r="AF17" i="4"/>
  <c r="AN17" i="4"/>
  <c r="AF18" i="4"/>
  <c r="AN18" i="4"/>
  <c r="AD24" i="4"/>
  <c r="AL24" i="4"/>
  <c r="AC26" i="4"/>
  <c r="AK26" i="4"/>
  <c r="AK27" i="4"/>
  <c r="AC29" i="4"/>
  <c r="AK29" i="4"/>
  <c r="AB33" i="4"/>
  <c r="AJ33" i="4"/>
  <c r="AI34" i="4"/>
  <c r="AI35" i="4"/>
  <c r="AI37" i="4"/>
  <c r="AG16" i="3"/>
  <c r="AH20" i="3"/>
  <c r="AH17" i="3"/>
  <c r="AF18" i="3"/>
  <c r="AB20" i="3"/>
  <c r="AH21" i="3"/>
  <c r="AF22" i="3"/>
  <c r="AC16" i="3"/>
  <c r="AG17" i="3"/>
  <c r="AB21" i="3"/>
  <c r="AG20" i="3"/>
  <c r="AH16" i="3"/>
  <c r="AC20" i="3"/>
  <c r="AG22" i="3"/>
  <c r="AD16" i="3"/>
  <c r="AB17" i="3"/>
  <c r="AH18" i="3"/>
  <c r="AE16" i="3"/>
  <c r="AG19" i="3"/>
  <c r="AE20" i="3"/>
  <c r="AC21" i="3"/>
  <c r="AG18" i="3"/>
  <c r="AD20" i="3"/>
  <c r="AJ18" i="6" l="1"/>
  <c r="AH18" i="6"/>
  <c r="AK18" i="6"/>
  <c r="AA18" i="6"/>
  <c r="AU18" i="6"/>
  <c r="AI18" i="6"/>
  <c r="AF18" i="6"/>
  <c r="AQ18" i="6"/>
  <c r="AL22" i="4"/>
  <c r="AQ22" i="4"/>
  <c r="AC31" i="6"/>
  <c r="AQ29" i="6"/>
  <c r="AB18" i="6"/>
  <c r="AI27" i="6"/>
  <c r="Z27" i="6"/>
  <c r="AD27" i="6"/>
  <c r="AL27" i="6"/>
  <c r="AN27" i="6"/>
  <c r="AE27" i="6"/>
  <c r="AL38" i="6"/>
  <c r="Z38" i="6"/>
  <c r="AD38" i="6"/>
  <c r="AU39" i="6"/>
  <c r="AS39" i="6"/>
  <c r="Z39" i="6"/>
  <c r="AD39" i="6"/>
  <c r="AH30" i="4"/>
  <c r="AC30" i="4"/>
  <c r="AK30" i="4"/>
  <c r="AU30" i="6"/>
  <c r="AS22" i="4"/>
  <c r="AI22" i="4"/>
  <c r="AM22" i="6"/>
  <c r="AG30" i="6"/>
  <c r="AV33" i="4"/>
  <c r="AD33" i="4"/>
  <c r="AG33" i="4"/>
  <c r="AT33" i="4"/>
  <c r="AO33" i="4"/>
  <c r="AQ33" i="4"/>
  <c r="AW33" i="4"/>
  <c r="H55" i="10"/>
  <c r="Z55" i="10"/>
  <c r="AM21" i="6"/>
  <c r="AC21" i="6"/>
  <c r="AO21" i="6"/>
  <c r="AJ21" i="6"/>
  <c r="AU21" i="6"/>
  <c r="AD21" i="6"/>
  <c r="Z21" i="6"/>
  <c r="AO19" i="6"/>
  <c r="AN19" i="6"/>
  <c r="AQ19" i="6"/>
  <c r="AT19" i="6"/>
  <c r="AF19" i="6"/>
  <c r="AH19" i="6"/>
  <c r="AJ19" i="6"/>
  <c r="C19" i="6"/>
  <c r="AC30" i="6"/>
  <c r="AT30" i="6"/>
  <c r="AO30" i="6"/>
  <c r="AB20" i="6"/>
  <c r="AT20" i="6"/>
  <c r="AC20" i="6"/>
  <c r="AD20" i="6"/>
  <c r="AR20" i="6"/>
  <c r="AM20" i="6"/>
  <c r="AJ20" i="6"/>
  <c r="AE20" i="6"/>
  <c r="AS29" i="6"/>
  <c r="C29" i="6"/>
  <c r="AU29" i="6"/>
  <c r="Z29" i="6"/>
  <c r="AE29" i="6"/>
  <c r="AK29" i="6"/>
  <c r="AC29" i="6"/>
  <c r="AB29" i="6"/>
  <c r="AF29" i="6"/>
  <c r="AM41" i="6"/>
  <c r="AD41" i="6"/>
  <c r="AQ41" i="6"/>
  <c r="AS41" i="6"/>
  <c r="AL41" i="6"/>
  <c r="AR41" i="6"/>
  <c r="AI41" i="6"/>
  <c r="AK41" i="6"/>
  <c r="AF41" i="6"/>
  <c r="AJ41" i="6"/>
  <c r="AA41" i="6"/>
  <c r="Z44" i="6"/>
  <c r="AR44" i="6"/>
  <c r="AO31" i="6"/>
  <c r="Z31" i="6"/>
  <c r="C31" i="6"/>
  <c r="AU31" i="6"/>
  <c r="AM31" i="6"/>
  <c r="AP42" i="6"/>
  <c r="AB42" i="6"/>
  <c r="AJ42" i="6"/>
  <c r="AG31" i="6"/>
  <c r="AF20" i="6"/>
  <c r="AN21" i="6"/>
  <c r="AO29" i="6"/>
  <c r="AK21" i="6"/>
  <c r="AE41" i="6"/>
  <c r="AK20" i="6"/>
  <c r="AI20" i="6"/>
  <c r="AB21" i="6"/>
  <c r="AM47" i="6"/>
  <c r="AS21" i="6"/>
  <c r="AD22" i="4"/>
  <c r="AF22" i="4"/>
  <c r="AP22" i="4"/>
  <c r="AN22" i="4"/>
  <c r="AC22" i="4"/>
  <c r="AV22" i="4"/>
  <c r="Z26" i="6"/>
  <c r="AB26" i="6"/>
  <c r="AJ34" i="6"/>
  <c r="Z34" i="6"/>
  <c r="AB34" i="6"/>
  <c r="Z36" i="6"/>
  <c r="AJ36" i="6"/>
  <c r="AL36" i="6"/>
  <c r="AH36" i="6"/>
  <c r="AR36" i="6"/>
  <c r="AP36" i="6"/>
  <c r="AG29" i="6"/>
  <c r="AE18" i="6"/>
  <c r="AN20" i="6"/>
  <c r="AN30" i="6"/>
  <c r="AE21" i="6"/>
  <c r="C41" i="6"/>
  <c r="AN29" i="6"/>
  <c r="AL20" i="6"/>
  <c r="DN6" i="11"/>
  <c r="L20" i="8" s="1"/>
  <c r="Z20" i="8" s="1"/>
  <c r="DM6" i="11"/>
  <c r="J20" i="8" s="1"/>
  <c r="AI25" i="4"/>
  <c r="AH23" i="4"/>
  <c r="AC27" i="6"/>
  <c r="AL23" i="4"/>
  <c r="AS25" i="4"/>
  <c r="AS17" i="4"/>
  <c r="AL36" i="4"/>
  <c r="AU32" i="4"/>
  <c r="AQ32" i="4"/>
  <c r="AQ43" i="6"/>
  <c r="AS46" i="6"/>
  <c r="AB46" i="6"/>
  <c r="AQ33" i="6"/>
  <c r="AP35" i="6"/>
  <c r="AQ35" i="6"/>
  <c r="Z16" i="10"/>
  <c r="M16" i="10" s="1"/>
  <c r="R24" i="6" s="1"/>
  <c r="Z62" i="10"/>
  <c r="M62" i="10" s="1"/>
  <c r="AK28" i="4"/>
  <c r="AQ23" i="4"/>
  <c r="AN32" i="4"/>
  <c r="AF46" i="6"/>
  <c r="AF25" i="6"/>
  <c r="AM35" i="6"/>
  <c r="AY124" i="11" a="1"/>
  <c r="AY124" i="11" s="1"/>
  <c r="BY179" i="11"/>
  <c r="Z10" i="10"/>
  <c r="M10" i="10" s="1"/>
  <c r="R18" i="6" s="1"/>
  <c r="Z18" i="6" s="1"/>
  <c r="BR5" i="11" a="1"/>
  <c r="BR5" i="11" s="1"/>
  <c r="R33" i="7"/>
  <c r="R17" i="7"/>
  <c r="BB5" i="11" a="1"/>
  <c r="BB5" i="11" s="1"/>
  <c r="BO5" i="11" a="1"/>
  <c r="BO5" i="11" s="1"/>
  <c r="R30" i="7"/>
  <c r="BU5" i="11" a="1"/>
  <c r="BU5" i="11" s="1"/>
  <c r="R36" i="7"/>
  <c r="AS22" i="6"/>
  <c r="AR22" i="6"/>
  <c r="AQ22" i="6"/>
  <c r="AH22" i="6"/>
  <c r="AG22" i="6"/>
  <c r="AC22" i="6"/>
  <c r="AP22" i="6"/>
  <c r="AO22" i="6"/>
  <c r="AE22" i="6"/>
  <c r="AK23" i="6"/>
  <c r="AI23" i="6"/>
  <c r="AN23" i="6"/>
  <c r="AL23" i="6"/>
  <c r="AF23" i="6"/>
  <c r="AR23" i="6"/>
  <c r="AP23" i="6"/>
  <c r="AH23" i="6"/>
  <c r="AD23" i="6"/>
  <c r="AC23" i="6"/>
  <c r="AS23" i="6"/>
  <c r="AQ23" i="6"/>
  <c r="AB23" i="6"/>
  <c r="AA23" i="6"/>
  <c r="AO47" i="6"/>
  <c r="AF47" i="6"/>
  <c r="AR47" i="6"/>
  <c r="AN47" i="6"/>
  <c r="AB47" i="6"/>
  <c r="AP24" i="6"/>
  <c r="AU24" i="6"/>
  <c r="AK24" i="6"/>
  <c r="AA24" i="6"/>
  <c r="AT24" i="6"/>
  <c r="AJ24" i="6"/>
  <c r="C24" i="6"/>
  <c r="AI24" i="6"/>
  <c r="AG24" i="6"/>
  <c r="AR24" i="6"/>
  <c r="AD24" i="6"/>
  <c r="AL24" i="6"/>
  <c r="AC24" i="6"/>
  <c r="AB24" i="6"/>
  <c r="AS24" i="6"/>
  <c r="AQ24" i="6"/>
  <c r="AO24" i="6"/>
  <c r="AM24" i="6"/>
  <c r="AE24" i="6"/>
  <c r="AH36" i="4"/>
  <c r="AC25" i="4"/>
  <c r="AU17" i="4"/>
  <c r="AW36" i="4"/>
  <c r="AF36" i="4"/>
  <c r="AH27" i="4"/>
  <c r="AP23" i="4"/>
  <c r="AU36" i="4"/>
  <c r="AK35" i="4"/>
  <c r="AF23" i="4"/>
  <c r="AC43" i="6"/>
  <c r="AH24" i="6"/>
  <c r="AE47" i="6"/>
  <c r="AN24" i="6"/>
  <c r="AK47" i="6"/>
  <c r="AP47" i="6"/>
  <c r="AI30" i="6"/>
  <c r="Z19" i="6"/>
  <c r="AG23" i="6"/>
  <c r="AP19" i="6"/>
  <c r="AK19" i="6"/>
  <c r="AS30" i="6"/>
  <c r="Z22" i="6"/>
  <c r="AE19" i="6"/>
  <c r="AF30" i="6"/>
  <c r="AP39" i="6"/>
  <c r="AE39" i="6"/>
  <c r="AD19" i="6"/>
  <c r="AB45" i="6"/>
  <c r="AU45" i="6"/>
  <c r="AH17" i="6"/>
  <c r="AK32" i="4"/>
  <c r="AP32" i="4"/>
  <c r="AR33" i="4"/>
  <c r="AK33" i="4"/>
  <c r="AC33" i="4"/>
  <c r="G87" i="10"/>
  <c r="K26" i="4" s="1"/>
  <c r="BL5" i="11" a="1"/>
  <c r="BL5" i="11" s="1"/>
  <c r="R27" i="7"/>
  <c r="AS26" i="4"/>
  <c r="AQ26" i="4"/>
  <c r="AE26" i="4"/>
  <c r="AR26" i="4"/>
  <c r="AD26" i="4"/>
  <c r="AN26" i="4"/>
  <c r="AM26" i="4"/>
  <c r="AW26" i="4"/>
  <c r="AJ26" i="4"/>
  <c r="AV26" i="4"/>
  <c r="AI26" i="4"/>
  <c r="AT26" i="4"/>
  <c r="AO26" i="4"/>
  <c r="AG26" i="4"/>
  <c r="AF26" i="4"/>
  <c r="AB26" i="4"/>
  <c r="AU26" i="4"/>
  <c r="Z52" i="10"/>
  <c r="M52" i="10" s="1"/>
  <c r="R29" i="10"/>
  <c r="G84" i="10"/>
  <c r="K23" i="4" s="1"/>
  <c r="BI5" i="11" a="1"/>
  <c r="BI5" i="11" s="1"/>
  <c r="R24" i="7"/>
  <c r="AT41" i="6"/>
  <c r="AN41" i="6"/>
  <c r="Z24" i="6"/>
  <c r="AC47" i="6"/>
  <c r="AH47" i="6"/>
  <c r="AT23" i="6"/>
  <c r="AT21" i="4"/>
  <c r="AJ21" i="4"/>
  <c r="AE21" i="4"/>
  <c r="AW21" i="4"/>
  <c r="AU21" i="4"/>
  <c r="AR21" i="4"/>
  <c r="AM21" i="4"/>
  <c r="AB21" i="4"/>
  <c r="AO21" i="4"/>
  <c r="AQ36" i="4"/>
  <c r="AR36" i="4"/>
  <c r="AJ36" i="4"/>
  <c r="AG36" i="4"/>
  <c r="AB36" i="4"/>
  <c r="AT25" i="4"/>
  <c r="AW25" i="4"/>
  <c r="AB25" i="4"/>
  <c r="AR25" i="4"/>
  <c r="AM25" i="4"/>
  <c r="AJ25" i="4"/>
  <c r="AG25" i="4"/>
  <c r="AE25" i="4"/>
  <c r="AU25" i="4"/>
  <c r="AO25" i="4"/>
  <c r="R59" i="10"/>
  <c r="AS43" i="6"/>
  <c r="AF43" i="6"/>
  <c r="AJ43" i="6"/>
  <c r="AR43" i="6"/>
  <c r="AN43" i="6"/>
  <c r="AL43" i="6"/>
  <c r="AT43" i="6"/>
  <c r="AD43" i="6"/>
  <c r="AB43" i="6"/>
  <c r="AK33" i="6"/>
  <c r="AP33" i="6"/>
  <c r="AJ33" i="6"/>
  <c r="AH33" i="6"/>
  <c r="AF33" i="6"/>
  <c r="AC33" i="6"/>
  <c r="AB33" i="6"/>
  <c r="AT33" i="6"/>
  <c r="AN33" i="6"/>
  <c r="AD33" i="6"/>
  <c r="AR33" i="6"/>
  <c r="AH35" i="4"/>
  <c r="AS21" i="4"/>
  <c r="AN35" i="4"/>
  <c r="AQ21" i="4"/>
  <c r="AE36" i="4"/>
  <c r="AL35" i="4"/>
  <c r="AF25" i="4"/>
  <c r="AG47" i="6"/>
  <c r="AR28" i="6"/>
  <c r="AH43" i="6"/>
  <c r="C43" i="6"/>
  <c r="AU43" i="6"/>
  <c r="Z47" i="6"/>
  <c r="Z33" i="6"/>
  <c r="AA33" i="6"/>
  <c r="AH30" i="6"/>
  <c r="AJ23" i="6"/>
  <c r="AK22" i="6"/>
  <c r="AF45" i="6"/>
  <c r="AL22" i="6"/>
  <c r="AB30" i="6"/>
  <c r="AA39" i="6"/>
  <c r="AM19" i="6"/>
  <c r="C45" i="6"/>
  <c r="AR45" i="6"/>
  <c r="AP30" i="6"/>
  <c r="AL19" i="6"/>
  <c r="AS28" i="4"/>
  <c r="AQ28" i="4"/>
  <c r="AE28" i="4"/>
  <c r="AL28" i="4"/>
  <c r="AV28" i="4"/>
  <c r="AI28" i="4"/>
  <c r="AG28" i="4"/>
  <c r="AU28" i="4"/>
  <c r="AT28" i="4"/>
  <c r="AF28" i="4"/>
  <c r="AR28" i="4"/>
  <c r="AD28" i="4"/>
  <c r="AW28" i="4"/>
  <c r="AO28" i="4"/>
  <c r="AJ28" i="4"/>
  <c r="AM28" i="4"/>
  <c r="AB28" i="4"/>
  <c r="G83" i="10"/>
  <c r="K22" i="4" s="1"/>
  <c r="BH5" i="11" a="1"/>
  <c r="BH5" i="11" s="1"/>
  <c r="R23" i="7"/>
  <c r="AV17" i="4"/>
  <c r="AL17" i="4"/>
  <c r="AR17" i="4"/>
  <c r="AO17" i="4"/>
  <c r="AJ17" i="4"/>
  <c r="AI17" i="4"/>
  <c r="AG17" i="4"/>
  <c r="AW17" i="4"/>
  <c r="AQ17" i="4"/>
  <c r="AT17" i="4"/>
  <c r="AD17" i="4"/>
  <c r="AB17" i="4"/>
  <c r="G85" i="10"/>
  <c r="K24" i="4" s="1"/>
  <c r="BJ5" i="11" a="1"/>
  <c r="BJ5" i="11" s="1"/>
  <c r="R25" i="7"/>
  <c r="R72" i="10"/>
  <c r="G82" i="10"/>
  <c r="K21" i="4" s="1"/>
  <c r="BG5" i="11" a="1"/>
  <c r="BG5" i="11" s="1"/>
  <c r="R22" i="7"/>
  <c r="M39" i="4"/>
  <c r="M24" i="3"/>
  <c r="AC26" i="6"/>
  <c r="AT44" i="6"/>
  <c r="AO44" i="6"/>
  <c r="AC44" i="6"/>
  <c r="AG44" i="6"/>
  <c r="AQ44" i="6"/>
  <c r="AN44" i="6"/>
  <c r="AM44" i="6"/>
  <c r="AU44" i="6"/>
  <c r="AK44" i="6"/>
  <c r="C44" i="6"/>
  <c r="AI44" i="6"/>
  <c r="AS44" i="6"/>
  <c r="AE44" i="6"/>
  <c r="AA44" i="6"/>
  <c r="AF44" i="6"/>
  <c r="AP48" i="6"/>
  <c r="AE48" i="6"/>
  <c r="AK48" i="6"/>
  <c r="AS48" i="6"/>
  <c r="AA48" i="6"/>
  <c r="AR48" i="6"/>
  <c r="AQ48" i="6"/>
  <c r="AC48" i="6"/>
  <c r="AB48" i="6"/>
  <c r="AI48" i="6"/>
  <c r="AM48" i="6"/>
  <c r="C48" i="6"/>
  <c r="R17" i="10"/>
  <c r="AN35" i="6"/>
  <c r="AJ35" i="6"/>
  <c r="AH35" i="6"/>
  <c r="AL35" i="6"/>
  <c r="AF24" i="6"/>
  <c r="AO23" i="6"/>
  <c r="AD22" i="6"/>
  <c r="AT23" i="4"/>
  <c r="AE23" i="4"/>
  <c r="AM23" i="4"/>
  <c r="AG23" i="4"/>
  <c r="AB23" i="4"/>
  <c r="AW23" i="4"/>
  <c r="AU23" i="4"/>
  <c r="AJ23" i="4"/>
  <c r="AR23" i="4"/>
  <c r="AO23" i="4"/>
  <c r="G89" i="10"/>
  <c r="K28" i="4" s="1"/>
  <c r="BN5" i="11" a="1"/>
  <c r="BN5" i="11" s="1"/>
  <c r="R29" i="7"/>
  <c r="G92" i="10"/>
  <c r="K31" i="4" s="1"/>
  <c r="R32" i="7"/>
  <c r="BQ5" i="11" a="1"/>
  <c r="BQ5" i="11" s="1"/>
  <c r="R21" i="10"/>
  <c r="AN39" i="6"/>
  <c r="AL39" i="6"/>
  <c r="AR39" i="6"/>
  <c r="AJ39" i="6"/>
  <c r="AH39" i="6"/>
  <c r="AB39" i="6"/>
  <c r="AF39" i="6"/>
  <c r="AK21" i="4"/>
  <c r="AF35" i="4"/>
  <c r="AQ25" i="4"/>
  <c r="AI21" i="4"/>
  <c r="AP21" i="4"/>
  <c r="AM35" i="4"/>
  <c r="C47" i="6"/>
  <c r="AT47" i="6"/>
  <c r="Z43" i="6"/>
  <c r="AM43" i="6"/>
  <c r="AL45" i="6"/>
  <c r="AS33" i="6"/>
  <c r="AI33" i="6"/>
  <c r="AP20" i="6"/>
  <c r="AT39" i="6"/>
  <c r="AR29" i="6"/>
  <c r="Z23" i="6"/>
  <c r="AA22" i="6"/>
  <c r="AM18" i="6"/>
  <c r="AM30" i="6"/>
  <c r="AH41" i="6"/>
  <c r="Z35" i="6"/>
  <c r="AI35" i="6"/>
  <c r="AD29" i="6"/>
  <c r="AT22" i="6"/>
  <c r="AD18" i="6"/>
  <c r="AJ30" i="6"/>
  <c r="AU19" i="6"/>
  <c r="AI39" i="6"/>
  <c r="C39" i="6"/>
  <c r="AI22" i="6"/>
  <c r="AC18" i="6"/>
  <c r="AC41" i="6"/>
  <c r="AO41" i="6"/>
  <c r="AG45" i="6"/>
  <c r="Z41" i="6"/>
  <c r="AB41" i="6"/>
  <c r="AB19" i="6"/>
  <c r="G93" i="10"/>
  <c r="K32" i="4" s="1"/>
  <c r="BF5" i="11" a="1"/>
  <c r="BF5" i="11" s="1"/>
  <c r="R21" i="7"/>
  <c r="K39" i="4"/>
  <c r="K24" i="3"/>
  <c r="BM5" i="11" a="1"/>
  <c r="BM5" i="11" s="1"/>
  <c r="R28" i="7"/>
  <c r="AT27" i="6"/>
  <c r="AB27" i="6"/>
  <c r="AF27" i="6"/>
  <c r="C27" i="6"/>
  <c r="AU27" i="6"/>
  <c r="AM27" i="6"/>
  <c r="AJ27" i="6"/>
  <c r="AG27" i="6"/>
  <c r="AH27" i="6"/>
  <c r="AP27" i="6"/>
  <c r="AR27" i="6"/>
  <c r="AL25" i="6"/>
  <c r="AJ25" i="6"/>
  <c r="AT25" i="6"/>
  <c r="AN46" i="6"/>
  <c r="AE46" i="6"/>
  <c r="AU46" i="6"/>
  <c r="AQ46" i="6"/>
  <c r="AA46" i="6"/>
  <c r="AO46" i="6"/>
  <c r="C46" i="6"/>
  <c r="AI46" i="6"/>
  <c r="AG46" i="6"/>
  <c r="AM46" i="6"/>
  <c r="AJ31" i="6"/>
  <c r="AH31" i="6"/>
  <c r="AI31" i="6"/>
  <c r="AF31" i="6"/>
  <c r="AD31" i="6"/>
  <c r="AB31" i="6"/>
  <c r="AA31" i="6"/>
  <c r="AT31" i="6"/>
  <c r="AR31" i="6"/>
  <c r="AQ31" i="6"/>
  <c r="AP31" i="6"/>
  <c r="AN31" i="6"/>
  <c r="AR42" i="6"/>
  <c r="AN42" i="6"/>
  <c r="AD42" i="6"/>
  <c r="AL42" i="6"/>
  <c r="AM42" i="6"/>
  <c r="AK42" i="6"/>
  <c r="AF42" i="6"/>
  <c r="AE42" i="6"/>
  <c r="AT42" i="6"/>
  <c r="AA42" i="6"/>
  <c r="AS42" i="6"/>
  <c r="AU42" i="6"/>
  <c r="AO42" i="6"/>
  <c r="AG42" i="6"/>
  <c r="AC42" i="6"/>
  <c r="C42" i="6"/>
  <c r="AQ42" i="6"/>
  <c r="AT16" i="6"/>
  <c r="AM16" i="6"/>
  <c r="AF16" i="6"/>
  <c r="AU16" i="6"/>
  <c r="AN16" i="6"/>
  <c r="AE16" i="6"/>
  <c r="AL47" i="6"/>
  <c r="AQ47" i="6"/>
  <c r="AE23" i="6"/>
  <c r="AF22" i="6"/>
  <c r="C22" i="6"/>
  <c r="AQ35" i="4"/>
  <c r="AG35" i="4"/>
  <c r="AW35" i="4"/>
  <c r="AR35" i="4"/>
  <c r="AO35" i="4"/>
  <c r="AJ35" i="4"/>
  <c r="AB35" i="4"/>
  <c r="G90" i="10"/>
  <c r="K29" i="4" s="1"/>
  <c r="BT5" i="11" a="1"/>
  <c r="BT5" i="11" s="1"/>
  <c r="R35" i="7"/>
  <c r="BP5" i="11" a="1"/>
  <c r="BP5" i="11" s="1"/>
  <c r="R31" i="7"/>
  <c r="G94" i="10"/>
  <c r="K33" i="4" s="1"/>
  <c r="BS5" i="11" a="1"/>
  <c r="BS5" i="11" s="1"/>
  <c r="R34" i="7"/>
  <c r="AR26" i="6"/>
  <c r="AM26" i="6"/>
  <c r="AA26" i="6"/>
  <c r="AK26" i="6"/>
  <c r="AU26" i="6"/>
  <c r="AI26" i="6"/>
  <c r="AG26" i="6"/>
  <c r="AF26" i="6"/>
  <c r="C26" i="6"/>
  <c r="AS26" i="6"/>
  <c r="AD26" i="6"/>
  <c r="AN26" i="6"/>
  <c r="AE26" i="6"/>
  <c r="AT26" i="6"/>
  <c r="AO26" i="6"/>
  <c r="AL26" i="6"/>
  <c r="AQ26" i="6"/>
  <c r="AR34" i="6"/>
  <c r="AQ34" i="6"/>
  <c r="AF34" i="6"/>
  <c r="AT34" i="6"/>
  <c r="AG34" i="6"/>
  <c r="AS34" i="6"/>
  <c r="AO34" i="6"/>
  <c r="AD34" i="6"/>
  <c r="AN34" i="6"/>
  <c r="AM34" i="6"/>
  <c r="AK34" i="6"/>
  <c r="C34" i="6"/>
  <c r="AI34" i="6"/>
  <c r="AU34" i="6"/>
  <c r="AL34" i="6"/>
  <c r="AC34" i="6"/>
  <c r="AA34" i="6"/>
  <c r="AU17" i="6"/>
  <c r="AO17" i="6"/>
  <c r="AG17" i="6"/>
  <c r="C17" i="6"/>
  <c r="AN17" i="6"/>
  <c r="AF17" i="6"/>
  <c r="AN38" i="6"/>
  <c r="AQ38" i="6"/>
  <c r="C38" i="6"/>
  <c r="AK38" i="6"/>
  <c r="AM38" i="6"/>
  <c r="AI38" i="6"/>
  <c r="AE38" i="6"/>
  <c r="AS38" i="6"/>
  <c r="AO38" i="6"/>
  <c r="AA38" i="6"/>
  <c r="AU38" i="6"/>
  <c r="AC38" i="6"/>
  <c r="AT45" i="6"/>
  <c r="AP45" i="6"/>
  <c r="AN45" i="6"/>
  <c r="AP40" i="6"/>
  <c r="AR40" i="6"/>
  <c r="AG40" i="6"/>
  <c r="AU40" i="6"/>
  <c r="AJ40" i="6"/>
  <c r="AQ40" i="6"/>
  <c r="AC40" i="6"/>
  <c r="AO40" i="6"/>
  <c r="AB40" i="6"/>
  <c r="C40" i="6"/>
  <c r="AM40" i="6"/>
  <c r="AA40" i="6"/>
  <c r="AI40" i="6"/>
  <c r="AE40" i="6"/>
  <c r="AT40" i="6"/>
  <c r="AL40" i="6"/>
  <c r="AK40" i="6"/>
  <c r="AD40" i="6"/>
  <c r="AS40" i="6"/>
  <c r="AL25" i="4"/>
  <c r="AL21" i="4"/>
  <c r="AK23" i="4"/>
  <c r="AH25" i="4"/>
  <c r="AK36" i="4"/>
  <c r="AN21" i="4"/>
  <c r="AF38" i="6"/>
  <c r="AN40" i="6"/>
  <c r="AP34" i="6"/>
  <c r="AP26" i="6"/>
  <c r="AD47" i="6"/>
  <c r="AB38" i="6"/>
  <c r="AI47" i="6"/>
  <c r="AP38" i="6"/>
  <c r="AM33" i="6"/>
  <c r="AM23" i="6"/>
  <c r="AT17" i="6"/>
  <c r="AN22" i="6"/>
  <c r="AK17" i="6"/>
  <c r="AC39" i="6"/>
  <c r="AO39" i="6"/>
  <c r="AJ17" i="6"/>
  <c r="AA45" i="6"/>
  <c r="AS45" i="6"/>
  <c r="AQ17" i="6"/>
  <c r="AS30" i="4"/>
  <c r="AO30" i="4"/>
  <c r="AE30" i="4"/>
  <c r="AT30" i="4"/>
  <c r="AG30" i="4"/>
  <c r="AQ30" i="4"/>
  <c r="AD30" i="4"/>
  <c r="AN30" i="4"/>
  <c r="AB30" i="4"/>
  <c r="AM30" i="4"/>
  <c r="AW30" i="4"/>
  <c r="AL30" i="4"/>
  <c r="AI30" i="4"/>
  <c r="AF30" i="4"/>
  <c r="AU30" i="4"/>
  <c r="AV30" i="4"/>
  <c r="AR30" i="4"/>
  <c r="AJ30" i="4"/>
  <c r="AS27" i="4"/>
  <c r="AV27" i="4"/>
  <c r="AJ27" i="4"/>
  <c r="AO27" i="4"/>
  <c r="AB27" i="4"/>
  <c r="AL27" i="4"/>
  <c r="AW27" i="4"/>
  <c r="AI27" i="4"/>
  <c r="AU27" i="4"/>
  <c r="AG27" i="4"/>
  <c r="AT27" i="4"/>
  <c r="AF27" i="4"/>
  <c r="AR27" i="4"/>
  <c r="AQ27" i="4"/>
  <c r="AN27" i="4"/>
  <c r="AD27" i="4"/>
  <c r="AE27" i="4"/>
  <c r="G80" i="10"/>
  <c r="K19" i="4" s="1"/>
  <c r="R20" i="7"/>
  <c r="BE5" i="11" a="1"/>
  <c r="BE5" i="11" s="1"/>
  <c r="G78" i="10"/>
  <c r="K17" i="4" s="1"/>
  <c r="R18" i="7"/>
  <c r="BC5" i="11" a="1"/>
  <c r="BC5" i="11" s="1"/>
  <c r="BV5" i="11" a="1"/>
  <c r="BV5" i="11" s="1"/>
  <c r="R37" i="7"/>
  <c r="AQ30" i="6"/>
  <c r="C30" i="6"/>
  <c r="AK30" i="6"/>
  <c r="AT28" i="6"/>
  <c r="AI28" i="6"/>
  <c r="AO28" i="6"/>
  <c r="AA28" i="6"/>
  <c r="C28" i="6"/>
  <c r="AN28" i="6"/>
  <c r="AM28" i="6"/>
  <c r="AC28" i="6"/>
  <c r="AU28" i="6"/>
  <c r="AQ28" i="6"/>
  <c r="AK28" i="6"/>
  <c r="AS28" i="6"/>
  <c r="AF28" i="6"/>
  <c r="AE28" i="6"/>
  <c r="AG28" i="6"/>
  <c r="AP32" i="6"/>
  <c r="AU32" i="6"/>
  <c r="AK32" i="6"/>
  <c r="AA32" i="6"/>
  <c r="AQ32" i="6"/>
  <c r="AD32" i="6"/>
  <c r="AO32" i="6"/>
  <c r="AC32" i="6"/>
  <c r="AM32" i="6"/>
  <c r="AB32" i="6"/>
  <c r="C32" i="6"/>
  <c r="AR32" i="6"/>
  <c r="AL32" i="6"/>
  <c r="AI32" i="6"/>
  <c r="AG32" i="6"/>
  <c r="AJ32" i="6"/>
  <c r="AE32" i="6"/>
  <c r="AT32" i="6"/>
  <c r="AS32" i="6"/>
  <c r="AI36" i="4"/>
  <c r="AD25" i="4"/>
  <c r="AD21" i="4"/>
  <c r="AI33" i="4"/>
  <c r="AC23" i="4"/>
  <c r="AH28" i="4"/>
  <c r="AT36" i="4"/>
  <c r="AU33" i="4"/>
  <c r="AC36" i="4"/>
  <c r="AL33" i="4"/>
  <c r="AV23" i="4"/>
  <c r="AF21" i="4"/>
  <c r="AC32" i="4"/>
  <c r="AM32" i="4"/>
  <c r="AH32" i="4"/>
  <c r="AD44" i="6"/>
  <c r="AJ26" i="6"/>
  <c r="AU47" i="6"/>
  <c r="AB44" i="6"/>
  <c r="AF40" i="6"/>
  <c r="AH34" i="6"/>
  <c r="AH26" i="6"/>
  <c r="AD48" i="6"/>
  <c r="AH44" i="6"/>
  <c r="AA47" i="6"/>
  <c r="AH38" i="6"/>
  <c r="AU33" i="6"/>
  <c r="AG19" i="6"/>
  <c r="AU23" i="6"/>
  <c r="AL17" i="6"/>
  <c r="AI19" i="6"/>
  <c r="AU22" i="6"/>
  <c r="AC17" i="6"/>
  <c r="AL30" i="6"/>
  <c r="AD45" i="6"/>
  <c r="AK39" i="6"/>
  <c r="AE30" i="6"/>
  <c r="AB17" i="6"/>
  <c r="AI45" i="6"/>
  <c r="AE45" i="6"/>
  <c r="AI17" i="6"/>
  <c r="AA19" i="6"/>
  <c r="G96" i="10"/>
  <c r="K35" i="4" s="1"/>
  <c r="BW5" i="11" a="1"/>
  <c r="BW5" i="11" s="1"/>
  <c r="R38" i="7"/>
  <c r="AT22" i="4"/>
  <c r="AR22" i="4"/>
  <c r="AW22" i="4"/>
  <c r="AO22" i="4"/>
  <c r="AM22" i="4"/>
  <c r="AJ22" i="4"/>
  <c r="AG22" i="4"/>
  <c r="AU22" i="4"/>
  <c r="AB22" i="4"/>
  <c r="AE22" i="4"/>
  <c r="R70" i="10"/>
  <c r="R65" i="10"/>
  <c r="R50" i="10"/>
  <c r="R62" i="10"/>
  <c r="R19" i="7"/>
  <c r="BD5" i="11" a="1"/>
  <c r="BD5" i="11" s="1"/>
  <c r="G86" i="10"/>
  <c r="K25" i="4" s="1"/>
  <c r="BK5" i="11" a="1"/>
  <c r="BK5" i="11" s="1"/>
  <c r="R26" i="7"/>
  <c r="R28" i="10"/>
  <c r="AN18" i="6"/>
  <c r="AG18" i="6"/>
  <c r="C18" i="6"/>
  <c r="AO18" i="6"/>
  <c r="AT21" i="6"/>
  <c r="AF21" i="6"/>
  <c r="AR21" i="6"/>
  <c r="AA21" i="6"/>
  <c r="AP21" i="6"/>
  <c r="AQ21" i="6"/>
  <c r="C21" i="6"/>
  <c r="AL21" i="6"/>
  <c r="AI21" i="6"/>
  <c r="AH21" i="6"/>
  <c r="AG21" i="6"/>
  <c r="AU20" i="6"/>
  <c r="AQ20" i="6"/>
  <c r="AH20" i="6"/>
  <c r="AS20" i="6"/>
  <c r="AG20" i="6"/>
  <c r="AL29" i="6"/>
  <c r="AH29" i="6"/>
  <c r="AJ29" i="6"/>
  <c r="AN37" i="6"/>
  <c r="AJ37" i="6"/>
  <c r="AH37" i="6"/>
  <c r="AF37" i="6"/>
  <c r="AL37" i="6"/>
  <c r="AT36" i="6"/>
  <c r="AO36" i="6"/>
  <c r="AA36" i="6"/>
  <c r="AS36" i="6"/>
  <c r="AC36" i="6"/>
  <c r="C36" i="6"/>
  <c r="AM36" i="6"/>
  <c r="AK36" i="6"/>
  <c r="AI36" i="6"/>
  <c r="AN36" i="6"/>
  <c r="AG36" i="6"/>
  <c r="AU36" i="6"/>
  <c r="AQ36" i="6"/>
  <c r="AE36" i="6"/>
  <c r="DJ3" i="11"/>
  <c r="AT24" i="4"/>
  <c r="AO24" i="4"/>
  <c r="AB24" i="4"/>
  <c r="AW24" i="4"/>
  <c r="AU24" i="4"/>
  <c r="AR24" i="4"/>
  <c r="AM24" i="4"/>
  <c r="AG24" i="4"/>
  <c r="AE24" i="4"/>
  <c r="AV18" i="4"/>
  <c r="AQ18" i="4"/>
  <c r="AI18" i="4"/>
  <c r="AW18" i="4"/>
  <c r="AB18" i="4"/>
  <c r="AT18" i="4"/>
  <c r="AR18" i="4"/>
  <c r="AO18" i="4"/>
  <c r="AL18" i="4"/>
  <c r="AJ18" i="4"/>
  <c r="AG18" i="4"/>
  <c r="Z27" i="10"/>
  <c r="M27" i="10" s="1"/>
  <c r="R35" i="6" s="1"/>
  <c r="AF35" i="6" s="1"/>
  <c r="AS29" i="4"/>
  <c r="AV29" i="4"/>
  <c r="AJ29" i="4"/>
  <c r="AW29" i="4"/>
  <c r="AI29" i="4"/>
  <c r="AT29" i="4"/>
  <c r="AF29" i="4"/>
  <c r="AR29" i="4"/>
  <c r="AE29" i="4"/>
  <c r="AD29" i="4"/>
  <c r="AQ29" i="4"/>
  <c r="AN29" i="4"/>
  <c r="AB29" i="4"/>
  <c r="AM29" i="4"/>
  <c r="AU29" i="4"/>
  <c r="AL29" i="4"/>
  <c r="AG29" i="4"/>
  <c r="BY221" i="11"/>
  <c r="AY221" i="11" a="1"/>
  <c r="AY221" i="11" s="1"/>
  <c r="AV16" i="4"/>
  <c r="AO16" i="4"/>
  <c r="AJ16" i="4"/>
  <c r="AI16" i="4"/>
  <c r="AW16" i="4"/>
  <c r="AG16" i="4"/>
  <c r="AT16" i="4"/>
  <c r="AD16" i="4"/>
  <c r="AR16" i="4"/>
  <c r="AQ16" i="4"/>
  <c r="AL16" i="4"/>
  <c r="BY528" i="11"/>
  <c r="AY528" i="11" a="1"/>
  <c r="AY528" i="11" s="1"/>
  <c r="Z22" i="10"/>
  <c r="M22" i="10" s="1"/>
  <c r="R30" i="6" s="1"/>
  <c r="AD30" i="6" s="1"/>
  <c r="AI19" i="4"/>
  <c r="AP19" i="4"/>
  <c r="AQ37" i="4"/>
  <c r="AB37" i="4"/>
  <c r="AR37" i="4"/>
  <c r="AJ37" i="4"/>
  <c r="BY161" i="11"/>
  <c r="AY161" i="11" a="1"/>
  <c r="AY161" i="11" s="1"/>
  <c r="Z63" i="10"/>
  <c r="M63" i="10" s="1"/>
  <c r="AH20" i="4"/>
  <c r="AS20" i="4"/>
  <c r="AC20" i="4"/>
  <c r="AP20" i="4"/>
  <c r="BY707" i="11"/>
  <c r="AY707" i="11" a="1"/>
  <c r="AY707" i="11" s="1"/>
  <c r="AQ34" i="4"/>
  <c r="AO34" i="4"/>
  <c r="AB34" i="4"/>
  <c r="AW34" i="4"/>
  <c r="AR34" i="4"/>
  <c r="AJ34" i="4"/>
  <c r="AG34" i="4"/>
  <c r="BY901" i="11"/>
  <c r="AY901" i="11" a="1"/>
  <c r="AY901" i="11" s="1"/>
  <c r="AZ901" i="11" s="1" a="1"/>
  <c r="AZ901" i="11" s="1"/>
  <c r="AZ884" i="11" a="1"/>
  <c r="AZ884" i="11" s="1"/>
  <c r="CA884" i="11" a="1"/>
  <c r="CA884" i="11" s="1"/>
  <c r="BY788" i="11"/>
  <c r="AY788" i="11" a="1"/>
  <c r="AY788" i="11" s="1"/>
  <c r="BY663" i="11"/>
  <c r="AY663" i="11" a="1"/>
  <c r="AY663" i="11" s="1"/>
  <c r="BY492" i="11"/>
  <c r="AY492" i="11" a="1"/>
  <c r="AY492" i="11" s="1"/>
  <c r="AY392" i="11" a="1"/>
  <c r="AY392" i="11" s="1"/>
  <c r="BY392" i="11"/>
  <c r="AY405" i="11" a="1"/>
  <c r="AY405" i="11" s="1"/>
  <c r="BY405" i="11"/>
  <c r="CA373" i="11" a="1"/>
  <c r="CA373" i="11" s="1"/>
  <c r="AZ373" i="11" a="1"/>
  <c r="AZ373" i="11" s="1"/>
  <c r="AZ376" i="11" a="1"/>
  <c r="AZ376" i="11" s="1"/>
  <c r="CA376" i="11" a="1"/>
  <c r="CA376" i="11" s="1"/>
  <c r="BY154" i="11"/>
  <c r="AY154" i="11" a="1"/>
  <c r="AY154" i="11" s="1"/>
  <c r="DN54" i="11"/>
  <c r="DM54" i="11"/>
  <c r="DN55" i="11"/>
  <c r="DM55" i="11"/>
  <c r="DN24" i="11"/>
  <c r="L38" i="8" s="1"/>
  <c r="Z38" i="8" s="1"/>
  <c r="DM24" i="11"/>
  <c r="J38" i="8" s="1"/>
  <c r="DN33" i="11"/>
  <c r="L47" i="8" s="1"/>
  <c r="Z47" i="8" s="1"/>
  <c r="DM33" i="11"/>
  <c r="J47" i="8" s="1"/>
  <c r="AZ116" i="11" a="1"/>
  <c r="AZ116" i="11" s="1"/>
  <c r="CA116" i="11" a="1"/>
  <c r="CA116" i="11" s="1"/>
  <c r="BY76" i="11"/>
  <c r="AY76" i="11" a="1"/>
  <c r="AY76" i="11" s="1"/>
  <c r="DM52" i="11"/>
  <c r="DN52" i="11"/>
  <c r="DN61" i="11"/>
  <c r="DM61" i="11"/>
  <c r="DM56" i="11"/>
  <c r="DN56" i="11"/>
  <c r="DN42" i="11"/>
  <c r="DM42" i="11"/>
  <c r="CA91" i="11" a="1"/>
  <c r="CA91" i="11" s="1"/>
  <c r="AZ91" i="11" a="1"/>
  <c r="AZ91" i="11" s="1"/>
  <c r="AZ22" i="11" a="1"/>
  <c r="AZ22" i="11" s="1"/>
  <c r="CA22" i="11" a="1"/>
  <c r="CA22" i="11" s="1"/>
  <c r="DN35" i="11"/>
  <c r="L49" i="8" s="1"/>
  <c r="Z49" i="8" s="1"/>
  <c r="DM35" i="11"/>
  <c r="J49" i="8" s="1"/>
  <c r="DN53" i="11"/>
  <c r="DM53" i="11"/>
  <c r="AY72" i="11" a="1"/>
  <c r="AY72" i="11" s="1"/>
  <c r="BY72" i="11"/>
  <c r="DN31" i="11"/>
  <c r="L45" i="8" s="1"/>
  <c r="Z45" i="8" s="1"/>
  <c r="DM31" i="11"/>
  <c r="J45" i="8" s="1"/>
  <c r="AZ218" i="11" a="1"/>
  <c r="AZ218" i="11" s="1"/>
  <c r="CA218" i="11" a="1"/>
  <c r="CA218" i="11" s="1"/>
  <c r="BY56" i="11"/>
  <c r="AY56" i="11" a="1"/>
  <c r="AY56" i="11" s="1"/>
  <c r="AY85" i="11" a="1"/>
  <c r="AY85" i="11" s="1"/>
  <c r="BY85" i="11"/>
  <c r="AZ885" i="11" a="1"/>
  <c r="AZ885" i="11" s="1"/>
  <c r="CA885" i="11" a="1"/>
  <c r="CA885" i="11" s="1"/>
  <c r="AZ547" i="11" a="1"/>
  <c r="AZ547" i="11" s="1"/>
  <c r="CA547" i="11" a="1"/>
  <c r="CA547" i="11" s="1"/>
  <c r="BY352" i="11"/>
  <c r="AY352" i="11" a="1"/>
  <c r="AY352" i="11" s="1"/>
  <c r="CA397" i="11" a="1"/>
  <c r="CA397" i="11" s="1"/>
  <c r="AZ397" i="11" a="1"/>
  <c r="AZ397" i="11" s="1"/>
  <c r="CA333" i="11" a="1"/>
  <c r="CA333" i="11" s="1"/>
  <c r="AZ333" i="11" a="1"/>
  <c r="AZ333" i="11" s="1"/>
  <c r="BY143" i="11"/>
  <c r="AY143" i="11" a="1"/>
  <c r="AY143" i="11" s="1"/>
  <c r="DN27" i="11"/>
  <c r="L41" i="8" s="1"/>
  <c r="Z41" i="8" s="1"/>
  <c r="DM27" i="11"/>
  <c r="J41" i="8" s="1"/>
  <c r="DM59" i="11"/>
  <c r="DN59" i="11"/>
  <c r="DN23" i="11"/>
  <c r="L37" i="8" s="1"/>
  <c r="Z37" i="8" s="1"/>
  <c r="DM23" i="11"/>
  <c r="J37" i="8" s="1"/>
  <c r="DN29" i="11"/>
  <c r="L43" i="8" s="1"/>
  <c r="Z43" i="8" s="1"/>
  <c r="DM29" i="11"/>
  <c r="J43" i="8" s="1"/>
  <c r="BY115" i="11"/>
  <c r="AY115" i="11" a="1"/>
  <c r="AY115" i="11" s="1"/>
  <c r="DN38" i="11"/>
  <c r="DM38" i="11"/>
  <c r="AZ44" i="11" a="1"/>
  <c r="AZ44" i="11" s="1"/>
  <c r="CA44" i="11" a="1"/>
  <c r="CA44" i="11" s="1"/>
  <c r="DM22" i="11"/>
  <c r="J36" i="8" s="1"/>
  <c r="DN22" i="11"/>
  <c r="L36" i="8" s="1"/>
  <c r="Z36" i="8" s="1"/>
  <c r="DM63" i="11"/>
  <c r="DN63" i="11"/>
  <c r="DN44" i="11"/>
  <c r="DM44" i="11"/>
  <c r="AY101" i="11" a="1"/>
  <c r="AY101" i="11" s="1"/>
  <c r="BY101" i="11"/>
  <c r="DN25" i="11"/>
  <c r="L39" i="8" s="1"/>
  <c r="Z39" i="8" s="1"/>
  <c r="DM25" i="11"/>
  <c r="J39" i="8" s="1"/>
  <c r="DM60" i="11"/>
  <c r="DN60" i="11"/>
  <c r="DN34" i="11"/>
  <c r="L48" i="8" s="1"/>
  <c r="Z48" i="8" s="1"/>
  <c r="DM34" i="11"/>
  <c r="J48" i="8" s="1"/>
  <c r="DN21" i="11"/>
  <c r="L35" i="8" s="1"/>
  <c r="Z35" i="8" s="1"/>
  <c r="DM21" i="11"/>
  <c r="J35" i="8" s="1"/>
  <c r="BY131" i="11"/>
  <c r="AY131" i="11" a="1"/>
  <c r="AY131" i="11" s="1"/>
  <c r="DN30" i="11"/>
  <c r="L44" i="8" s="1"/>
  <c r="Z44" i="8" s="1"/>
  <c r="DM30" i="11"/>
  <c r="J44" i="8" s="1"/>
  <c r="DN20" i="11"/>
  <c r="L34" i="8" s="1"/>
  <c r="Z34" i="8" s="1"/>
  <c r="DM20" i="11"/>
  <c r="J34" i="8" s="1"/>
  <c r="CA90" i="11" a="1"/>
  <c r="CA90" i="11" s="1"/>
  <c r="AZ90" i="11" a="1"/>
  <c r="AZ90" i="11" s="1"/>
  <c r="CA50" i="11" a="1"/>
  <c r="CA50" i="11" s="1"/>
  <c r="AZ50" i="11" a="1"/>
  <c r="AZ50" i="11" s="1"/>
  <c r="CA421" i="11" a="1"/>
  <c r="CA421" i="11" s="1"/>
  <c r="AZ421" i="11" a="1"/>
  <c r="AZ421" i="11" s="1"/>
  <c r="AY345" i="11" a="1"/>
  <c r="AY345" i="11" s="1"/>
  <c r="BY345" i="11"/>
  <c r="DN18" i="11"/>
  <c r="L32" i="8" s="1"/>
  <c r="Z32" i="8" s="1"/>
  <c r="DM18" i="11"/>
  <c r="J32" i="8" s="1"/>
  <c r="AY864" i="11" a="1"/>
  <c r="AY864" i="11" s="1"/>
  <c r="BY864" i="11"/>
  <c r="AZ863" i="11" a="1"/>
  <c r="AZ863" i="11" s="1"/>
  <c r="CA863" i="11" a="1"/>
  <c r="CA863" i="11" s="1"/>
  <c r="AZ847" i="11" a="1"/>
  <c r="AZ847" i="11" s="1"/>
  <c r="CA847" i="11" a="1"/>
  <c r="CA847" i="11" s="1"/>
  <c r="AZ613" i="11" a="1"/>
  <c r="AZ613" i="11" s="1"/>
  <c r="CA613" i="11" a="1"/>
  <c r="CA613" i="11" s="1"/>
  <c r="AZ588" i="11" a="1"/>
  <c r="AZ588" i="11" s="1"/>
  <c r="CA588" i="11" a="1"/>
  <c r="CA588" i="11" s="1"/>
  <c r="BY491" i="11"/>
  <c r="AY491" i="11" a="1"/>
  <c r="AY491" i="11" s="1"/>
  <c r="CA437" i="11" a="1"/>
  <c r="CA437" i="11" s="1"/>
  <c r="AZ437" i="11" a="1"/>
  <c r="AZ437" i="11" s="1"/>
  <c r="AY377" i="11" a="1"/>
  <c r="AY377" i="11" s="1"/>
  <c r="BY377" i="11"/>
  <c r="AZ497" i="11" a="1"/>
  <c r="AZ497" i="11" s="1"/>
  <c r="CA497" i="11" a="1"/>
  <c r="CA497" i="11" s="1"/>
  <c r="CA320" i="11" a="1"/>
  <c r="CA320" i="11" s="1"/>
  <c r="AZ320" i="11" a="1"/>
  <c r="AZ320" i="11" s="1"/>
  <c r="AY305" i="11" a="1"/>
  <c r="AY305" i="11" s="1"/>
  <c r="BY305" i="11"/>
  <c r="CA198" i="11" a="1"/>
  <c r="CA198" i="11" s="1"/>
  <c r="AZ198" i="11" a="1"/>
  <c r="AZ198" i="11" s="1"/>
  <c r="BY184" i="11"/>
  <c r="AY184" i="11" a="1"/>
  <c r="AY184" i="11" s="1"/>
  <c r="DM16" i="11"/>
  <c r="J30" i="8" s="1"/>
  <c r="DN16" i="11"/>
  <c r="L30" i="8" s="1"/>
  <c r="Z30" i="8" s="1"/>
  <c r="DN47" i="11"/>
  <c r="DM47" i="11"/>
  <c r="AY110" i="11" a="1"/>
  <c r="AY110" i="11" s="1"/>
  <c r="BY110" i="11"/>
  <c r="DN62" i="11"/>
  <c r="DM62" i="11"/>
  <c r="AZ142" i="11" a="1"/>
  <c r="AZ142" i="11" s="1"/>
  <c r="CA142" i="11" a="1"/>
  <c r="CA142" i="11" s="1"/>
  <c r="AY97" i="11" a="1"/>
  <c r="AY97" i="11" s="1"/>
  <c r="BY97" i="11"/>
  <c r="DN36" i="11"/>
  <c r="DM36" i="11"/>
  <c r="DN49" i="11"/>
  <c r="DM49" i="11"/>
  <c r="DN26" i="11"/>
  <c r="L40" i="8" s="1"/>
  <c r="Z40" i="8" s="1"/>
  <c r="DM26" i="11"/>
  <c r="J40" i="8" s="1"/>
  <c r="AZ62" i="11" a="1"/>
  <c r="AZ62" i="11" s="1"/>
  <c r="CA62" i="11" a="1"/>
  <c r="CA62" i="11" s="1"/>
  <c r="AZ43" i="11" a="1"/>
  <c r="AZ43" i="11" s="1"/>
  <c r="CA43" i="11" a="1"/>
  <c r="CA43" i="11" s="1"/>
  <c r="AZ17" i="11" a="1"/>
  <c r="AZ17" i="11" s="1"/>
  <c r="CA17" i="11" a="1"/>
  <c r="CA17" i="11" s="1"/>
  <c r="AZ872" i="11" a="1"/>
  <c r="AZ872" i="11" s="1"/>
  <c r="CA872" i="11" a="1"/>
  <c r="CA872" i="11" s="1"/>
  <c r="AY703" i="11" a="1"/>
  <c r="AY703" i="11" s="1"/>
  <c r="BY703" i="11"/>
  <c r="AY600" i="11" a="1"/>
  <c r="AY600" i="11" s="1"/>
  <c r="BY600" i="11"/>
  <c r="CA389" i="11" a="1"/>
  <c r="CA389" i="11" s="1"/>
  <c r="AZ389" i="11" a="1"/>
  <c r="AZ389" i="11" s="1"/>
  <c r="CA393" i="11" a="1"/>
  <c r="CA393" i="11" s="1"/>
  <c r="AZ393" i="11" a="1"/>
  <c r="AZ393" i="11" s="1"/>
  <c r="CA278" i="11" a="1"/>
  <c r="CA278" i="11" s="1"/>
  <c r="AZ278" i="11" a="1"/>
  <c r="AZ278" i="11" s="1"/>
  <c r="CA310" i="11" a="1"/>
  <c r="CA310" i="11" s="1"/>
  <c r="AZ310" i="11" a="1"/>
  <c r="AZ310" i="11" s="1"/>
  <c r="BY964" i="11"/>
  <c r="AY964" i="11" a="1"/>
  <c r="AY964" i="11" s="1"/>
  <c r="AZ964" i="11" s="1" a="1"/>
  <c r="AZ964" i="11" s="1"/>
  <c r="AY837" i="11" a="1"/>
  <c r="AY837" i="11" s="1"/>
  <c r="BY837" i="11"/>
  <c r="BY843" i="11"/>
  <c r="AY843" i="11" a="1"/>
  <c r="AY843" i="11" s="1"/>
  <c r="BY622" i="11"/>
  <c r="AY622" i="11" a="1"/>
  <c r="AY622" i="11" s="1"/>
  <c r="AZ580" i="11" a="1"/>
  <c r="AZ580" i="11" s="1"/>
  <c r="CA580" i="11" a="1"/>
  <c r="CA580" i="11" s="1"/>
  <c r="BY285" i="11"/>
  <c r="AY285" i="11" a="1"/>
  <c r="AY285" i="11" s="1"/>
  <c r="CA359" i="11" a="1"/>
  <c r="CA359" i="11" s="1"/>
  <c r="AZ359" i="11" a="1"/>
  <c r="AZ359" i="11" s="1"/>
  <c r="CA209" i="11" a="1"/>
  <c r="CA209" i="11" s="1"/>
  <c r="AZ209" i="11" a="1"/>
  <c r="AZ209" i="11" s="1"/>
  <c r="AZ266" i="11" a="1"/>
  <c r="AZ266" i="11" s="1"/>
  <c r="CA266" i="11" a="1"/>
  <c r="CA266" i="11" s="1"/>
  <c r="AY204" i="11" a="1"/>
  <c r="AY204" i="11" s="1"/>
  <c r="BY204" i="11"/>
  <c r="AZ189" i="11" a="1"/>
  <c r="AZ189" i="11" s="1"/>
  <c r="CA189" i="11" a="1"/>
  <c r="CA189" i="11" s="1"/>
  <c r="DM17" i="11"/>
  <c r="J31" i="8" s="1"/>
  <c r="DN17" i="11"/>
  <c r="L31" i="8" s="1"/>
  <c r="Z31" i="8" s="1"/>
  <c r="DN51" i="11"/>
  <c r="DM51" i="11"/>
  <c r="DN40" i="11"/>
  <c r="DM40" i="11"/>
  <c r="AY919" i="11" a="1"/>
  <c r="AY919" i="11" s="1"/>
  <c r="AZ919" i="11" s="1" a="1"/>
  <c r="AZ919" i="11" s="1"/>
  <c r="BY919" i="11"/>
  <c r="BY811" i="11"/>
  <c r="AY811" i="11" a="1"/>
  <c r="AY811" i="11" s="1"/>
  <c r="AY754" i="11" a="1"/>
  <c r="AY754" i="11" s="1"/>
  <c r="BY754" i="11"/>
  <c r="AZ711" i="11" a="1"/>
  <c r="AZ711" i="11" s="1"/>
  <c r="CA711" i="11" a="1"/>
  <c r="CA711" i="11" s="1"/>
  <c r="AZ617" i="11" a="1"/>
  <c r="AZ617" i="11" s="1"/>
  <c r="CA617" i="11" a="1"/>
  <c r="CA617" i="11" s="1"/>
  <c r="AZ601" i="11" a="1"/>
  <c r="AZ601" i="11" s="1"/>
  <c r="CA601" i="11" a="1"/>
  <c r="CA601" i="11" s="1"/>
  <c r="AZ571" i="11" a="1"/>
  <c r="AZ571" i="11" s="1"/>
  <c r="CA571" i="11" a="1"/>
  <c r="CA571" i="11" s="1"/>
  <c r="BY366" i="11"/>
  <c r="AY366" i="11" a="1"/>
  <c r="AY366" i="11" s="1"/>
  <c r="AZ339" i="11" a="1"/>
  <c r="AZ339" i="11" s="1"/>
  <c r="CA339" i="11" a="1"/>
  <c r="CA339" i="11" s="1"/>
  <c r="AZ372" i="11" a="1"/>
  <c r="AZ372" i="11" s="1"/>
  <c r="CA372" i="11" a="1"/>
  <c r="CA372" i="11" s="1"/>
  <c r="AZ271" i="11" a="1"/>
  <c r="AZ271" i="11" s="1"/>
  <c r="CA271" i="11" a="1"/>
  <c r="CA271" i="11" s="1"/>
  <c r="AY216" i="11" a="1"/>
  <c r="AY216" i="11" s="1"/>
  <c r="BY216" i="11"/>
  <c r="BY149" i="11"/>
  <c r="AY149" i="11" a="1"/>
  <c r="AY149" i="11" s="1"/>
  <c r="AY105" i="11" a="1"/>
  <c r="AY105" i="11" s="1"/>
  <c r="BY105" i="11"/>
  <c r="AZ195" i="11" a="1"/>
  <c r="AZ195" i="11" s="1"/>
  <c r="CA195" i="11" a="1"/>
  <c r="CA195" i="11" s="1"/>
  <c r="DM15" i="11"/>
  <c r="J29" i="8" s="1"/>
  <c r="DN15" i="11"/>
  <c r="L29" i="8" s="1"/>
  <c r="Z29" i="8" s="1"/>
  <c r="BY946" i="11"/>
  <c r="AY946" i="11" a="1"/>
  <c r="AY946" i="11" s="1"/>
  <c r="AZ946" i="11" s="1" a="1"/>
  <c r="AZ946" i="11" s="1"/>
  <c r="BY910" i="11"/>
  <c r="AY910" i="11" a="1"/>
  <c r="AY910" i="11" s="1"/>
  <c r="AZ910" i="11" s="1" a="1"/>
  <c r="AZ910" i="11" s="1"/>
  <c r="BY879" i="11"/>
  <c r="AY879" i="11" a="1"/>
  <c r="AY879" i="11" s="1"/>
  <c r="AZ880" i="11" a="1"/>
  <c r="AZ880" i="11" s="1"/>
  <c r="CA880" i="11" a="1"/>
  <c r="CA880" i="11" s="1"/>
  <c r="BY842" i="11"/>
  <c r="AY842" i="11" a="1"/>
  <c r="AY842" i="11" s="1"/>
  <c r="BY829" i="11"/>
  <c r="AY829" i="11" a="1"/>
  <c r="AY829" i="11" s="1"/>
  <c r="CA745" i="11" a="1"/>
  <c r="CA745" i="11" s="1"/>
  <c r="AZ745" i="11" a="1"/>
  <c r="AZ745" i="11" s="1"/>
  <c r="AY509" i="11" a="1"/>
  <c r="AY509" i="11" s="1"/>
  <c r="BY509" i="11"/>
  <c r="AY388" i="11" a="1"/>
  <c r="AY388" i="11" s="1"/>
  <c r="BY388" i="11"/>
  <c r="AY332" i="11" a="1"/>
  <c r="AY332" i="11" s="1"/>
  <c r="BY332" i="11"/>
  <c r="AY231" i="11" a="1"/>
  <c r="AY231" i="11" s="1"/>
  <c r="BY231" i="11"/>
  <c r="DM64" i="11"/>
  <c r="DN64" i="11"/>
  <c r="DN43" i="11"/>
  <c r="DM43" i="11"/>
  <c r="DN32" i="11"/>
  <c r="L46" i="8" s="1"/>
  <c r="Z46" i="8" s="1"/>
  <c r="DM32" i="11"/>
  <c r="J46" i="8" s="1"/>
  <c r="DN45" i="11"/>
  <c r="DM45" i="11"/>
  <c r="CA171" i="11" a="1"/>
  <c r="CA171" i="11" s="1"/>
  <c r="AZ171" i="11" a="1"/>
  <c r="AZ171" i="11" s="1"/>
  <c r="CA34" i="11" a="1"/>
  <c r="CA34" i="11" s="1"/>
  <c r="AZ34" i="11" a="1"/>
  <c r="AZ34" i="11" s="1"/>
  <c r="DN65" i="11"/>
  <c r="DM65" i="11"/>
  <c r="DN58" i="11"/>
  <c r="DM58" i="11"/>
  <c r="AY937" i="11" a="1"/>
  <c r="AY937" i="11" s="1"/>
  <c r="AZ937" i="11" s="1" a="1"/>
  <c r="AZ937" i="11" s="1"/>
  <c r="BY937" i="11"/>
  <c r="AY825" i="11" a="1"/>
  <c r="AY825" i="11" s="1"/>
  <c r="BY825" i="11"/>
  <c r="CA821" i="11" a="1"/>
  <c r="CA821" i="11" s="1"/>
  <c r="AZ821" i="11" a="1"/>
  <c r="AZ821" i="11" s="1"/>
  <c r="AY744" i="11" a="1"/>
  <c r="AY744" i="11" s="1"/>
  <c r="BY744" i="11"/>
  <c r="AY718" i="11" a="1"/>
  <c r="AY718" i="11" s="1"/>
  <c r="BY718" i="11"/>
  <c r="AZ383" i="11" a="1"/>
  <c r="AZ383" i="11" s="1"/>
  <c r="CA383" i="11" a="1"/>
  <c r="CA383" i="11" s="1"/>
  <c r="AZ276" i="11" a="1"/>
  <c r="AZ276" i="11" s="1"/>
  <c r="CA276" i="11" a="1"/>
  <c r="CA276" i="11" s="1"/>
  <c r="AZ186" i="11" a="1"/>
  <c r="AZ186" i="11" s="1"/>
  <c r="CA186" i="11" a="1"/>
  <c r="CA186" i="11" s="1"/>
  <c r="DN19" i="11"/>
  <c r="L33" i="8" s="1"/>
  <c r="Z33" i="8" s="1"/>
  <c r="DM19" i="11"/>
  <c r="J33" i="8" s="1"/>
  <c r="DN39" i="11"/>
  <c r="DM39" i="11"/>
  <c r="CA247" i="11" a="1"/>
  <c r="CA247" i="11" s="1"/>
  <c r="AZ247" i="11" a="1"/>
  <c r="AZ247" i="11" s="1"/>
  <c r="AZ208" i="11" a="1"/>
  <c r="AZ208" i="11" s="1"/>
  <c r="CA208" i="11" a="1"/>
  <c r="CA208" i="11" s="1"/>
  <c r="DN28" i="11"/>
  <c r="L42" i="8" s="1"/>
  <c r="Z42" i="8" s="1"/>
  <c r="DM28" i="11"/>
  <c r="J42" i="8" s="1"/>
  <c r="CA170" i="11" a="1"/>
  <c r="CA170" i="11" s="1"/>
  <c r="AZ170" i="11" a="1"/>
  <c r="AZ170" i="11" s="1"/>
  <c r="DN41" i="11"/>
  <c r="DM41" i="11"/>
  <c r="DN57" i="11"/>
  <c r="DM57" i="11"/>
  <c r="DN50" i="11"/>
  <c r="DM50" i="11"/>
  <c r="AZ16" i="11" a="1"/>
  <c r="AZ16" i="11" s="1"/>
  <c r="CA16" i="11" a="1"/>
  <c r="CA16" i="11" s="1"/>
  <c r="AZ80" i="11" a="1"/>
  <c r="AZ80" i="11" s="1"/>
  <c r="CA80" i="11" a="1"/>
  <c r="CA80" i="11" s="1"/>
  <c r="DN37" i="11"/>
  <c r="DM37" i="11"/>
  <c r="DN46" i="11"/>
  <c r="DM46" i="11"/>
  <c r="CA124" i="11" a="1"/>
  <c r="CA124" i="11" s="1"/>
  <c r="AZ124" i="11" a="1"/>
  <c r="AZ124" i="11" s="1"/>
  <c r="CA70" i="11" a="1"/>
  <c r="CA70" i="11" s="1"/>
  <c r="AZ70" i="11" a="1"/>
  <c r="AZ70" i="11" s="1"/>
  <c r="AZ28" i="11" a="1"/>
  <c r="AZ28" i="11" s="1"/>
  <c r="CA28" i="11" a="1"/>
  <c r="CA28" i="11" s="1"/>
  <c r="CA179" i="11" a="1"/>
  <c r="CA179" i="11" s="1"/>
  <c r="AZ179" i="11" a="1"/>
  <c r="AZ179" i="11" s="1"/>
  <c r="M57" i="10"/>
  <c r="M26" i="10"/>
  <c r="R34" i="6" s="1"/>
  <c r="AE34" i="6" s="1"/>
  <c r="Z14" i="10"/>
  <c r="Y14" i="10"/>
  <c r="L14" i="10" s="1"/>
  <c r="Q22" i="6" s="1"/>
  <c r="R18" i="10"/>
  <c r="X107" i="10"/>
  <c r="K107" i="10" s="1"/>
  <c r="O21" i="3" s="1"/>
  <c r="I107" i="10"/>
  <c r="M21" i="3" s="1"/>
  <c r="R67" i="10"/>
  <c r="Z61" i="10"/>
  <c r="Y61" i="10"/>
  <c r="L61" i="10" s="1"/>
  <c r="R54" i="10"/>
  <c r="R64" i="10"/>
  <c r="Z32" i="10"/>
  <c r="Y32" i="10"/>
  <c r="L32" i="10" s="1"/>
  <c r="Q40" i="6" s="1"/>
  <c r="Z34" i="10"/>
  <c r="Y34" i="10"/>
  <c r="L34" i="10" s="1"/>
  <c r="Q42" i="6" s="1"/>
  <c r="R44" i="10"/>
  <c r="R22" i="10"/>
  <c r="R48" i="10"/>
  <c r="R58" i="10"/>
  <c r="R27" i="10"/>
  <c r="Z28" i="10"/>
  <c r="Y28" i="10"/>
  <c r="L28" i="10" s="1"/>
  <c r="Q36" i="6" s="1"/>
  <c r="R20" i="10"/>
  <c r="K26" i="10"/>
  <c r="P34" i="6" s="1"/>
  <c r="M30" i="10"/>
  <c r="R38" i="6" s="1"/>
  <c r="AG38" i="6" s="1"/>
  <c r="J32" i="10"/>
  <c r="O40" i="6" s="1"/>
  <c r="K57" i="10"/>
  <c r="M8" i="10"/>
  <c r="R16" i="6" s="1"/>
  <c r="Z16" i="6" s="1"/>
  <c r="Z42" i="10"/>
  <c r="Y42" i="10"/>
  <c r="L42" i="10" s="1"/>
  <c r="Z47" i="10"/>
  <c r="Y47" i="10"/>
  <c r="L47" i="10" s="1"/>
  <c r="I104" i="10"/>
  <c r="M18" i="3" s="1"/>
  <c r="X104" i="10"/>
  <c r="K104" i="10" s="1"/>
  <c r="O18" i="3" s="1"/>
  <c r="X103" i="10"/>
  <c r="K103" i="10" s="1"/>
  <c r="O17" i="3" s="1"/>
  <c r="I103" i="10"/>
  <c r="M17" i="3" s="1"/>
  <c r="U98" i="10"/>
  <c r="U90" i="10"/>
  <c r="U95" i="10"/>
  <c r="U92" i="10"/>
  <c r="U86" i="10"/>
  <c r="U78" i="10"/>
  <c r="U97" i="10"/>
  <c r="U94" i="10"/>
  <c r="U87" i="10"/>
  <c r="U93" i="10"/>
  <c r="U80" i="10"/>
  <c r="U82" i="10"/>
  <c r="U91" i="10"/>
  <c r="U89" i="10"/>
  <c r="U84" i="10"/>
  <c r="U77" i="10"/>
  <c r="G77" i="10"/>
  <c r="K16" i="4" s="1"/>
  <c r="U81" i="10"/>
  <c r="U83" i="10"/>
  <c r="U79" i="10"/>
  <c r="U85" i="10"/>
  <c r="U96" i="10"/>
  <c r="U88" i="10"/>
  <c r="R63" i="10"/>
  <c r="R61" i="10"/>
  <c r="R66" i="10"/>
  <c r="Z46" i="10"/>
  <c r="Y46" i="10"/>
  <c r="L46" i="10" s="1"/>
  <c r="R41" i="10"/>
  <c r="R68" i="10"/>
  <c r="R10" i="10"/>
  <c r="R47" i="10"/>
  <c r="R19" i="10"/>
  <c r="J47" i="10"/>
  <c r="M55" i="10"/>
  <c r="R9" i="10"/>
  <c r="R42" i="10"/>
  <c r="R34" i="10"/>
  <c r="I105" i="10"/>
  <c r="M19" i="3" s="1"/>
  <c r="X105" i="10"/>
  <c r="K105" i="10" s="1"/>
  <c r="O19" i="3" s="1"/>
  <c r="Z40" i="10"/>
  <c r="Y40" i="10"/>
  <c r="L40" i="10" s="1"/>
  <c r="Q48" i="6" s="1"/>
  <c r="Z70" i="10"/>
  <c r="R55" i="10"/>
  <c r="R49" i="10"/>
  <c r="R24" i="10"/>
  <c r="Z44" i="10"/>
  <c r="R43" i="10"/>
  <c r="R14" i="10"/>
  <c r="J34" i="10"/>
  <c r="O42" i="6" s="1"/>
  <c r="M51" i="10"/>
  <c r="J61" i="10"/>
  <c r="M56" i="10"/>
  <c r="U105" i="10"/>
  <c r="X19" i="3" s="1"/>
  <c r="G102" i="10"/>
  <c r="K16" i="3" s="1"/>
  <c r="U108" i="10"/>
  <c r="X22" i="3" s="1"/>
  <c r="U104" i="10"/>
  <c r="X18" i="3" s="1"/>
  <c r="U103" i="10"/>
  <c r="X17" i="3" s="1"/>
  <c r="U107" i="10"/>
  <c r="X21" i="3" s="1"/>
  <c r="U106" i="10"/>
  <c r="X20" i="3" s="1"/>
  <c r="U102" i="10"/>
  <c r="X16" i="3" s="1"/>
  <c r="R12" i="10"/>
  <c r="Z65" i="10"/>
  <c r="Y65" i="10"/>
  <c r="L65" i="10" s="1"/>
  <c r="Y71" i="10"/>
  <c r="L71" i="10" s="1"/>
  <c r="Z71" i="10"/>
  <c r="R53" i="10"/>
  <c r="R46" i="10"/>
  <c r="R33" i="10"/>
  <c r="Y55" i="10"/>
  <c r="L55" i="10" s="1"/>
  <c r="Z23" i="10"/>
  <c r="Y23" i="10"/>
  <c r="L23" i="10" s="1"/>
  <c r="Q31" i="6" s="1"/>
  <c r="R40" i="10"/>
  <c r="Z41" i="10"/>
  <c r="Y41" i="10"/>
  <c r="L41" i="10" s="1"/>
  <c r="R30" i="10"/>
  <c r="R25" i="10"/>
  <c r="M38" i="10"/>
  <c r="R46" i="6" s="1"/>
  <c r="AJ46" i="6" s="1"/>
  <c r="W108" i="10"/>
  <c r="Y22" i="3" s="1"/>
  <c r="W104" i="10"/>
  <c r="Y18" i="3" s="1"/>
  <c r="W107" i="10"/>
  <c r="Y21" i="3" s="1"/>
  <c r="W103" i="10"/>
  <c r="Y17" i="3" s="1"/>
  <c r="X102" i="10"/>
  <c r="K102" i="10" s="1"/>
  <c r="O16" i="3" s="1"/>
  <c r="W105" i="10"/>
  <c r="Y19" i="3" s="1"/>
  <c r="W102" i="10"/>
  <c r="Y16" i="3" s="1"/>
  <c r="I102" i="10"/>
  <c r="M16" i="3" s="1"/>
  <c r="W106" i="10"/>
  <c r="Y20" i="3" s="1"/>
  <c r="J23" i="10"/>
  <c r="O31" i="6" s="1"/>
  <c r="R11" i="10"/>
  <c r="X108" i="10"/>
  <c r="K108" i="10" s="1"/>
  <c r="O22" i="3" s="1"/>
  <c r="I108" i="10"/>
  <c r="M22" i="3" s="1"/>
  <c r="Z68" i="10"/>
  <c r="Y68" i="10"/>
  <c r="L68" i="10" s="1"/>
  <c r="R69" i="10"/>
  <c r="R52" i="10"/>
  <c r="Z39" i="10"/>
  <c r="Y39" i="10"/>
  <c r="L39" i="10" s="1"/>
  <c r="Q47" i="6" s="1"/>
  <c r="R57" i="10"/>
  <c r="R31" i="10"/>
  <c r="Y52" i="10"/>
  <c r="L52" i="10" s="1"/>
  <c r="Y20" i="10"/>
  <c r="L20" i="10" s="1"/>
  <c r="Q28" i="6" s="1"/>
  <c r="Z20" i="10"/>
  <c r="Z36" i="10"/>
  <c r="Y36" i="10"/>
  <c r="L36" i="10" s="1"/>
  <c r="Q44" i="6" s="1"/>
  <c r="Z17" i="10"/>
  <c r="Y17" i="10"/>
  <c r="L17" i="10" s="1"/>
  <c r="Q25" i="6" s="1"/>
  <c r="R38" i="10"/>
  <c r="Y37" i="10"/>
  <c r="L37" i="10" s="1"/>
  <c r="Q45" i="6" s="1"/>
  <c r="R60" i="10"/>
  <c r="R26" i="10"/>
  <c r="J39" i="10"/>
  <c r="O47" i="6" s="1"/>
  <c r="H44" i="10"/>
  <c r="M35" i="10"/>
  <c r="R43" i="6" s="1"/>
  <c r="AI43" i="6" s="1"/>
  <c r="M50" i="10"/>
  <c r="M72" i="10"/>
  <c r="Y66" i="10"/>
  <c r="L66" i="10" s="1"/>
  <c r="Z66" i="10"/>
  <c r="R37" i="10"/>
  <c r="Z37" i="10"/>
  <c r="R36" i="10"/>
  <c r="R45" i="10"/>
  <c r="R23" i="10"/>
  <c r="J46" i="10"/>
  <c r="M67" i="10"/>
  <c r="J36" i="10"/>
  <c r="O44" i="6" s="1"/>
  <c r="X106" i="10"/>
  <c r="K106" i="10" s="1"/>
  <c r="O20" i="3" s="1"/>
  <c r="I106" i="10"/>
  <c r="M20" i="3" s="1"/>
  <c r="R15" i="10"/>
  <c r="Y12" i="10"/>
  <c r="L12" i="10" s="1"/>
  <c r="Q20" i="6" s="1"/>
  <c r="Z12" i="10"/>
  <c r="R13" i="10"/>
  <c r="R71" i="10"/>
  <c r="R56" i="10"/>
  <c r="R51" i="10"/>
  <c r="Y43" i="10"/>
  <c r="L43" i="10" s="1"/>
  <c r="Z43" i="10"/>
  <c r="R35" i="10"/>
  <c r="R8" i="10"/>
  <c r="Z9" i="10"/>
  <c r="Y9" i="10"/>
  <c r="L9" i="10" s="1"/>
  <c r="Q17" i="6" s="1"/>
  <c r="R32" i="10"/>
  <c r="R39" i="10"/>
  <c r="R16" i="10"/>
  <c r="J43" i="10"/>
  <c r="J14" i="10"/>
  <c r="O22" i="6" s="1"/>
  <c r="M25" i="10"/>
  <c r="R33" i="6" s="1"/>
  <c r="AE33" i="6" s="1"/>
  <c r="J42" i="10"/>
  <c r="M48" i="10"/>
  <c r="K52" i="10"/>
  <c r="M53" i="10"/>
  <c r="J65" i="10"/>
  <c r="J20" i="10"/>
  <c r="O28" i="6" s="1"/>
  <c r="Q29" i="10" l="1"/>
  <c r="Q16" i="10"/>
  <c r="S21" i="7"/>
  <c r="Y21" i="7" s="1"/>
  <c r="Y20" i="5"/>
  <c r="Y20" i="4"/>
  <c r="S33" i="7"/>
  <c r="Y33" i="7" s="1"/>
  <c r="Y32" i="5"/>
  <c r="Y32" i="4"/>
  <c r="S30" i="7"/>
  <c r="Y30" i="7" s="1"/>
  <c r="Y29" i="4"/>
  <c r="Y29" i="5"/>
  <c r="BS133" i="11"/>
  <c r="BS18" i="11"/>
  <c r="BS23" i="11"/>
  <c r="BS64" i="11"/>
  <c r="BS9" i="11"/>
  <c r="BS10" i="11"/>
  <c r="BS108" i="11"/>
  <c r="BS32" i="11"/>
  <c r="BS36" i="11"/>
  <c r="BS60" i="11"/>
  <c r="BS53" i="11"/>
  <c r="BS54" i="11"/>
  <c r="BS19" i="11"/>
  <c r="BS48" i="11"/>
  <c r="BS66" i="11"/>
  <c r="BS35" i="11"/>
  <c r="BS84" i="11"/>
  <c r="BS970" i="11"/>
  <c r="BS960" i="11"/>
  <c r="BS945" i="11"/>
  <c r="BS951" i="11"/>
  <c r="BS934" i="11"/>
  <c r="BS925" i="11"/>
  <c r="BS899" i="11"/>
  <c r="BS927" i="11"/>
  <c r="BS911" i="11"/>
  <c r="BS886" i="11"/>
  <c r="BS873" i="11"/>
  <c r="BS857" i="11"/>
  <c r="BS838" i="11"/>
  <c r="BS868" i="11"/>
  <c r="BS848" i="11"/>
  <c r="BS824" i="11"/>
  <c r="BS801" i="11"/>
  <c r="BS828" i="11"/>
  <c r="BS787" i="11"/>
  <c r="BS796" i="11"/>
  <c r="BS790" i="11"/>
  <c r="BS775" i="11"/>
  <c r="BS764" i="11"/>
  <c r="BS777" i="11"/>
  <c r="BS783" i="11"/>
  <c r="BS735" i="11"/>
  <c r="BS730" i="11"/>
  <c r="BS720" i="11"/>
  <c r="BS705" i="11"/>
  <c r="BS680" i="11"/>
  <c r="BS725" i="11"/>
  <c r="BS682" i="11"/>
  <c r="BS645" i="11"/>
  <c r="BS702" i="11"/>
  <c r="BS644" i="11"/>
  <c r="BS674" i="11"/>
  <c r="BS665" i="11"/>
  <c r="BS616" i="11"/>
  <c r="BS632" i="11"/>
  <c r="BS623" i="11"/>
  <c r="BS633" i="11"/>
  <c r="BS562" i="11"/>
  <c r="BS631" i="11"/>
  <c r="BS605" i="11"/>
  <c r="BS579" i="11"/>
  <c r="BS560" i="11"/>
  <c r="BS553" i="11"/>
  <c r="BS552" i="11"/>
  <c r="BS584" i="11"/>
  <c r="BS537" i="11"/>
  <c r="BS507" i="11"/>
  <c r="BS506" i="11"/>
  <c r="BS541" i="11"/>
  <c r="BS486" i="11"/>
  <c r="BS477" i="11"/>
  <c r="BS430" i="11"/>
  <c r="BS463" i="11"/>
  <c r="BS482" i="11"/>
  <c r="BS465" i="11"/>
  <c r="BS382" i="11"/>
  <c r="BS457" i="11"/>
  <c r="BS386" i="11"/>
  <c r="BS410" i="11"/>
  <c r="BS418" i="11"/>
  <c r="BS354" i="11"/>
  <c r="BS447" i="11"/>
  <c r="BS400" i="11"/>
  <c r="BS334" i="11"/>
  <c r="BS307" i="11"/>
  <c r="BS351" i="11"/>
  <c r="BS65" i="11"/>
  <c r="BS21" i="11"/>
  <c r="BS27" i="11"/>
  <c r="BS39" i="11"/>
  <c r="BS68" i="11"/>
  <c r="BS972" i="11"/>
  <c r="BS963" i="11"/>
  <c r="BS948" i="11"/>
  <c r="BS949" i="11"/>
  <c r="BS936" i="11"/>
  <c r="BS920" i="11"/>
  <c r="BS902" i="11"/>
  <c r="BS893" i="11"/>
  <c r="BS917" i="11"/>
  <c r="BS915" i="11"/>
  <c r="BS881" i="11"/>
  <c r="BS862" i="11"/>
  <c r="BS869" i="11"/>
  <c r="BS833" i="11"/>
  <c r="BS836" i="11"/>
  <c r="BS839" i="11"/>
  <c r="BS810" i="11"/>
  <c r="BS814" i="11"/>
  <c r="BS820" i="11"/>
  <c r="BS781" i="11"/>
  <c r="BS800" i="11"/>
  <c r="BS819" i="11"/>
  <c r="BS738" i="11"/>
  <c r="BS737" i="11"/>
  <c r="BS741" i="11"/>
  <c r="BS765" i="11"/>
  <c r="BS739" i="11"/>
  <c r="BS729" i="11"/>
  <c r="BS726" i="11"/>
  <c r="BS688" i="11"/>
  <c r="BS692" i="11"/>
  <c r="BS690" i="11"/>
  <c r="BS654" i="11"/>
  <c r="BS662" i="11"/>
  <c r="BS653" i="11"/>
  <c r="BS647" i="11"/>
  <c r="BS664" i="11"/>
  <c r="BS675" i="11"/>
  <c r="BS636" i="11"/>
  <c r="BS619" i="11"/>
  <c r="BS596" i="11"/>
  <c r="BS570" i="11"/>
  <c r="BS573" i="11"/>
  <c r="BS610" i="11"/>
  <c r="BS606" i="11"/>
  <c r="BS583" i="11"/>
  <c r="BS544" i="11"/>
  <c r="BS561" i="11"/>
  <c r="BS551" i="11"/>
  <c r="BS517" i="11"/>
  <c r="BS521" i="11"/>
  <c r="BS534" i="11"/>
  <c r="BS510" i="11"/>
  <c r="BS501" i="11"/>
  <c r="BS489" i="11"/>
  <c r="BS438" i="11"/>
  <c r="BS471" i="11"/>
  <c r="BS490" i="11"/>
  <c r="BS473" i="11"/>
  <c r="BS417" i="11"/>
  <c r="BS342" i="11"/>
  <c r="BS394" i="11"/>
  <c r="BS429" i="11"/>
  <c r="BS451" i="11"/>
  <c r="BS368" i="11"/>
  <c r="BS461" i="11"/>
  <c r="BS435" i="11"/>
  <c r="BS455" i="11"/>
  <c r="BS341" i="11"/>
  <c r="BS432" i="11"/>
  <c r="BS436" i="11"/>
  <c r="BS404" i="11"/>
  <c r="BS343" i="11"/>
  <c r="BS449" i="11"/>
  <c r="BS300" i="11"/>
  <c r="BS295" i="11"/>
  <c r="BS252" i="11"/>
  <c r="BS299" i="11"/>
  <c r="BS292" i="11"/>
  <c r="BS327" i="11"/>
  <c r="BS253" i="11"/>
  <c r="BS242" i="11"/>
  <c r="BS166" i="11"/>
  <c r="BS220" i="11"/>
  <c r="BS226" i="11"/>
  <c r="BS306" i="11"/>
  <c r="BS222" i="11"/>
  <c r="BS203" i="11"/>
  <c r="BS158" i="11"/>
  <c r="BS971" i="11"/>
  <c r="BS957" i="11"/>
  <c r="BS941" i="11"/>
  <c r="BS939" i="11"/>
  <c r="BS922" i="11"/>
  <c r="BS895" i="11"/>
  <c r="BS907" i="11"/>
  <c r="BS878" i="11"/>
  <c r="BS858" i="11"/>
  <c r="BS851" i="11"/>
  <c r="BS849" i="11"/>
  <c r="BS827" i="11"/>
  <c r="BS806" i="11"/>
  <c r="BS823" i="11"/>
  <c r="BS791" i="11"/>
  <c r="BS798" i="11"/>
  <c r="BS767" i="11"/>
  <c r="BS751" i="11"/>
  <c r="BS732" i="11"/>
  <c r="BS758" i="11"/>
  <c r="BS760" i="11"/>
  <c r="BS713" i="11"/>
  <c r="BS719" i="11"/>
  <c r="BS695" i="11"/>
  <c r="BS650" i="11"/>
  <c r="BS679" i="11"/>
  <c r="BS669" i="11"/>
  <c r="BS660" i="11"/>
  <c r="BS590" i="11"/>
  <c r="BS624" i="11"/>
  <c r="BS592" i="11"/>
  <c r="BS627" i="11"/>
  <c r="BS625" i="11"/>
  <c r="BS591" i="11"/>
  <c r="BS549" i="11"/>
  <c r="BS589" i="11"/>
  <c r="BS542" i="11"/>
  <c r="BS529" i="11"/>
  <c r="BS474" i="11"/>
  <c r="BS493" i="11"/>
  <c r="BS480" i="11"/>
  <c r="BS446" i="11"/>
  <c r="BS467" i="11"/>
  <c r="BS470" i="11"/>
  <c r="BS428" i="11"/>
  <c r="BS515" i="11"/>
  <c r="BS361" i="11"/>
  <c r="BS360" i="11"/>
  <c r="BS364" i="11"/>
  <c r="BS522" i="11"/>
  <c r="BS353" i="11"/>
  <c r="BS316" i="11"/>
  <c r="BS324" i="11"/>
  <c r="BS431" i="11"/>
  <c r="BS371" i="11"/>
  <c r="BS275" i="11"/>
  <c r="BS312" i="11"/>
  <c r="BS291" i="11"/>
  <c r="BS238" i="11"/>
  <c r="BS314" i="11"/>
  <c r="BS267" i="11"/>
  <c r="BS261" i="11"/>
  <c r="BS251" i="11"/>
  <c r="BS157" i="11"/>
  <c r="BS200" i="11"/>
  <c r="BS174" i="11"/>
  <c r="BS241" i="11"/>
  <c r="BS237" i="11"/>
  <c r="BS181" i="11"/>
  <c r="BS263" i="11"/>
  <c r="BS162" i="11"/>
  <c r="BS219" i="11"/>
  <c r="BS107" i="11"/>
  <c r="BS191" i="11"/>
  <c r="BS173" i="11"/>
  <c r="BS98" i="11"/>
  <c r="BS177" i="11"/>
  <c r="BS81" i="11"/>
  <c r="BS52" i="11"/>
  <c r="BS134" i="11"/>
  <c r="BS96" i="11"/>
  <c r="BS967" i="11"/>
  <c r="BS956" i="11"/>
  <c r="BS950" i="11"/>
  <c r="BS926" i="11"/>
  <c r="BS903" i="11"/>
  <c r="BS916" i="11"/>
  <c r="BS883" i="11"/>
  <c r="BS889" i="11"/>
  <c r="BS853" i="11"/>
  <c r="BS856" i="11"/>
  <c r="BS840" i="11"/>
  <c r="BS830" i="11"/>
  <c r="BS826" i="11"/>
  <c r="BS802" i="11"/>
  <c r="BS772" i="11"/>
  <c r="BS809" i="11"/>
  <c r="BS752" i="11"/>
  <c r="BS774" i="11"/>
  <c r="BS710" i="11"/>
  <c r="BS742" i="11"/>
  <c r="BS716" i="11"/>
  <c r="BS693" i="11"/>
  <c r="BS696" i="11"/>
  <c r="BS678" i="11"/>
  <c r="BS723" i="11"/>
  <c r="BS657" i="11"/>
  <c r="BS672" i="11"/>
  <c r="BS651" i="11"/>
  <c r="BS620" i="11"/>
  <c r="BS618" i="11"/>
  <c r="BS587" i="11"/>
  <c r="BS577" i="11"/>
  <c r="BS599" i="11"/>
  <c r="BS563" i="11"/>
  <c r="BS564" i="11"/>
  <c r="BS543" i="11"/>
  <c r="BS550" i="11"/>
  <c r="BS523" i="11"/>
  <c r="BS502" i="11"/>
  <c r="BS530" i="11"/>
  <c r="BS464" i="11"/>
  <c r="BS426" i="11"/>
  <c r="BS508" i="11"/>
  <c r="BS488" i="11"/>
  <c r="BS378" i="11"/>
  <c r="BS424" i="11"/>
  <c r="BS458" i="11"/>
  <c r="BS415" i="11"/>
  <c r="BS485" i="11"/>
  <c r="BS443" i="11"/>
  <c r="BS330" i="11"/>
  <c r="BS277" i="11"/>
  <c r="BS302" i="11"/>
  <c r="BS399" i="11"/>
  <c r="BS322" i="11"/>
  <c r="BS391" i="11"/>
  <c r="BS280" i="11"/>
  <c r="BS264" i="11"/>
  <c r="BS217" i="11"/>
  <c r="BS294" i="11"/>
  <c r="BS319" i="11"/>
  <c r="BS240" i="11"/>
  <c r="BS232" i="11"/>
  <c r="BS139" i="11"/>
  <c r="BS188" i="11"/>
  <c r="BS152" i="11"/>
  <c r="BS228" i="11"/>
  <c r="BS250" i="11"/>
  <c r="BS140" i="11"/>
  <c r="BS227" i="11"/>
  <c r="BS150" i="11"/>
  <c r="BS163" i="11"/>
  <c r="BS95" i="11"/>
  <c r="BS151" i="11"/>
  <c r="BS128" i="11"/>
  <c r="BS82" i="11"/>
  <c r="BS127" i="11"/>
  <c r="BS69" i="11"/>
  <c r="BS51" i="11"/>
  <c r="BS966" i="11"/>
  <c r="BS947" i="11"/>
  <c r="BS940" i="11"/>
  <c r="BS935" i="11"/>
  <c r="BS900" i="11"/>
  <c r="BS912" i="11"/>
  <c r="BS875" i="11"/>
  <c r="BS877" i="11"/>
  <c r="BS923" i="11"/>
  <c r="BS855" i="11"/>
  <c r="BS859" i="11"/>
  <c r="BS822" i="11"/>
  <c r="BS805" i="11"/>
  <c r="BS792" i="11"/>
  <c r="BS768" i="11"/>
  <c r="BS779" i="11"/>
  <c r="BS789" i="11"/>
  <c r="BS769" i="11"/>
  <c r="BS784" i="11"/>
  <c r="BS757" i="11"/>
  <c r="BS743" i="11"/>
  <c r="BS733" i="11"/>
  <c r="BS709" i="11"/>
  <c r="BS671" i="11"/>
  <c r="BS670" i="11"/>
  <c r="BS649" i="11"/>
  <c r="BS685" i="11"/>
  <c r="BS643" i="11"/>
  <c r="BS634" i="11"/>
  <c r="BS609" i="11"/>
  <c r="BS578" i="11"/>
  <c r="BS569" i="11"/>
  <c r="BS597" i="11"/>
  <c r="BS603" i="11"/>
  <c r="BS558" i="11"/>
  <c r="BS539" i="11"/>
  <c r="BS536" i="11"/>
  <c r="BS516" i="11"/>
  <c r="BS498" i="11"/>
  <c r="BS518" i="11"/>
  <c r="BS481" i="11"/>
  <c r="BS422" i="11"/>
  <c r="BS513" i="11"/>
  <c r="BS469" i="11"/>
  <c r="BS374" i="11"/>
  <c r="BS420" i="11"/>
  <c r="BS414" i="11"/>
  <c r="BS412" i="11"/>
  <c r="BS478" i="11"/>
  <c r="BS416" i="11"/>
  <c r="BS321" i="11"/>
  <c r="BS268" i="11"/>
  <c r="BS387" i="11"/>
  <c r="BS380" i="11"/>
  <c r="BS318" i="11"/>
  <c r="BS336" i="11"/>
  <c r="BS375" i="11"/>
  <c r="BS260" i="11"/>
  <c r="BS213" i="11"/>
  <c r="BS290" i="11"/>
  <c r="BS298" i="11"/>
  <c r="BS210" i="11"/>
  <c r="BS223" i="11"/>
  <c r="BS135" i="11"/>
  <c r="BS254" i="11"/>
  <c r="BS147" i="11"/>
  <c r="BS211" i="11"/>
  <c r="BS244" i="11"/>
  <c r="BS136" i="11"/>
  <c r="BS212" i="11"/>
  <c r="BS137" i="11"/>
  <c r="BS146" i="11"/>
  <c r="BS87" i="11"/>
  <c r="BS141" i="11"/>
  <c r="BS125" i="11"/>
  <c r="BS78" i="11"/>
  <c r="BS121" i="11"/>
  <c r="BS63" i="11"/>
  <c r="BS61" i="11"/>
  <c r="BS40" i="11"/>
  <c r="BS31" i="11"/>
  <c r="BS962" i="11"/>
  <c r="BS942" i="11"/>
  <c r="BS953" i="11"/>
  <c r="BS924" i="11"/>
  <c r="BS896" i="11"/>
  <c r="BS930" i="11"/>
  <c r="BS882" i="11"/>
  <c r="BS888" i="11"/>
  <c r="BS861" i="11"/>
  <c r="BS867" i="11"/>
  <c r="BS852" i="11"/>
  <c r="BS815" i="11"/>
  <c r="BS831" i="11"/>
  <c r="BS799" i="11"/>
  <c r="BS803" i="11"/>
  <c r="BS770" i="11"/>
  <c r="BS755" i="11"/>
  <c r="BS750" i="11"/>
  <c r="BS731" i="11"/>
  <c r="BS734" i="11"/>
  <c r="BS708" i="11"/>
  <c r="BS676" i="11"/>
  <c r="BS699" i="11"/>
  <c r="BS683" i="11"/>
  <c r="BS698" i="11"/>
  <c r="BS691" i="11"/>
  <c r="BS639" i="11"/>
  <c r="BS607" i="11"/>
  <c r="BS626" i="11"/>
  <c r="BS604" i="11"/>
  <c r="BS642" i="11"/>
  <c r="BS646" i="11"/>
  <c r="BS629" i="11"/>
  <c r="BS554" i="11"/>
  <c r="BS593" i="11"/>
  <c r="BS559" i="11"/>
  <c r="BS533" i="11"/>
  <c r="BS495" i="11"/>
  <c r="BS514" i="11"/>
  <c r="BS483" i="11"/>
  <c r="BS450" i="11"/>
  <c r="BS484" i="11"/>
  <c r="BS476" i="11"/>
  <c r="BS445" i="11"/>
  <c r="BS346" i="11"/>
  <c r="BS365" i="11"/>
  <c r="BS369" i="11"/>
  <c r="BS385" i="11"/>
  <c r="BS401" i="11"/>
  <c r="BS358" i="11"/>
  <c r="BS395" i="11"/>
  <c r="BS328" i="11"/>
  <c r="BS347" i="11"/>
  <c r="BS411" i="11"/>
  <c r="BS279" i="11"/>
  <c r="BS309" i="11"/>
  <c r="BS293" i="11"/>
  <c r="BS243" i="11"/>
  <c r="BS323" i="11"/>
  <c r="BS272" i="11"/>
  <c r="BS269" i="11"/>
  <c r="BS258" i="11"/>
  <c r="BS175" i="11"/>
  <c r="BS205" i="11"/>
  <c r="BS183" i="11"/>
  <c r="BS245" i="11"/>
  <c r="BS187" i="11"/>
  <c r="BS185" i="11"/>
  <c r="BS114" i="11"/>
  <c r="BS273" i="11"/>
  <c r="BS113" i="11"/>
  <c r="BS111" i="11"/>
  <c r="BS75" i="11"/>
  <c r="BS122" i="11"/>
  <c r="BS102" i="11"/>
  <c r="BS178" i="11"/>
  <c r="BS89" i="11"/>
  <c r="BS965" i="11"/>
  <c r="BS938" i="11"/>
  <c r="BS898" i="11"/>
  <c r="BS871" i="11"/>
  <c r="BS905" i="11"/>
  <c r="BS844" i="11"/>
  <c r="BS817" i="11"/>
  <c r="BS763" i="11"/>
  <c r="BS804" i="11"/>
  <c r="BS771" i="11"/>
  <c r="BS728" i="11"/>
  <c r="BS722" i="11"/>
  <c r="BS666" i="11"/>
  <c r="BS687" i="11"/>
  <c r="BS630" i="11"/>
  <c r="BS574" i="11"/>
  <c r="BS576" i="11"/>
  <c r="BS548" i="11"/>
  <c r="BS532" i="11"/>
  <c r="BS494" i="11"/>
  <c r="BS459" i="11"/>
  <c r="BS500" i="11"/>
  <c r="BS370" i="11"/>
  <c r="BS406" i="11"/>
  <c r="BS475" i="11"/>
  <c r="BS317" i="11"/>
  <c r="BS384" i="11"/>
  <c r="BS296" i="11"/>
  <c r="BS338" i="11"/>
  <c r="BS297" i="11"/>
  <c r="BS282" i="11"/>
  <c r="BS207" i="11"/>
  <c r="BS239" i="11"/>
  <c r="BS196" i="11"/>
  <c r="BS123" i="11"/>
  <c r="BS129" i="11"/>
  <c r="BS83" i="11"/>
  <c r="BS112" i="11"/>
  <c r="BS109" i="11"/>
  <c r="BS961" i="11"/>
  <c r="BS933" i="11"/>
  <c r="BS897" i="11"/>
  <c r="BS890" i="11"/>
  <c r="BS865" i="11"/>
  <c r="BS860" i="11"/>
  <c r="BS812" i="11"/>
  <c r="BS759" i="11"/>
  <c r="BS795" i="11"/>
  <c r="BS753" i="11"/>
  <c r="BS776" i="11"/>
  <c r="BS712" i="11"/>
  <c r="BS658" i="11"/>
  <c r="BS655" i="11"/>
  <c r="BS628" i="11"/>
  <c r="BS566" i="11"/>
  <c r="BS572" i="11"/>
  <c r="BS595" i="11"/>
  <c r="BS504" i="11"/>
  <c r="BS540" i="11"/>
  <c r="BS454" i="11"/>
  <c r="BS487" i="11"/>
  <c r="BS356" i="11"/>
  <c r="BS381" i="11"/>
  <c r="BS452" i="11"/>
  <c r="BS413" i="11"/>
  <c r="BS379" i="11"/>
  <c r="BS283" i="11"/>
  <c r="BS335" i="11"/>
  <c r="BS325" i="11"/>
  <c r="BS274" i="11"/>
  <c r="BS180" i="11"/>
  <c r="BS215" i="11"/>
  <c r="BS192" i="11"/>
  <c r="BS119" i="11"/>
  <c r="BS120" i="11"/>
  <c r="BS79" i="11"/>
  <c r="BS106" i="11"/>
  <c r="BS93" i="11"/>
  <c r="BS12" i="11"/>
  <c r="BS952" i="11"/>
  <c r="BS931" i="11"/>
  <c r="BS894" i="11"/>
  <c r="BS874" i="11"/>
  <c r="BS850" i="11"/>
  <c r="BS854" i="11"/>
  <c r="BS816" i="11"/>
  <c r="BS785" i="11"/>
  <c r="BS746" i="11"/>
  <c r="BS749" i="11"/>
  <c r="BS701" i="11"/>
  <c r="BS717" i="11"/>
  <c r="BS677" i="11"/>
  <c r="BS661" i="11"/>
  <c r="BS615" i="11"/>
  <c r="BS582" i="11"/>
  <c r="BS575" i="11"/>
  <c r="BS568" i="11"/>
  <c r="BS527" i="11"/>
  <c r="BS535" i="11"/>
  <c r="BS442" i="11"/>
  <c r="BS466" i="11"/>
  <c r="BS441" i="11"/>
  <c r="BS460" i="11"/>
  <c r="BS453" i="11"/>
  <c r="BS303" i="11"/>
  <c r="BS427" i="11"/>
  <c r="BS440" i="11"/>
  <c r="BS289" i="11"/>
  <c r="BS344" i="11"/>
  <c r="BS257" i="11"/>
  <c r="BS153" i="11"/>
  <c r="BS165" i="11"/>
  <c r="BS230" i="11"/>
  <c r="BS262" i="11"/>
  <c r="BS214" i="11"/>
  <c r="BS164" i="11"/>
  <c r="BS94" i="11"/>
  <c r="BS77" i="11"/>
  <c r="BS959" i="11"/>
  <c r="BS929" i="11"/>
  <c r="BS892" i="11"/>
  <c r="BS918" i="11"/>
  <c r="BS846" i="11"/>
  <c r="BS834" i="11"/>
  <c r="BS807" i="11"/>
  <c r="BS780" i="11"/>
  <c r="BS813" i="11"/>
  <c r="BS747" i="11"/>
  <c r="BS697" i="11"/>
  <c r="BS686" i="11"/>
  <c r="BS673" i="11"/>
  <c r="BS656" i="11"/>
  <c r="BS614" i="11"/>
  <c r="BS581" i="11"/>
  <c r="BS567" i="11"/>
  <c r="BS557" i="11"/>
  <c r="BS525" i="11"/>
  <c r="BS531" i="11"/>
  <c r="BS434" i="11"/>
  <c r="BS462" i="11"/>
  <c r="BS433" i="11"/>
  <c r="BS425" i="11"/>
  <c r="BS448" i="11"/>
  <c r="BS281" i="11"/>
  <c r="BS419" i="11"/>
  <c r="BS409" i="11"/>
  <c r="BS287" i="11"/>
  <c r="BS308" i="11"/>
  <c r="BS249" i="11"/>
  <c r="BS148" i="11"/>
  <c r="BS156" i="11"/>
  <c r="BS224" i="11"/>
  <c r="BS246" i="11"/>
  <c r="BS201" i="11"/>
  <c r="BS160" i="11"/>
  <c r="BS86" i="11"/>
  <c r="BS73" i="11"/>
  <c r="BS47" i="11"/>
  <c r="BS104" i="11"/>
  <c r="BS944" i="11"/>
  <c r="BS921" i="11"/>
  <c r="BS914" i="11"/>
  <c r="BS904" i="11"/>
  <c r="BS841" i="11"/>
  <c r="BS835" i="11"/>
  <c r="BS782" i="11"/>
  <c r="BS748" i="11"/>
  <c r="BS766" i="11"/>
  <c r="BS773" i="11"/>
  <c r="BS721" i="11"/>
  <c r="BS667" i="11"/>
  <c r="BS640" i="11"/>
  <c r="BS689" i="11"/>
  <c r="BS681" i="11"/>
  <c r="BS602" i="11"/>
  <c r="BS598" i="11"/>
  <c r="BS556" i="11"/>
  <c r="BS503" i="11"/>
  <c r="BS505" i="11"/>
  <c r="BS520" i="11"/>
  <c r="BS456" i="11"/>
  <c r="BS398" i="11"/>
  <c r="BS408" i="11"/>
  <c r="BS367" i="11"/>
  <c r="BS496" i="11"/>
  <c r="BS357" i="11"/>
  <c r="BS326" i="11"/>
  <c r="BS256" i="11"/>
  <c r="BS288" i="11"/>
  <c r="BS206" i="11"/>
  <c r="BS265" i="11"/>
  <c r="BS301" i="11"/>
  <c r="BS199" i="11"/>
  <c r="BS194" i="11"/>
  <c r="BS126" i="11"/>
  <c r="BS138" i="11"/>
  <c r="BS74" i="11"/>
  <c r="BS59" i="11"/>
  <c r="BS20" i="11"/>
  <c r="BS943" i="11"/>
  <c r="BS932" i="11"/>
  <c r="BS908" i="11"/>
  <c r="BS891" i="11"/>
  <c r="BS870" i="11"/>
  <c r="BS818" i="11"/>
  <c r="BS794" i="11"/>
  <c r="BS778" i="11"/>
  <c r="BS761" i="11"/>
  <c r="BS740" i="11"/>
  <c r="BS684" i="11"/>
  <c r="BS659" i="11"/>
  <c r="BS706" i="11"/>
  <c r="BS668" i="11"/>
  <c r="BS648" i="11"/>
  <c r="BS585" i="11"/>
  <c r="BS635" i="11"/>
  <c r="BS565" i="11"/>
  <c r="BS499" i="11"/>
  <c r="BS524" i="11"/>
  <c r="BS511" i="11"/>
  <c r="BS479" i="11"/>
  <c r="BS390" i="11"/>
  <c r="BS402" i="11"/>
  <c r="BS363" i="11"/>
  <c r="BS407" i="11"/>
  <c r="BS337" i="11"/>
  <c r="BS313" i="11"/>
  <c r="BS270" i="11"/>
  <c r="BS286" i="11"/>
  <c r="BS202" i="11"/>
  <c r="BS248" i="11"/>
  <c r="BS255" i="11"/>
  <c r="BS190" i="11"/>
  <c r="BS176" i="11"/>
  <c r="BS117" i="11"/>
  <c r="BS132" i="11"/>
  <c r="BS259" i="11"/>
  <c r="BS969" i="11"/>
  <c r="BS958" i="11"/>
  <c r="BS913" i="11"/>
  <c r="BS906" i="11"/>
  <c r="BS866" i="11"/>
  <c r="BS845" i="11"/>
  <c r="BS797" i="11"/>
  <c r="BS786" i="11"/>
  <c r="BS762" i="11"/>
  <c r="BS727" i="11"/>
  <c r="BS736" i="11"/>
  <c r="BS704" i="11"/>
  <c r="BS641" i="11"/>
  <c r="BS652" i="11"/>
  <c r="BS586" i="11"/>
  <c r="BS612" i="11"/>
  <c r="BS621" i="11"/>
  <c r="BS545" i="11"/>
  <c r="BS555" i="11"/>
  <c r="BS538" i="11"/>
  <c r="BS472" i="11"/>
  <c r="BS526" i="11"/>
  <c r="BS423" i="11"/>
  <c r="BS355" i="11"/>
  <c r="BS349" i="11"/>
  <c r="BS348" i="11"/>
  <c r="BS315" i="11"/>
  <c r="BS362" i="11"/>
  <c r="BS304" i="11"/>
  <c r="BS229" i="11"/>
  <c r="BS439" i="11"/>
  <c r="BS236" i="11"/>
  <c r="BS197" i="11"/>
  <c r="BS235" i="11"/>
  <c r="BS172" i="11"/>
  <c r="BS167" i="11"/>
  <c r="BS103" i="11"/>
  <c r="BS168" i="11"/>
  <c r="BS144" i="11"/>
  <c r="BS954" i="11"/>
  <c r="BS714" i="11"/>
  <c r="BS611" i="11"/>
  <c r="BS444" i="11"/>
  <c r="BS233" i="11"/>
  <c r="BS58" i="11"/>
  <c r="BS92" i="11"/>
  <c r="BS909" i="11"/>
  <c r="BS724" i="11"/>
  <c r="BS546" i="11"/>
  <c r="BS311" i="11"/>
  <c r="BS145" i="11"/>
  <c r="BS118" i="11"/>
  <c r="BS8" i="11"/>
  <c r="BS887" i="11"/>
  <c r="BS700" i="11"/>
  <c r="BS519" i="11"/>
  <c r="BS331" i="11"/>
  <c r="BS159" i="11"/>
  <c r="BS876" i="11"/>
  <c r="BS637" i="11"/>
  <c r="BS468" i="11"/>
  <c r="BS284" i="11"/>
  <c r="BS99" i="11"/>
  <c r="BS832" i="11"/>
  <c r="BS694" i="11"/>
  <c r="BS512" i="11"/>
  <c r="BS225" i="11"/>
  <c r="BS155" i="11"/>
  <c r="BS71" i="11"/>
  <c r="BS793" i="11"/>
  <c r="BS638" i="11"/>
  <c r="BS403" i="11"/>
  <c r="BS329" i="11"/>
  <c r="BS130" i="11"/>
  <c r="BS808" i="11"/>
  <c r="BS594" i="11"/>
  <c r="BS350" i="11"/>
  <c r="BS234" i="11"/>
  <c r="BS169" i="11"/>
  <c r="BS968" i="11"/>
  <c r="BS756" i="11"/>
  <c r="BS608" i="11"/>
  <c r="BS340" i="11"/>
  <c r="BS193" i="11"/>
  <c r="BS26" i="11"/>
  <c r="BS182" i="11"/>
  <c r="BS24" i="11"/>
  <c r="BS49" i="11"/>
  <c r="BS29" i="11"/>
  <c r="BS57" i="11"/>
  <c r="BS46" i="11"/>
  <c r="BS55" i="11"/>
  <c r="BS13" i="11"/>
  <c r="BS41" i="11"/>
  <c r="BS45" i="11"/>
  <c r="BS42" i="11"/>
  <c r="BS14" i="11"/>
  <c r="BS88" i="11"/>
  <c r="BS33" i="11"/>
  <c r="BS37" i="11"/>
  <c r="BS38" i="11"/>
  <c r="BS11" i="11"/>
  <c r="BS30" i="11"/>
  <c r="BS25" i="11"/>
  <c r="BS100" i="11"/>
  <c r="BS15" i="11"/>
  <c r="BS67" i="11"/>
  <c r="BM20" i="11"/>
  <c r="BM25" i="11"/>
  <c r="BM58" i="11"/>
  <c r="BM8" i="11"/>
  <c r="BM14" i="11"/>
  <c r="BM79" i="11"/>
  <c r="BM49" i="11"/>
  <c r="BM123" i="11"/>
  <c r="BM71" i="11"/>
  <c r="BM15" i="11"/>
  <c r="BM18" i="11"/>
  <c r="BM41" i="11"/>
  <c r="BM111" i="11"/>
  <c r="BM24" i="11"/>
  <c r="BM53" i="11"/>
  <c r="BM67" i="11"/>
  <c r="BM45" i="11"/>
  <c r="BM55" i="11"/>
  <c r="BM29" i="11"/>
  <c r="BM40" i="11"/>
  <c r="BM33" i="11"/>
  <c r="BM103" i="11"/>
  <c r="BM37" i="11"/>
  <c r="BM23" i="11"/>
  <c r="BM32" i="11"/>
  <c r="BM36" i="11"/>
  <c r="BM48" i="11"/>
  <c r="BM52" i="11"/>
  <c r="BM19" i="11"/>
  <c r="BM95" i="11"/>
  <c r="BM73" i="11"/>
  <c r="BM83" i="11"/>
  <c r="BM957" i="11"/>
  <c r="BM967" i="11"/>
  <c r="BM935" i="11"/>
  <c r="BM943" i="11"/>
  <c r="BM925" i="11"/>
  <c r="BM915" i="11"/>
  <c r="BM938" i="11"/>
  <c r="BM890" i="11"/>
  <c r="BM891" i="11"/>
  <c r="BM888" i="11"/>
  <c r="BM869" i="11"/>
  <c r="BM892" i="11"/>
  <c r="BM854" i="11"/>
  <c r="BM839" i="11"/>
  <c r="BM838" i="11"/>
  <c r="BM820" i="11"/>
  <c r="BM822" i="11"/>
  <c r="BM812" i="11"/>
  <c r="BM785" i="11"/>
  <c r="BM789" i="11"/>
  <c r="BM759" i="11"/>
  <c r="BM755" i="11"/>
  <c r="BM779" i="11"/>
  <c r="BM757" i="11"/>
  <c r="BM734" i="11"/>
  <c r="BM729" i="11"/>
  <c r="BM719" i="11"/>
  <c r="BM725" i="11"/>
  <c r="BM717" i="11"/>
  <c r="BM695" i="11"/>
  <c r="BM694" i="11"/>
  <c r="BM666" i="11"/>
  <c r="BM640" i="11"/>
  <c r="BM656" i="11"/>
  <c r="BM705" i="11"/>
  <c r="BM667" i="11"/>
  <c r="BM642" i="11"/>
  <c r="BM619" i="11"/>
  <c r="BM627" i="11"/>
  <c r="BM599" i="11"/>
  <c r="BM573" i="11"/>
  <c r="BM606" i="11"/>
  <c r="BM579" i="11"/>
  <c r="BM562" i="11"/>
  <c r="BM620" i="11"/>
  <c r="BM556" i="11"/>
  <c r="BM587" i="11"/>
  <c r="BM554" i="11"/>
  <c r="BM519" i="11"/>
  <c r="BM537" i="11"/>
  <c r="BM496" i="11"/>
  <c r="BM463" i="11"/>
  <c r="BM445" i="11"/>
  <c r="BM488" i="11"/>
  <c r="BM534" i="11"/>
  <c r="BM469" i="11"/>
  <c r="BM472" i="11"/>
  <c r="BM448" i="11"/>
  <c r="BM341" i="11"/>
  <c r="BM422" i="11"/>
  <c r="BM440" i="11"/>
  <c r="BM499" i="11"/>
  <c r="BM367" i="11"/>
  <c r="BM417" i="11"/>
  <c r="BM399" i="11"/>
  <c r="BM414" i="11"/>
  <c r="BM461" i="11"/>
  <c r="BM319" i="11"/>
  <c r="BM394" i="11"/>
  <c r="BM522" i="11"/>
  <c r="BM544" i="11"/>
  <c r="BM321" i="11"/>
  <c r="BM434" i="11"/>
  <c r="BM312" i="11"/>
  <c r="BM311" i="11"/>
  <c r="BM294" i="11"/>
  <c r="BM228" i="11"/>
  <c r="BM298" i="11"/>
  <c r="BM287" i="11"/>
  <c r="BM270" i="11"/>
  <c r="BM201" i="11"/>
  <c r="BM174" i="11"/>
  <c r="BM250" i="11"/>
  <c r="BM164" i="11"/>
  <c r="BM173" i="11"/>
  <c r="BM229" i="11"/>
  <c r="BM225" i="11"/>
  <c r="BM248" i="11"/>
  <c r="BM148" i="11"/>
  <c r="BM239" i="11"/>
  <c r="BM177" i="11"/>
  <c r="BM162" i="11"/>
  <c r="BM94" i="11"/>
  <c r="BM121" i="11"/>
  <c r="BM109" i="11"/>
  <c r="BM129" i="11"/>
  <c r="BM84" i="11"/>
  <c r="BM57" i="11"/>
  <c r="BM54" i="11"/>
  <c r="BM971" i="11"/>
  <c r="BM954" i="11"/>
  <c r="BM962" i="11"/>
  <c r="BM933" i="11"/>
  <c r="BM951" i="11"/>
  <c r="BM924" i="11"/>
  <c r="BM913" i="11"/>
  <c r="BM907" i="11"/>
  <c r="BM882" i="11"/>
  <c r="BM900" i="11"/>
  <c r="BM895" i="11"/>
  <c r="BM897" i="11"/>
  <c r="BM862" i="11"/>
  <c r="BM844" i="11"/>
  <c r="BM855" i="11"/>
  <c r="BM823" i="11"/>
  <c r="BM817" i="11"/>
  <c r="BM818" i="11"/>
  <c r="BM786" i="11"/>
  <c r="BM795" i="11"/>
  <c r="BM807" i="11"/>
  <c r="BM803" i="11"/>
  <c r="BM746" i="11"/>
  <c r="BM773" i="11"/>
  <c r="BM713" i="11"/>
  <c r="BM778" i="11"/>
  <c r="BM756" i="11"/>
  <c r="BM767" i="11"/>
  <c r="BM712" i="11"/>
  <c r="BM687" i="11"/>
  <c r="BM727" i="11"/>
  <c r="BM689" i="11"/>
  <c r="BM658" i="11"/>
  <c r="BM669" i="11"/>
  <c r="BM958" i="11"/>
  <c r="BM960" i="11"/>
  <c r="BM940" i="11"/>
  <c r="BM926" i="11"/>
  <c r="BM912" i="11"/>
  <c r="BM909" i="11"/>
  <c r="BM893" i="11"/>
  <c r="BM857" i="11"/>
  <c r="BM860" i="11"/>
  <c r="BM836" i="11"/>
  <c r="BM846" i="11"/>
  <c r="BM833" i="11"/>
  <c r="BM796" i="11"/>
  <c r="BM781" i="11"/>
  <c r="BM766" i="11"/>
  <c r="BM772" i="11"/>
  <c r="BM737" i="11"/>
  <c r="BM749" i="11"/>
  <c r="BM743" i="11"/>
  <c r="BM741" i="11"/>
  <c r="BM742" i="11"/>
  <c r="BM722" i="11"/>
  <c r="BM710" i="11"/>
  <c r="BM677" i="11"/>
  <c r="BM644" i="11"/>
  <c r="BM647" i="11"/>
  <c r="BM646" i="11"/>
  <c r="BM673" i="11"/>
  <c r="BM615" i="11"/>
  <c r="BM631" i="11"/>
  <c r="BM603" i="11"/>
  <c r="BM569" i="11"/>
  <c r="BM576" i="11"/>
  <c r="BM592" i="11"/>
  <c r="BM605" i="11"/>
  <c r="BM557" i="11"/>
  <c r="BM594" i="11"/>
  <c r="BM541" i="11"/>
  <c r="BM506" i="11"/>
  <c r="BM513" i="11"/>
  <c r="BM490" i="11"/>
  <c r="BM476" i="11"/>
  <c r="BM527" i="11"/>
  <c r="BM483" i="11"/>
  <c r="BM473" i="11"/>
  <c r="BM468" i="11"/>
  <c r="BM431" i="11"/>
  <c r="BM508" i="11"/>
  <c r="BM364" i="11"/>
  <c r="BM401" i="11"/>
  <c r="BM407" i="11"/>
  <c r="BM424" i="11"/>
  <c r="BM395" i="11"/>
  <c r="BM382" i="11"/>
  <c r="BM418" i="11"/>
  <c r="BM443" i="11"/>
  <c r="BM323" i="11"/>
  <c r="BM356" i="11"/>
  <c r="BM330" i="11"/>
  <c r="BM430" i="11"/>
  <c r="BM307" i="11"/>
  <c r="BM259" i="11"/>
  <c r="BM286" i="11"/>
  <c r="BM313" i="11"/>
  <c r="BM291" i="11"/>
  <c r="BM273" i="11"/>
  <c r="BM262" i="11"/>
  <c r="BM156" i="11"/>
  <c r="BM196" i="11"/>
  <c r="BM258" i="11"/>
  <c r="BM253" i="11"/>
  <c r="BM236" i="11"/>
  <c r="BM269" i="11"/>
  <c r="BM139" i="11"/>
  <c r="BM213" i="11"/>
  <c r="BM117" i="11"/>
  <c r="BM119" i="11"/>
  <c r="BM202" i="11"/>
  <c r="BM137" i="11"/>
  <c r="BM141" i="11"/>
  <c r="BM68" i="11"/>
  <c r="BM956" i="11"/>
  <c r="BM948" i="11"/>
  <c r="BM949" i="11"/>
  <c r="BM945" i="11"/>
  <c r="BM911" i="11"/>
  <c r="BM904" i="11"/>
  <c r="BM903" i="11"/>
  <c r="BM865" i="11"/>
  <c r="BM875" i="11"/>
  <c r="BM848" i="11"/>
  <c r="BM826" i="11"/>
  <c r="BM832" i="11"/>
  <c r="BM816" i="11"/>
  <c r="BM798" i="11"/>
  <c r="BM762" i="11"/>
  <c r="BM805" i="11"/>
  <c r="BM819" i="11"/>
  <c r="BM787" i="11"/>
  <c r="BM730" i="11"/>
  <c r="BM733" i="11"/>
  <c r="BM735" i="11"/>
  <c r="BM691" i="11"/>
  <c r="BM708" i="11"/>
  <c r="BM690" i="11"/>
  <c r="BM682" i="11"/>
  <c r="BM643" i="11"/>
  <c r="BM680" i="11"/>
  <c r="BM659" i="11"/>
  <c r="BM610" i="11"/>
  <c r="BM629" i="11"/>
  <c r="BM595" i="11"/>
  <c r="BM565" i="11"/>
  <c r="BM572" i="11"/>
  <c r="BM578" i="11"/>
  <c r="BM602" i="11"/>
  <c r="BM552" i="11"/>
  <c r="BM590" i="11"/>
  <c r="BM549" i="11"/>
  <c r="BM502" i="11"/>
  <c r="BM540" i="11"/>
  <c r="BM482" i="11"/>
  <c r="BM458" i="11"/>
  <c r="BM524" i="11"/>
  <c r="BM536" i="11"/>
  <c r="BM465" i="11"/>
  <c r="BM464" i="11"/>
  <c r="BM426" i="11"/>
  <c r="BM489" i="11"/>
  <c r="BM354" i="11"/>
  <c r="BM384" i="11"/>
  <c r="BM400" i="11"/>
  <c r="BM481" i="11"/>
  <c r="BM391" i="11"/>
  <c r="BM371" i="11"/>
  <c r="BM412" i="11"/>
  <c r="BM442" i="11"/>
  <c r="BM314" i="11"/>
  <c r="BM344" i="11"/>
  <c r="BM317" i="11"/>
  <c r="BM408" i="11"/>
  <c r="BM299" i="11"/>
  <c r="BM255" i="11"/>
  <c r="BM246" i="11"/>
  <c r="BM309" i="11"/>
  <c r="BM289" i="11"/>
  <c r="BM264" i="11"/>
  <c r="BM243" i="11"/>
  <c r="BM152" i="11"/>
  <c r="BM192" i="11"/>
  <c r="BM214" i="11"/>
  <c r="BM249" i="11"/>
  <c r="BM232" i="11"/>
  <c r="BM215" i="11"/>
  <c r="BM135" i="11"/>
  <c r="BM211" i="11"/>
  <c r="BM144" i="11"/>
  <c r="BM106" i="11"/>
  <c r="BM145" i="11"/>
  <c r="BM127" i="11"/>
  <c r="BM120" i="11"/>
  <c r="BM64" i="11"/>
  <c r="BM953" i="11"/>
  <c r="BM950" i="11"/>
  <c r="BM947" i="11"/>
  <c r="BM921" i="11"/>
  <c r="BM922" i="11"/>
  <c r="BM898" i="11"/>
  <c r="BM889" i="11"/>
  <c r="BM861" i="11"/>
  <c r="BM859" i="11"/>
  <c r="BM831" i="11"/>
  <c r="BM851" i="11"/>
  <c r="BM824" i="11"/>
  <c r="BM830" i="11"/>
  <c r="BM828" i="11"/>
  <c r="BM758" i="11"/>
  <c r="BM792" i="11"/>
  <c r="BM794" i="11"/>
  <c r="BM768" i="11"/>
  <c r="BM752" i="11"/>
  <c r="BM728" i="11"/>
  <c r="BM732" i="11"/>
  <c r="BM683" i="11"/>
  <c r="BM706" i="11"/>
  <c r="BM670" i="11"/>
  <c r="BM665" i="11"/>
  <c r="BM639" i="11"/>
  <c r="BM676" i="11"/>
  <c r="BM655" i="11"/>
  <c r="BM589" i="11"/>
  <c r="BM625" i="11"/>
  <c r="BM591" i="11"/>
  <c r="BM561" i="11"/>
  <c r="BM688" i="11"/>
  <c r="BM574" i="11"/>
  <c r="BM582" i="11"/>
  <c r="BM543" i="11"/>
  <c r="BM555" i="11"/>
  <c r="BM545" i="11"/>
  <c r="BM498" i="11"/>
  <c r="BM529" i="11"/>
  <c r="BM479" i="11"/>
  <c r="BM453" i="11"/>
  <c r="BM503" i="11"/>
  <c r="BM523" i="11"/>
  <c r="BM456" i="11"/>
  <c r="BM526" i="11"/>
  <c r="BM402" i="11"/>
  <c r="BM444" i="11"/>
  <c r="BM515" i="11"/>
  <c r="BM380" i="11"/>
  <c r="BM363" i="11"/>
  <c r="BM460" i="11"/>
  <c r="BM387" i="11"/>
  <c r="BM370" i="11"/>
  <c r="BM406" i="11"/>
  <c r="BM438" i="11"/>
  <c r="BM301" i="11"/>
  <c r="BM478" i="11"/>
  <c r="BM308" i="11"/>
  <c r="BM361" i="11"/>
  <c r="BM297" i="11"/>
  <c r="BM251" i="11"/>
  <c r="BM242" i="11"/>
  <c r="BM300" i="11"/>
  <c r="BM268" i="11"/>
  <c r="BM260" i="11"/>
  <c r="BM235" i="11"/>
  <c r="BM147" i="11"/>
  <c r="BM187" i="11"/>
  <c r="BM210" i="11"/>
  <c r="BM244" i="11"/>
  <c r="BM223" i="11"/>
  <c r="BM200" i="11"/>
  <c r="BM122" i="11"/>
  <c r="BM197" i="11"/>
  <c r="BM128" i="11"/>
  <c r="BM102" i="11"/>
  <c r="BM130" i="11"/>
  <c r="BM93" i="11"/>
  <c r="BM108" i="11"/>
  <c r="BM60" i="11"/>
  <c r="BM39" i="11"/>
  <c r="BM47" i="11"/>
  <c r="BM51" i="11"/>
  <c r="BM133" i="11"/>
  <c r="BM972" i="11"/>
  <c r="BM952" i="11"/>
  <c r="BM942" i="11"/>
  <c r="BM941" i="11"/>
  <c r="BM920" i="11"/>
  <c r="BM939" i="11"/>
  <c r="BM886" i="11"/>
  <c r="BM881" i="11"/>
  <c r="BM896" i="11"/>
  <c r="BM841" i="11"/>
  <c r="BM883" i="11"/>
  <c r="BM850" i="11"/>
  <c r="BM834" i="11"/>
  <c r="BM815" i="11"/>
  <c r="BM793" i="11"/>
  <c r="BM784" i="11"/>
  <c r="BM777" i="11"/>
  <c r="BM763" i="11"/>
  <c r="BM726" i="11"/>
  <c r="BM753" i="11"/>
  <c r="BM739" i="11"/>
  <c r="BM714" i="11"/>
  <c r="BM679" i="11"/>
  <c r="BM702" i="11"/>
  <c r="BM662" i="11"/>
  <c r="BM661" i="11"/>
  <c r="BM701" i="11"/>
  <c r="BM668" i="11"/>
  <c r="BM645" i="11"/>
  <c r="BM614" i="11"/>
  <c r="BM671" i="11"/>
  <c r="BM626" i="11"/>
  <c r="BM636" i="11"/>
  <c r="BM584" i="11"/>
  <c r="BM570" i="11"/>
  <c r="BM628" i="11"/>
  <c r="BM563" i="11"/>
  <c r="BM546" i="11"/>
  <c r="BM604" i="11"/>
  <c r="BM494" i="11"/>
  <c r="BM517" i="11"/>
  <c r="BM471" i="11"/>
  <c r="BM449" i="11"/>
  <c r="BM470" i="11"/>
  <c r="BM520" i="11"/>
  <c r="BM539" i="11"/>
  <c r="BM525" i="11"/>
  <c r="BM381" i="11"/>
  <c r="BM436" i="11"/>
  <c r="BM514" i="11"/>
  <c r="BM457" i="11"/>
  <c r="BM358" i="11"/>
  <c r="BM459" i="11"/>
  <c r="BM362" i="11"/>
  <c r="BM365" i="11"/>
  <c r="BM343" i="11"/>
  <c r="BM415" i="11"/>
  <c r="BM355" i="11"/>
  <c r="BM398" i="11"/>
  <c r="BM304" i="11"/>
  <c r="BM350" i="11"/>
  <c r="BM281" i="11"/>
  <c r="BM331" i="11"/>
  <c r="BM237" i="11"/>
  <c r="BM284" i="11"/>
  <c r="BM324" i="11"/>
  <c r="BM256" i="11"/>
  <c r="BM233" i="11"/>
  <c r="BM138" i="11"/>
  <c r="BM178" i="11"/>
  <c r="BM182" i="11"/>
  <c r="BM227" i="11"/>
  <c r="BM217" i="11"/>
  <c r="BM180" i="11"/>
  <c r="BM118" i="11"/>
  <c r="BM193" i="11"/>
  <c r="BM125" i="11"/>
  <c r="BM98" i="11"/>
  <c r="BM114" i="11"/>
  <c r="BM89" i="11"/>
  <c r="BM104" i="11"/>
  <c r="BM969" i="11"/>
  <c r="BM966" i="11"/>
  <c r="BM934" i="11"/>
  <c r="BM930" i="11"/>
  <c r="BM917" i="11"/>
  <c r="BM908" i="11"/>
  <c r="BM874" i="11"/>
  <c r="BM873" i="11"/>
  <c r="BM856" i="11"/>
  <c r="BM845" i="11"/>
  <c r="BM866" i="11"/>
  <c r="BM827" i="11"/>
  <c r="BM809" i="11"/>
  <c r="BM806" i="11"/>
  <c r="BM780" i="11"/>
  <c r="BM797" i="11"/>
  <c r="BM769" i="11"/>
  <c r="BM776" i="11"/>
  <c r="BM808" i="11"/>
  <c r="BM738" i="11"/>
  <c r="BM782" i="11"/>
  <c r="BM700" i="11"/>
  <c r="BM720" i="11"/>
  <c r="BM721" i="11"/>
  <c r="BM657" i="11"/>
  <c r="BM716" i="11"/>
  <c r="BM684" i="11"/>
  <c r="BM641" i="11"/>
  <c r="BM660" i="11"/>
  <c r="BM618" i="11"/>
  <c r="BM637" i="11"/>
  <c r="BM597" i="11"/>
  <c r="BM585" i="11"/>
  <c r="BM598" i="11"/>
  <c r="BM672" i="11"/>
  <c r="BM553" i="11"/>
  <c r="BM542" i="11"/>
  <c r="BM564" i="11"/>
  <c r="BM558" i="11"/>
  <c r="BM505" i="11"/>
  <c r="BM500" i="11"/>
  <c r="BM538" i="11"/>
  <c r="BM433" i="11"/>
  <c r="BM462" i="11"/>
  <c r="BM510" i="11"/>
  <c r="BM484" i="11"/>
  <c r="BM455" i="11"/>
  <c r="BM360" i="11"/>
  <c r="BM416" i="11"/>
  <c r="BM423" i="11"/>
  <c r="BM413" i="11"/>
  <c r="BM348" i="11"/>
  <c r="BM446" i="11"/>
  <c r="BM351" i="11"/>
  <c r="BM316" i="11"/>
  <c r="BM306" i="11"/>
  <c r="BM374" i="11"/>
  <c r="BM336" i="11"/>
  <c r="BM378" i="11"/>
  <c r="BM274" i="11"/>
  <c r="BM329" i="11"/>
  <c r="BM318" i="11"/>
  <c r="BM292" i="11"/>
  <c r="BM220" i="11"/>
  <c r="BM322" i="11"/>
  <c r="BM302" i="11"/>
  <c r="BM234" i="11"/>
  <c r="BM203" i="11"/>
  <c r="BM257" i="11"/>
  <c r="BM160" i="11"/>
  <c r="BM155" i="11"/>
  <c r="BM254" i="11"/>
  <c r="BM199" i="11"/>
  <c r="BM166" i="11"/>
  <c r="BM245" i="11"/>
  <c r="BM181" i="11"/>
  <c r="BM158" i="11"/>
  <c r="BM82" i="11"/>
  <c r="BM167" i="11"/>
  <c r="BM77" i="11"/>
  <c r="BM96" i="11"/>
  <c r="BM961" i="11"/>
  <c r="BM963" i="11"/>
  <c r="BM932" i="11"/>
  <c r="BM929" i="11"/>
  <c r="BM916" i="11"/>
  <c r="BM906" i="11"/>
  <c r="BM902" i="11"/>
  <c r="BM894" i="11"/>
  <c r="BM870" i="11"/>
  <c r="BM871" i="11"/>
  <c r="BM852" i="11"/>
  <c r="BM814" i="11"/>
  <c r="BM804" i="11"/>
  <c r="BM801" i="11"/>
  <c r="BM775" i="11"/>
  <c r="BM783" i="11"/>
  <c r="BM761" i="11"/>
  <c r="BM765" i="11"/>
  <c r="BM770" i="11"/>
  <c r="BM736" i="11"/>
  <c r="BM750" i="11"/>
  <c r="BM696" i="11"/>
  <c r="BM699" i="11"/>
  <c r="BM685" i="11"/>
  <c r="BM653" i="11"/>
  <c r="BM674" i="11"/>
  <c r="BM686" i="11"/>
  <c r="BM638" i="11"/>
  <c r="BM650" i="11"/>
  <c r="BM635" i="11"/>
  <c r="BM621" i="11"/>
  <c r="BM581" i="11"/>
  <c r="BM630" i="11"/>
  <c r="BM575" i="11"/>
  <c r="BM632" i="11"/>
  <c r="BM548" i="11"/>
  <c r="BM609" i="11"/>
  <c r="BM560" i="11"/>
  <c r="BM516" i="11"/>
  <c r="BM501" i="11"/>
  <c r="BM535" i="11"/>
  <c r="BM521" i="11"/>
  <c r="BM429" i="11"/>
  <c r="BM531" i="11"/>
  <c r="BM486" i="11"/>
  <c r="BM477" i="11"/>
  <c r="BM454" i="11"/>
  <c r="BM532" i="11"/>
  <c r="BM385" i="11"/>
  <c r="BM419" i="11"/>
  <c r="BM411" i="11"/>
  <c r="BM480" i="11"/>
  <c r="BM420" i="11"/>
  <c r="BM347" i="11"/>
  <c r="BM452" i="11"/>
  <c r="BM280" i="11"/>
  <c r="BM346" i="11"/>
  <c r="BM410" i="11"/>
  <c r="BM335" i="11"/>
  <c r="BM265" i="11"/>
  <c r="BM325" i="11"/>
  <c r="BM279" i="11"/>
  <c r="BM290" i="11"/>
  <c r="BM212" i="11"/>
  <c r="BM295" i="11"/>
  <c r="BM283" i="11"/>
  <c r="BM230" i="11"/>
  <c r="BM183" i="11"/>
  <c r="BM219" i="11"/>
  <c r="BM151" i="11"/>
  <c r="BM150" i="11"/>
  <c r="BM240" i="11"/>
  <c r="BM190" i="11"/>
  <c r="BM157" i="11"/>
  <c r="BM241" i="11"/>
  <c r="BM176" i="11"/>
  <c r="BM136" i="11"/>
  <c r="BM78" i="11"/>
  <c r="BM163" i="11"/>
  <c r="BM194" i="11"/>
  <c r="BM92" i="11"/>
  <c r="BM10" i="11"/>
  <c r="BM959" i="11"/>
  <c r="BM968" i="11"/>
  <c r="BM944" i="11"/>
  <c r="BM927" i="11"/>
  <c r="BM914" i="11"/>
  <c r="BM905" i="11"/>
  <c r="BM899" i="11"/>
  <c r="BM876" i="11"/>
  <c r="BM868" i="11"/>
  <c r="BM840" i="11"/>
  <c r="BM835" i="11"/>
  <c r="BM858" i="11"/>
  <c r="BM800" i="11"/>
  <c r="BM791" i="11"/>
  <c r="BM771" i="11"/>
  <c r="BM799" i="11"/>
  <c r="BM751" i="11"/>
  <c r="BM760" i="11"/>
  <c r="BM764" i="11"/>
  <c r="BM724" i="11"/>
  <c r="BM747" i="11"/>
  <c r="BM692" i="11"/>
  <c r="BM731" i="11"/>
  <c r="BM681" i="11"/>
  <c r="BM649" i="11"/>
  <c r="BM652" i="11"/>
  <c r="BM651" i="11"/>
  <c r="BM654" i="11"/>
  <c r="BM624" i="11"/>
  <c r="BM633" i="11"/>
  <c r="BM612" i="11"/>
  <c r="BM577" i="11"/>
  <c r="BM586" i="11"/>
  <c r="BM607" i="11"/>
  <c r="BM616" i="11"/>
  <c r="BM559" i="11"/>
  <c r="BM596" i="11"/>
  <c r="BM550" i="11"/>
  <c r="BM507" i="11"/>
  <c r="BM533" i="11"/>
  <c r="BM530" i="11"/>
  <c r="BM485" i="11"/>
  <c r="BM425" i="11"/>
  <c r="BM493" i="11"/>
  <c r="BM475" i="11"/>
  <c r="BM474" i="11"/>
  <c r="BM439" i="11"/>
  <c r="BM512" i="11"/>
  <c r="BM368" i="11"/>
  <c r="BM404" i="11"/>
  <c r="BM409" i="11"/>
  <c r="BM450" i="11"/>
  <c r="BM403" i="11"/>
  <c r="BM390" i="11"/>
  <c r="BM447" i="11"/>
  <c r="BM267" i="11"/>
  <c r="BM327" i="11"/>
  <c r="BM386" i="11"/>
  <c r="BM334" i="11"/>
  <c r="BM435" i="11"/>
  <c r="BM326" i="11"/>
  <c r="BM263" i="11"/>
  <c r="BM288" i="11"/>
  <c r="BM340" i="11"/>
  <c r="BM293" i="11"/>
  <c r="BM275" i="11"/>
  <c r="BM205" i="11"/>
  <c r="BM165" i="11"/>
  <c r="BM206" i="11"/>
  <c r="BM296" i="11"/>
  <c r="BM146" i="11"/>
  <c r="BM238" i="11"/>
  <c r="BM272" i="11"/>
  <c r="BM153" i="11"/>
  <c r="BM226" i="11"/>
  <c r="BM126" i="11"/>
  <c r="BM134" i="11"/>
  <c r="BM74" i="11"/>
  <c r="BM140" i="11"/>
  <c r="BM168" i="11"/>
  <c r="BM88" i="11"/>
  <c r="BM877" i="11"/>
  <c r="BM802" i="11"/>
  <c r="BM698" i="11"/>
  <c r="BM611" i="11"/>
  <c r="BM518" i="11"/>
  <c r="BM369" i="11"/>
  <c r="BM337" i="11"/>
  <c r="BM224" i="11"/>
  <c r="BM191" i="11"/>
  <c r="BM81" i="11"/>
  <c r="BM11" i="11"/>
  <c r="BM31" i="11"/>
  <c r="BM66" i="11"/>
  <c r="BM107" i="11"/>
  <c r="BM42" i="11"/>
  <c r="BM13" i="11"/>
  <c r="BM26" i="11"/>
  <c r="BM970" i="11"/>
  <c r="BM887" i="11"/>
  <c r="BM774" i="11"/>
  <c r="BM693" i="11"/>
  <c r="BM593" i="11"/>
  <c r="BM504" i="11"/>
  <c r="BM427" i="11"/>
  <c r="BM375" i="11"/>
  <c r="BM277" i="11"/>
  <c r="BM207" i="11"/>
  <c r="BM100" i="11"/>
  <c r="BM99" i="11"/>
  <c r="BM132" i="11"/>
  <c r="BM12" i="11"/>
  <c r="BM965" i="11"/>
  <c r="BM849" i="11"/>
  <c r="BM740" i="11"/>
  <c r="BM648" i="11"/>
  <c r="BM634" i="11"/>
  <c r="BM467" i="11"/>
  <c r="BM432" i="11"/>
  <c r="BM349" i="11"/>
  <c r="BM315" i="11"/>
  <c r="BM175" i="11"/>
  <c r="BM27" i="11"/>
  <c r="BM46" i="11"/>
  <c r="BM936" i="11"/>
  <c r="BM867" i="11"/>
  <c r="BM709" i="11"/>
  <c r="BM697" i="11"/>
  <c r="BM566" i="11"/>
  <c r="BM441" i="11"/>
  <c r="BM428" i="11"/>
  <c r="BM379" i="11"/>
  <c r="BM252" i="11"/>
  <c r="BM113" i="11"/>
  <c r="BM21" i="11"/>
  <c r="BM75" i="11"/>
  <c r="BM30" i="11"/>
  <c r="BM59" i="11"/>
  <c r="BM931" i="11"/>
  <c r="BM853" i="11"/>
  <c r="BM748" i="11"/>
  <c r="BM678" i="11"/>
  <c r="BM583" i="11"/>
  <c r="BM466" i="11"/>
  <c r="BM353" i="11"/>
  <c r="BM282" i="11"/>
  <c r="BM222" i="11"/>
  <c r="BM188" i="11"/>
  <c r="BM9" i="11"/>
  <c r="BM65" i="11"/>
  <c r="BM172" i="11"/>
  <c r="BM61" i="11"/>
  <c r="BM63" i="11"/>
  <c r="BM918" i="11"/>
  <c r="BM813" i="11"/>
  <c r="BM723" i="11"/>
  <c r="BM664" i="11"/>
  <c r="BM551" i="11"/>
  <c r="BM511" i="11"/>
  <c r="BM451" i="11"/>
  <c r="BM338" i="11"/>
  <c r="BM261" i="11"/>
  <c r="BM112" i="11"/>
  <c r="BM923" i="11"/>
  <c r="BM810" i="11"/>
  <c r="BM704" i="11"/>
  <c r="BM623" i="11"/>
  <c r="BM567" i="11"/>
  <c r="BM495" i="11"/>
  <c r="BM357" i="11"/>
  <c r="BM328" i="11"/>
  <c r="BM169" i="11"/>
  <c r="BM86" i="11"/>
  <c r="BM35" i="11"/>
  <c r="BM69" i="11"/>
  <c r="BM87" i="11"/>
  <c r="BM38" i="11"/>
  <c r="BM878" i="11"/>
  <c r="BM790" i="11"/>
  <c r="BM675" i="11"/>
  <c r="BM608" i="11"/>
  <c r="BM568" i="11"/>
  <c r="BM487" i="11"/>
  <c r="BM342" i="11"/>
  <c r="BM303" i="11"/>
  <c r="BM159" i="11"/>
  <c r="BM185" i="11"/>
  <c r="BN966" i="11"/>
  <c r="BN950" i="11"/>
  <c r="BN944" i="11"/>
  <c r="BN929" i="11"/>
  <c r="BN942" i="11"/>
  <c r="BN915" i="11"/>
  <c r="BN904" i="11"/>
  <c r="BN898" i="11"/>
  <c r="BN889" i="11"/>
  <c r="BN890" i="11"/>
  <c r="BN906" i="11"/>
  <c r="BN878" i="11"/>
  <c r="BN848" i="11"/>
  <c r="BN882" i="11"/>
  <c r="BN830" i="11"/>
  <c r="BN814" i="11"/>
  <c r="BN824" i="11"/>
  <c r="BN798" i="11"/>
  <c r="BN806" i="11"/>
  <c r="BN802" i="11"/>
  <c r="BN781" i="11"/>
  <c r="BN750" i="11"/>
  <c r="BN760" i="11"/>
  <c r="BN813" i="11"/>
  <c r="BN721" i="11"/>
  <c r="BN786" i="11"/>
  <c r="BN747" i="11"/>
  <c r="BN725" i="11"/>
  <c r="BN683" i="11"/>
  <c r="BN690" i="11"/>
  <c r="BN689" i="11"/>
  <c r="BN693" i="11"/>
  <c r="BN661" i="11"/>
  <c r="BN643" i="11"/>
  <c r="BN671" i="11"/>
  <c r="BN640" i="11"/>
  <c r="BN659" i="11"/>
  <c r="BN614" i="11"/>
  <c r="BN638" i="11"/>
  <c r="BN607" i="11"/>
  <c r="BN630" i="11"/>
  <c r="BN584" i="11"/>
  <c r="BN559" i="11"/>
  <c r="BN587" i="11"/>
  <c r="BN581" i="11"/>
  <c r="BN539" i="11"/>
  <c r="BN534" i="11"/>
  <c r="BN592" i="11"/>
  <c r="BN549" i="11"/>
  <c r="BN532" i="11"/>
  <c r="BN511" i="11"/>
  <c r="BN513" i="11"/>
  <c r="BN527" i="11"/>
  <c r="BN519" i="11"/>
  <c r="BN445" i="11"/>
  <c r="BN503" i="11"/>
  <c r="BN452" i="11"/>
  <c r="BN420" i="11"/>
  <c r="BN486" i="11"/>
  <c r="BN443" i="11"/>
  <c r="BN459" i="11"/>
  <c r="BN349" i="11"/>
  <c r="BN482" i="11"/>
  <c r="BN353" i="11"/>
  <c r="BN399" i="11"/>
  <c r="BN378" i="11"/>
  <c r="BN381" i="11"/>
  <c r="BN327" i="11"/>
  <c r="BN490" i="11"/>
  <c r="BN471" i="11"/>
  <c r="BN386" i="11"/>
  <c r="BN361" i="11"/>
  <c r="BN299" i="11"/>
  <c r="BN365" i="11"/>
  <c r="BN263" i="11"/>
  <c r="BN262" i="11"/>
  <c r="BN418" i="11"/>
  <c r="BN291" i="11"/>
  <c r="BN270" i="11"/>
  <c r="BN243" i="11"/>
  <c r="BN237" i="11"/>
  <c r="BN178" i="11"/>
  <c r="BN210" i="11"/>
  <c r="BN141" i="11"/>
  <c r="BN191" i="11"/>
  <c r="BN212" i="11"/>
  <c r="BN242" i="11"/>
  <c r="BN239" i="11"/>
  <c r="BN117" i="11"/>
  <c r="BN148" i="11"/>
  <c r="BN162" i="11"/>
  <c r="BN102" i="11"/>
  <c r="BN58" i="11"/>
  <c r="BN114" i="11"/>
  <c r="BN81" i="11"/>
  <c r="BN133" i="11"/>
  <c r="BN108" i="11"/>
  <c r="BN87" i="11"/>
  <c r="BN27" i="11"/>
  <c r="BN10" i="11"/>
  <c r="BN36" i="11"/>
  <c r="BN23" i="11"/>
  <c r="BN45" i="11"/>
  <c r="BN122" i="11"/>
  <c r="BN42" i="11"/>
  <c r="BN965" i="11"/>
  <c r="BN949" i="11"/>
  <c r="BN940" i="11"/>
  <c r="BN927" i="11"/>
  <c r="BN945" i="11"/>
  <c r="BN911" i="11"/>
  <c r="BN920" i="11"/>
  <c r="BN897" i="11"/>
  <c r="BN888" i="11"/>
  <c r="BN865" i="11"/>
  <c r="BN886" i="11"/>
  <c r="BN877" i="11"/>
  <c r="BN844" i="11"/>
  <c r="BN881" i="11"/>
  <c r="BN853" i="11"/>
  <c r="BN827" i="11"/>
  <c r="BN820" i="11"/>
  <c r="BN796" i="11"/>
  <c r="BN804" i="11"/>
  <c r="BN797" i="11"/>
  <c r="BN777" i="11"/>
  <c r="BN741" i="11"/>
  <c r="BN758" i="11"/>
  <c r="BN778" i="11"/>
  <c r="BN717" i="11"/>
  <c r="BN756" i="11"/>
  <c r="BN742" i="11"/>
  <c r="BN712" i="11"/>
  <c r="BN679" i="11"/>
  <c r="BN686" i="11"/>
  <c r="BN685" i="11"/>
  <c r="BN657" i="11"/>
  <c r="BN648" i="11"/>
  <c r="BN639" i="11"/>
  <c r="BN680" i="11"/>
  <c r="BN654" i="11"/>
  <c r="BN658" i="11"/>
  <c r="BN605" i="11"/>
  <c r="BN637" i="11"/>
  <c r="BN590" i="11"/>
  <c r="BN606" i="11"/>
  <c r="BN634" i="11"/>
  <c r="BN645" i="11"/>
  <c r="BN583" i="11"/>
  <c r="BN577" i="11"/>
  <c r="BN535" i="11"/>
  <c r="BN530" i="11"/>
  <c r="BN564" i="11"/>
  <c r="BN545" i="11"/>
  <c r="BN524" i="11"/>
  <c r="BN514" i="11"/>
  <c r="BN488" i="11"/>
  <c r="BN525" i="11"/>
  <c r="BN518" i="11"/>
  <c r="BN441" i="11"/>
  <c r="BN502" i="11"/>
  <c r="BN448" i="11"/>
  <c r="BN416" i="11"/>
  <c r="BN499" i="11"/>
  <c r="BN439" i="11"/>
  <c r="BN454" i="11"/>
  <c r="BN340" i="11"/>
  <c r="BN479" i="11"/>
  <c r="BN450" i="11"/>
  <c r="BN395" i="11"/>
  <c r="BN374" i="11"/>
  <c r="BN369" i="11"/>
  <c r="BN323" i="11"/>
  <c r="BN355" i="11"/>
  <c r="BN469" i="11"/>
  <c r="BN351" i="11"/>
  <c r="BN360" i="11"/>
  <c r="BN294" i="11"/>
  <c r="BN362" i="11"/>
  <c r="BN319" i="11"/>
  <c r="BN258" i="11"/>
  <c r="BN406" i="11"/>
  <c r="BN289" i="11"/>
  <c r="BN264" i="11"/>
  <c r="BN238" i="11"/>
  <c r="BN230" i="11"/>
  <c r="BN169" i="11"/>
  <c r="BN201" i="11"/>
  <c r="BN137" i="11"/>
  <c r="BN177" i="11"/>
  <c r="BN199" i="11"/>
  <c r="BN234" i="11"/>
  <c r="BN226" i="11"/>
  <c r="BN259" i="11"/>
  <c r="BN138" i="11"/>
  <c r="BN158" i="11"/>
  <c r="BN98" i="11"/>
  <c r="BN215" i="11"/>
  <c r="BN220" i="11"/>
  <c r="BN77" i="11"/>
  <c r="BN123" i="11"/>
  <c r="BN75" i="11"/>
  <c r="BN65" i="11"/>
  <c r="BN21" i="11"/>
  <c r="BN120" i="11"/>
  <c r="BN32" i="11"/>
  <c r="BN18" i="11"/>
  <c r="BN41" i="11"/>
  <c r="BN79" i="11"/>
  <c r="BN38" i="11"/>
  <c r="BN972" i="11"/>
  <c r="BN963" i="11"/>
  <c r="BN957" i="11"/>
  <c r="BN948" i="11"/>
  <c r="BN926" i="11"/>
  <c r="BN941" i="11"/>
  <c r="BN907" i="11"/>
  <c r="BN914" i="11"/>
  <c r="BN896" i="11"/>
  <c r="BN876" i="11"/>
  <c r="BN861" i="11"/>
  <c r="BN859" i="11"/>
  <c r="BN862" i="11"/>
  <c r="BN831" i="11"/>
  <c r="BN857" i="11"/>
  <c r="BN841" i="11"/>
  <c r="BN823" i="11"/>
  <c r="BN807" i="11"/>
  <c r="BN793" i="11"/>
  <c r="BN795" i="11"/>
  <c r="BN783" i="11"/>
  <c r="BN774" i="11"/>
  <c r="BN791" i="11"/>
  <c r="BN749" i="11"/>
  <c r="BN770" i="11"/>
  <c r="BN752" i="11"/>
  <c r="BN746" i="11"/>
  <c r="BN732" i="11"/>
  <c r="BN709" i="11"/>
  <c r="BN675" i="11"/>
  <c r="BN726" i="11"/>
  <c r="BN681" i="11"/>
  <c r="BN653" i="11"/>
  <c r="BN719" i="11"/>
  <c r="BN678" i="11"/>
  <c r="BN635" i="11"/>
  <c r="BN650" i="11"/>
  <c r="BN655" i="11"/>
  <c r="BN597" i="11"/>
  <c r="BN621" i="11"/>
  <c r="BN586" i="11"/>
  <c r="BN595" i="11"/>
  <c r="BN624" i="11"/>
  <c r="BN628" i="11"/>
  <c r="BN632" i="11"/>
  <c r="BN573" i="11"/>
  <c r="BN531" i="11"/>
  <c r="BN526" i="11"/>
  <c r="BN560" i="11"/>
  <c r="BN568" i="11"/>
  <c r="BN520" i="11"/>
  <c r="BN510" i="11"/>
  <c r="BN484" i="11"/>
  <c r="BN523" i="11"/>
  <c r="BN516" i="11"/>
  <c r="BN433" i="11"/>
  <c r="BN470" i="11"/>
  <c r="BN444" i="11"/>
  <c r="BN412" i="11"/>
  <c r="BN498" i="11"/>
  <c r="BN435" i="11"/>
  <c r="BN495" i="11"/>
  <c r="BN494" i="11"/>
  <c r="BN411" i="11"/>
  <c r="BN379" i="11"/>
  <c r="BN391" i="11"/>
  <c r="BN370" i="11"/>
  <c r="BN328" i="11"/>
  <c r="BN314" i="11"/>
  <c r="BN336" i="11"/>
  <c r="BN468" i="11"/>
  <c r="BN344" i="11"/>
  <c r="BN357" i="11"/>
  <c r="BN290" i="11"/>
  <c r="BN347" i="11"/>
  <c r="BN317" i="11"/>
  <c r="BN254" i="11"/>
  <c r="BN334" i="11"/>
  <c r="BN287" i="11"/>
  <c r="BN260" i="11"/>
  <c r="BN229" i="11"/>
  <c r="BN224" i="11"/>
  <c r="BN164" i="11"/>
  <c r="BN182" i="11"/>
  <c r="BN300" i="11"/>
  <c r="BN168" i="11"/>
  <c r="BN190" i="11"/>
  <c r="BN202" i="11"/>
  <c r="BN211" i="11"/>
  <c r="BN235" i="11"/>
  <c r="BN132" i="11"/>
  <c r="BN157" i="11"/>
  <c r="BN94" i="11"/>
  <c r="BN205" i="11"/>
  <c r="BN167" i="11"/>
  <c r="BN73" i="11"/>
  <c r="BN180" i="11"/>
  <c r="BN61" i="11"/>
  <c r="BN60" i="11"/>
  <c r="BN11" i="11"/>
  <c r="BN118" i="11"/>
  <c r="BN19" i="11"/>
  <c r="BN125" i="11"/>
  <c r="BN37" i="11"/>
  <c r="BN71" i="11"/>
  <c r="BN30" i="11"/>
  <c r="BN971" i="11"/>
  <c r="BN962" i="11"/>
  <c r="BN954" i="11"/>
  <c r="BN938" i="11"/>
  <c r="BN925" i="11"/>
  <c r="BN939" i="11"/>
  <c r="BN918" i="11"/>
  <c r="BN912" i="11"/>
  <c r="BN895" i="11"/>
  <c r="BN921" i="11"/>
  <c r="BN869" i="11"/>
  <c r="BN855" i="11"/>
  <c r="BN849" i="11"/>
  <c r="BN866" i="11"/>
  <c r="BN858" i="11"/>
  <c r="BN828" i="11"/>
  <c r="BN812" i="11"/>
  <c r="BN815" i="11"/>
  <c r="BN790" i="11"/>
  <c r="BN817" i="11"/>
  <c r="BN799" i="11"/>
  <c r="BN769" i="11"/>
  <c r="BN763" i="11"/>
  <c r="BN768" i="11"/>
  <c r="BN764" i="11"/>
  <c r="BN737" i="11"/>
  <c r="BN733" i="11"/>
  <c r="BN727" i="11"/>
  <c r="BN704" i="11"/>
  <c r="BN723" i="11"/>
  <c r="BN706" i="11"/>
  <c r="BN762" i="11"/>
  <c r="BN694" i="11"/>
  <c r="BN696" i="11"/>
  <c r="BN676" i="11"/>
  <c r="BN631" i="11"/>
  <c r="BN644" i="11"/>
  <c r="BN651" i="11"/>
  <c r="BN593" i="11"/>
  <c r="BN612" i="11"/>
  <c r="BN636" i="11"/>
  <c r="BN589" i="11"/>
  <c r="BN598" i="11"/>
  <c r="BN620" i="11"/>
  <c r="BN610" i="11"/>
  <c r="BN570" i="11"/>
  <c r="BN562" i="11"/>
  <c r="BN522" i="11"/>
  <c r="BN550" i="11"/>
  <c r="BN561" i="11"/>
  <c r="BN578" i="11"/>
  <c r="BN493" i="11"/>
  <c r="BN529" i="11"/>
  <c r="BN521" i="11"/>
  <c r="BN501" i="11"/>
  <c r="BN429" i="11"/>
  <c r="BN466" i="11"/>
  <c r="BN440" i="11"/>
  <c r="BN408" i="11"/>
  <c r="BN480" i="11"/>
  <c r="BN431" i="11"/>
  <c r="BN422" i="11"/>
  <c r="BN474" i="11"/>
  <c r="BN407" i="11"/>
  <c r="BN375" i="11"/>
  <c r="BN387" i="11"/>
  <c r="BN356" i="11"/>
  <c r="BN324" i="11"/>
  <c r="BN301" i="11"/>
  <c r="BN331" i="11"/>
  <c r="BN467" i="11"/>
  <c r="BN402" i="11"/>
  <c r="BN350" i="11"/>
  <c r="BN286" i="11"/>
  <c r="BN316" i="11"/>
  <c r="BN308" i="11"/>
  <c r="BN250" i="11"/>
  <c r="BN280" i="11"/>
  <c r="BN268" i="11"/>
  <c r="BN256" i="11"/>
  <c r="BN225" i="11"/>
  <c r="BN219" i="11"/>
  <c r="BN160" i="11"/>
  <c r="BN173" i="11"/>
  <c r="BN298" i="11"/>
  <c r="BN163" i="11"/>
  <c r="BN185" i="11"/>
  <c r="BN194" i="11"/>
  <c r="BN197" i="11"/>
  <c r="BN233" i="11"/>
  <c r="BN111" i="11"/>
  <c r="BN152" i="11"/>
  <c r="BN86" i="11"/>
  <c r="BN166" i="11"/>
  <c r="BN140" i="11"/>
  <c r="BN69" i="11"/>
  <c r="BN176" i="11"/>
  <c r="BN12" i="11"/>
  <c r="BN51" i="11"/>
  <c r="BN144" i="11"/>
  <c r="BN67" i="11"/>
  <c r="BN9" i="11"/>
  <c r="BN104" i="11"/>
  <c r="BN33" i="11"/>
  <c r="BN25" i="11"/>
  <c r="BN970" i="11"/>
  <c r="BN961" i="11"/>
  <c r="BN947" i="11"/>
  <c r="BN956" i="11"/>
  <c r="BN924" i="11"/>
  <c r="BN933" i="11"/>
  <c r="BN913" i="11"/>
  <c r="BN903" i="11"/>
  <c r="BN894" i="11"/>
  <c r="BN887" i="11"/>
  <c r="BN856" i="11"/>
  <c r="BN874" i="11"/>
  <c r="BN845" i="11"/>
  <c r="BN852" i="11"/>
  <c r="BN851" i="11"/>
  <c r="BN818" i="11"/>
  <c r="BN808" i="11"/>
  <c r="BN819" i="11"/>
  <c r="BN785" i="11"/>
  <c r="BN801" i="11"/>
  <c r="BN794" i="11"/>
  <c r="BN761" i="11"/>
  <c r="BN776" i="11"/>
  <c r="BN757" i="11"/>
  <c r="BN743" i="11"/>
  <c r="BN748" i="11"/>
  <c r="BN728" i="11"/>
  <c r="BN714" i="11"/>
  <c r="BN700" i="11"/>
  <c r="BN720" i="11"/>
  <c r="BN702" i="11"/>
  <c r="BN716" i="11"/>
  <c r="BN692" i="11"/>
  <c r="BN674" i="11"/>
  <c r="BN672" i="11"/>
  <c r="BN627" i="11"/>
  <c r="BN633" i="11"/>
  <c r="BN646" i="11"/>
  <c r="BN670" i="11"/>
  <c r="BN603" i="11"/>
  <c r="BN615" i="11"/>
  <c r="BN576" i="11"/>
  <c r="BN579" i="11"/>
  <c r="BN609" i="11"/>
  <c r="BN602" i="11"/>
  <c r="BN565" i="11"/>
  <c r="BN556" i="11"/>
  <c r="BN569" i="11"/>
  <c r="BN541" i="11"/>
  <c r="BN558" i="11"/>
  <c r="BN574" i="11"/>
  <c r="BN489" i="11"/>
  <c r="BN517" i="11"/>
  <c r="BN512" i="11"/>
  <c r="BN476" i="11"/>
  <c r="BN425" i="11"/>
  <c r="BN462" i="11"/>
  <c r="BN436" i="11"/>
  <c r="BN404" i="11"/>
  <c r="BN460" i="11"/>
  <c r="BN427" i="11"/>
  <c r="BN385" i="11"/>
  <c r="BN456" i="11"/>
  <c r="BN400" i="11"/>
  <c r="BN371" i="11"/>
  <c r="BN475" i="11"/>
  <c r="BN346" i="11"/>
  <c r="BN315" i="11"/>
  <c r="BN297" i="11"/>
  <c r="BN322" i="11"/>
  <c r="BN465" i="11"/>
  <c r="BN398" i="11"/>
  <c r="BN338" i="11"/>
  <c r="BN273" i="11"/>
  <c r="BN307" i="11"/>
  <c r="BN330" i="11"/>
  <c r="BN241" i="11"/>
  <c r="BN261" i="11"/>
  <c r="BN306" i="11"/>
  <c r="BN252" i="11"/>
  <c r="BN217" i="11"/>
  <c r="BN206" i="11"/>
  <c r="BN151" i="11"/>
  <c r="BN159" i="11"/>
  <c r="BN253" i="11"/>
  <c r="BN246" i="11"/>
  <c r="BN181" i="11"/>
  <c r="BN277" i="11"/>
  <c r="BN193" i="11"/>
  <c r="BN228" i="11"/>
  <c r="BN107" i="11"/>
  <c r="BN136" i="11"/>
  <c r="BN82" i="11"/>
  <c r="BN153" i="11"/>
  <c r="BN127" i="11"/>
  <c r="BN63" i="11"/>
  <c r="BN175" i="11"/>
  <c r="BN156" i="11"/>
  <c r="BN47" i="11"/>
  <c r="BN100" i="11"/>
  <c r="BN53" i="11"/>
  <c r="BN95" i="11"/>
  <c r="BN96" i="11"/>
  <c r="BN29" i="11"/>
  <c r="BN14" i="11"/>
  <c r="BN968" i="11"/>
  <c r="BN958" i="11"/>
  <c r="BN952" i="11"/>
  <c r="BN931" i="11"/>
  <c r="BN922" i="11"/>
  <c r="BN935" i="11"/>
  <c r="BN916" i="11"/>
  <c r="BN900" i="11"/>
  <c r="BN892" i="11"/>
  <c r="BN875" i="11"/>
  <c r="BN868" i="11"/>
  <c r="BN867" i="11"/>
  <c r="BN836" i="11"/>
  <c r="BN835" i="11"/>
  <c r="BN834" i="11"/>
  <c r="BN846" i="11"/>
  <c r="BN833" i="11"/>
  <c r="BN809" i="11"/>
  <c r="BN816" i="11"/>
  <c r="BN784" i="11"/>
  <c r="BN787" i="11"/>
  <c r="BN751" i="11"/>
  <c r="BN771" i="11"/>
  <c r="BN739" i="11"/>
  <c r="BN734" i="11"/>
  <c r="BN736" i="11"/>
  <c r="BN767" i="11"/>
  <c r="BN775" i="11"/>
  <c r="BN691" i="11"/>
  <c r="BN695" i="11"/>
  <c r="BN724" i="11"/>
  <c r="BN701" i="11"/>
  <c r="BN669" i="11"/>
  <c r="BN652" i="11"/>
  <c r="BN664" i="11"/>
  <c r="BN677" i="11"/>
  <c r="BN625" i="11"/>
  <c r="BN642" i="11"/>
  <c r="BN618" i="11"/>
  <c r="BN641" i="11"/>
  <c r="BN599" i="11"/>
  <c r="BN649" i="11"/>
  <c r="BN567" i="11"/>
  <c r="BN596" i="11"/>
  <c r="BN626" i="11"/>
  <c r="BN552" i="11"/>
  <c r="BN542" i="11"/>
  <c r="BN555" i="11"/>
  <c r="BN533" i="11"/>
  <c r="BN540" i="11"/>
  <c r="BN548" i="11"/>
  <c r="BN481" i="11"/>
  <c r="BN500" i="11"/>
  <c r="BN487" i="11"/>
  <c r="BN453" i="11"/>
  <c r="BN413" i="11"/>
  <c r="BN461" i="11"/>
  <c r="BN428" i="11"/>
  <c r="BN506" i="11"/>
  <c r="BN451" i="11"/>
  <c r="BN419" i="11"/>
  <c r="BN364" i="11"/>
  <c r="BN384" i="11"/>
  <c r="BN363" i="11"/>
  <c r="BN446" i="11"/>
  <c r="BN434" i="11"/>
  <c r="BN337" i="11"/>
  <c r="BN394" i="11"/>
  <c r="BN288" i="11"/>
  <c r="BN473" i="11"/>
  <c r="BN463" i="11"/>
  <c r="BN335" i="11"/>
  <c r="BN325" i="11"/>
  <c r="BN414" i="11"/>
  <c r="BN311" i="11"/>
  <c r="BN272" i="11"/>
  <c r="BN207" i="11"/>
  <c r="BN295" i="11"/>
  <c r="BN283" i="11"/>
  <c r="BN281" i="11"/>
  <c r="BN200" i="11"/>
  <c r="BN192" i="11"/>
  <c r="BN304" i="11"/>
  <c r="BN150" i="11"/>
  <c r="BN244" i="11"/>
  <c r="BN236" i="11"/>
  <c r="BN282" i="11"/>
  <c r="BN255" i="11"/>
  <c r="BN130" i="11"/>
  <c r="BN183" i="11"/>
  <c r="BN248" i="11"/>
  <c r="BN119" i="11"/>
  <c r="BN74" i="11"/>
  <c r="BN139" i="11"/>
  <c r="BN93" i="11"/>
  <c r="BN55" i="11"/>
  <c r="BN113" i="11"/>
  <c r="BN129" i="11"/>
  <c r="BN35" i="11"/>
  <c r="BN64" i="11"/>
  <c r="BN48" i="11"/>
  <c r="BN83" i="11"/>
  <c r="BN57" i="11"/>
  <c r="BN15" i="11"/>
  <c r="BN68" i="11"/>
  <c r="BN967" i="11"/>
  <c r="BN951" i="11"/>
  <c r="BN959" i="11"/>
  <c r="BN930" i="11"/>
  <c r="BN943" i="11"/>
  <c r="BN932" i="11"/>
  <c r="BN909" i="11"/>
  <c r="BN899" i="11"/>
  <c r="BN891" i="11"/>
  <c r="BN871" i="11"/>
  <c r="BN860" i="11"/>
  <c r="BN917" i="11"/>
  <c r="BN854" i="11"/>
  <c r="BN908" i="11"/>
  <c r="BN832" i="11"/>
  <c r="BN822" i="11"/>
  <c r="BN826" i="11"/>
  <c r="BN800" i="11"/>
  <c r="BN810" i="11"/>
  <c r="BN779" i="11"/>
  <c r="BN782" i="11"/>
  <c r="BN766" i="11"/>
  <c r="BN765" i="11"/>
  <c r="BN735" i="11"/>
  <c r="BN730" i="11"/>
  <c r="BN729" i="11"/>
  <c r="BN759" i="11"/>
  <c r="BN731" i="11"/>
  <c r="BN687" i="11"/>
  <c r="BN708" i="11"/>
  <c r="BN713" i="11"/>
  <c r="BN697" i="11"/>
  <c r="BN665" i="11"/>
  <c r="BN647" i="11"/>
  <c r="BN660" i="11"/>
  <c r="BN688" i="11"/>
  <c r="BN673" i="11"/>
  <c r="BN619" i="11"/>
  <c r="BN667" i="11"/>
  <c r="BN616" i="11"/>
  <c r="BN585" i="11"/>
  <c r="BN591" i="11"/>
  <c r="BN563" i="11"/>
  <c r="BN594" i="11"/>
  <c r="BN611" i="11"/>
  <c r="BN543" i="11"/>
  <c r="BN538" i="11"/>
  <c r="BN546" i="11"/>
  <c r="BN554" i="11"/>
  <c r="BN536" i="11"/>
  <c r="BN515" i="11"/>
  <c r="BN477" i="11"/>
  <c r="BN496" i="11"/>
  <c r="BN483" i="11"/>
  <c r="BN449" i="11"/>
  <c r="BN409" i="11"/>
  <c r="BN457" i="11"/>
  <c r="BN424" i="11"/>
  <c r="BN505" i="11"/>
  <c r="BN447" i="11"/>
  <c r="BN415" i="11"/>
  <c r="BN354" i="11"/>
  <c r="BN380" i="11"/>
  <c r="BN358" i="11"/>
  <c r="BN403" i="11"/>
  <c r="BN382" i="11"/>
  <c r="BN426" i="11"/>
  <c r="BN348" i="11"/>
  <c r="BN284" i="11"/>
  <c r="BN472" i="11"/>
  <c r="BN410" i="11"/>
  <c r="BN430" i="11"/>
  <c r="BN312" i="11"/>
  <c r="BN390" i="11"/>
  <c r="BN279" i="11"/>
  <c r="BN267" i="11"/>
  <c r="BN203" i="11"/>
  <c r="BN293" i="11"/>
  <c r="BN275" i="11"/>
  <c r="BN265" i="11"/>
  <c r="BN257" i="11"/>
  <c r="BN187" i="11"/>
  <c r="BN214" i="11"/>
  <c r="BN146" i="11"/>
  <c r="BN227" i="11"/>
  <c r="BN223" i="11"/>
  <c r="BN251" i="11"/>
  <c r="BN245" i="11"/>
  <c r="BN126" i="11"/>
  <c r="BN174" i="11"/>
  <c r="BN165" i="11"/>
  <c r="BN106" i="11"/>
  <c r="BN66" i="11"/>
  <c r="BN121" i="11"/>
  <c r="BN89" i="11"/>
  <c r="BN172" i="11"/>
  <c r="BN128" i="11"/>
  <c r="BN99" i="11"/>
  <c r="BN31" i="11"/>
  <c r="BN20" i="11"/>
  <c r="BN40" i="11"/>
  <c r="BN54" i="11"/>
  <c r="BN49" i="11"/>
  <c r="BN8" i="11"/>
  <c r="BN46" i="11"/>
  <c r="BN960" i="11"/>
  <c r="BN883" i="11"/>
  <c r="BN805" i="11"/>
  <c r="BN738" i="11"/>
  <c r="BN656" i="11"/>
  <c r="BN572" i="11"/>
  <c r="BN544" i="11"/>
  <c r="BN432" i="11"/>
  <c r="BN442" i="11"/>
  <c r="BN269" i="11"/>
  <c r="BN196" i="11"/>
  <c r="BN222" i="11"/>
  <c r="BN135" i="11"/>
  <c r="BN26" i="11"/>
  <c r="BN953" i="11"/>
  <c r="BN870" i="11"/>
  <c r="BN780" i="11"/>
  <c r="BN772" i="11"/>
  <c r="BN668" i="11"/>
  <c r="BN575" i="11"/>
  <c r="BN553" i="11"/>
  <c r="BN507" i="11"/>
  <c r="BN342" i="11"/>
  <c r="BN303" i="11"/>
  <c r="BN309" i="11"/>
  <c r="BN103" i="11"/>
  <c r="BN39" i="11"/>
  <c r="BN13" i="11"/>
  <c r="BN934" i="11"/>
  <c r="BN873" i="11"/>
  <c r="BN789" i="11"/>
  <c r="BN710" i="11"/>
  <c r="BN684" i="11"/>
  <c r="BN604" i="11"/>
  <c r="BN485" i="11"/>
  <c r="BN455" i="11"/>
  <c r="BN438" i="11"/>
  <c r="BN296" i="11"/>
  <c r="BN155" i="11"/>
  <c r="BN134" i="11"/>
  <c r="BN88" i="11"/>
  <c r="BN923" i="11"/>
  <c r="BN840" i="11"/>
  <c r="BN792" i="11"/>
  <c r="BN722" i="11"/>
  <c r="BN629" i="11"/>
  <c r="BN582" i="11"/>
  <c r="BN504" i="11"/>
  <c r="BN423" i="11"/>
  <c r="BN292" i="11"/>
  <c r="BN232" i="11"/>
  <c r="BN249" i="11"/>
  <c r="BN78" i="11"/>
  <c r="BN52" i="11"/>
  <c r="BN905" i="11"/>
  <c r="BN838" i="11"/>
  <c r="BN773" i="11"/>
  <c r="BN698" i="11"/>
  <c r="BN623" i="11"/>
  <c r="BN551" i="11"/>
  <c r="BN458" i="11"/>
  <c r="BN401" i="11"/>
  <c r="BN464" i="11"/>
  <c r="BN302" i="11"/>
  <c r="BN313" i="11"/>
  <c r="BN109" i="11"/>
  <c r="BN84" i="11"/>
  <c r="BN969" i="11"/>
  <c r="BN893" i="11"/>
  <c r="BN803" i="11"/>
  <c r="BN740" i="11"/>
  <c r="BN682" i="11"/>
  <c r="BN608" i="11"/>
  <c r="BN537" i="11"/>
  <c r="BN478" i="11"/>
  <c r="BN343" i="11"/>
  <c r="BN329" i="11"/>
  <c r="BN213" i="11"/>
  <c r="BN188" i="11"/>
  <c r="BN147" i="11"/>
  <c r="BN112" i="11"/>
  <c r="BN699" i="11"/>
  <c r="BN368" i="11"/>
  <c r="BN145" i="11"/>
  <c r="BN705" i="11"/>
  <c r="BN367" i="11"/>
  <c r="BN59" i="11"/>
  <c r="BN755" i="11"/>
  <c r="BN508" i="11"/>
  <c r="BN240" i="11"/>
  <c r="BN753" i="11"/>
  <c r="BN417" i="11"/>
  <c r="BN274" i="11"/>
  <c r="BN666" i="11"/>
  <c r="BN92" i="11"/>
  <c r="BN662" i="11"/>
  <c r="BN24" i="11"/>
  <c r="BN557" i="11"/>
  <c r="BN566" i="11"/>
  <c r="BN936" i="11"/>
  <c r="BN318" i="11"/>
  <c r="BN839" i="11"/>
  <c r="BN321" i="11"/>
  <c r="BN850" i="11"/>
  <c r="BN326" i="11"/>
  <c r="BN902" i="11"/>
  <c r="BN341" i="11"/>
  <c r="BH971" i="11"/>
  <c r="BH962" i="11"/>
  <c r="BH958" i="11"/>
  <c r="BH933" i="11"/>
  <c r="BH926" i="11"/>
  <c r="BH927" i="11"/>
  <c r="BH913" i="11"/>
  <c r="BH902" i="11"/>
  <c r="BH893" i="11"/>
  <c r="BH883" i="11"/>
  <c r="BH870" i="11"/>
  <c r="BH858" i="11"/>
  <c r="BH835" i="11"/>
  <c r="BH838" i="11"/>
  <c r="BH840" i="11"/>
  <c r="BH865" i="11"/>
  <c r="BH819" i="11"/>
  <c r="BH812" i="11"/>
  <c r="BH820" i="11"/>
  <c r="BH792" i="11"/>
  <c r="BH791" i="11"/>
  <c r="BH758" i="11"/>
  <c r="BH780" i="11"/>
  <c r="BH772" i="11"/>
  <c r="BH777" i="11"/>
  <c r="BH720" i="11"/>
  <c r="BH970" i="11"/>
  <c r="BH961" i="11"/>
  <c r="BH948" i="11"/>
  <c r="BH932" i="11"/>
  <c r="BH949" i="11"/>
  <c r="BH921" i="11"/>
  <c r="BH912" i="11"/>
  <c r="BH900" i="11"/>
  <c r="BH892" i="11"/>
  <c r="BH875" i="11"/>
  <c r="BH891" i="11"/>
  <c r="BH906" i="11"/>
  <c r="BH856" i="11"/>
  <c r="BH834" i="11"/>
  <c r="BH857" i="11"/>
  <c r="BH836" i="11"/>
  <c r="BH810" i="11"/>
  <c r="BH969" i="11"/>
  <c r="BH960" i="11"/>
  <c r="BH951" i="11"/>
  <c r="BH944" i="11"/>
  <c r="BH934" i="11"/>
  <c r="BH920" i="11"/>
  <c r="BH911" i="11"/>
  <c r="BH899" i="11"/>
  <c r="BH908" i="11"/>
  <c r="BH871" i="11"/>
  <c r="BH868" i="11"/>
  <c r="BH866" i="11"/>
  <c r="BH830" i="11"/>
  <c r="BH877" i="11"/>
  <c r="BH869" i="11"/>
  <c r="BH831" i="11"/>
  <c r="BH822" i="11"/>
  <c r="BH805" i="11"/>
  <c r="BH794" i="11"/>
  <c r="BH782" i="11"/>
  <c r="BH781" i="11"/>
  <c r="BH768" i="11"/>
  <c r="BH770" i="11"/>
  <c r="BH756" i="11"/>
  <c r="BH761" i="11"/>
  <c r="BH965" i="11"/>
  <c r="BH956" i="11"/>
  <c r="BH940" i="11"/>
  <c r="BH947" i="11"/>
  <c r="BH931" i="11"/>
  <c r="BH915" i="11"/>
  <c r="BH941" i="11"/>
  <c r="BH895" i="11"/>
  <c r="BH905" i="11"/>
  <c r="BH878" i="11"/>
  <c r="BH867" i="11"/>
  <c r="BH852" i="11"/>
  <c r="BH853" i="11"/>
  <c r="BH922" i="11"/>
  <c r="BH826" i="11"/>
  <c r="BH807" i="11"/>
  <c r="BH813" i="11"/>
  <c r="BH779" i="11"/>
  <c r="BH972" i="11"/>
  <c r="BH963" i="11"/>
  <c r="BH953" i="11"/>
  <c r="BH939" i="11"/>
  <c r="BH942" i="11"/>
  <c r="BH924" i="11"/>
  <c r="BH914" i="11"/>
  <c r="BH903" i="11"/>
  <c r="BH894" i="11"/>
  <c r="BH887" i="11"/>
  <c r="BH874" i="11"/>
  <c r="BH889" i="11"/>
  <c r="BH839" i="11"/>
  <c r="BH851" i="11"/>
  <c r="BH841" i="11"/>
  <c r="BH817" i="11"/>
  <c r="BH802" i="11"/>
  <c r="BH795" i="11"/>
  <c r="BH832" i="11"/>
  <c r="BH959" i="11"/>
  <c r="BH930" i="11"/>
  <c r="BH923" i="11"/>
  <c r="BH886" i="11"/>
  <c r="BH873" i="11"/>
  <c r="BH833" i="11"/>
  <c r="BH797" i="11"/>
  <c r="BH799" i="11"/>
  <c r="BH818" i="11"/>
  <c r="BH801" i="11"/>
  <c r="BH743" i="11"/>
  <c r="BH747" i="11"/>
  <c r="BH739" i="11"/>
  <c r="BH731" i="11"/>
  <c r="BH730" i="11"/>
  <c r="BH678" i="11"/>
  <c r="BH689" i="11"/>
  <c r="BH688" i="11"/>
  <c r="BH696" i="11"/>
  <c r="BH672" i="11"/>
  <c r="BH646" i="11"/>
  <c r="BH675" i="11"/>
  <c r="BH626" i="11"/>
  <c r="BH665" i="11"/>
  <c r="BH653" i="11"/>
  <c r="BH676" i="11"/>
  <c r="BH624" i="11"/>
  <c r="BH584" i="11"/>
  <c r="BH607" i="11"/>
  <c r="BH566" i="11"/>
  <c r="BH603" i="11"/>
  <c r="BH572" i="11"/>
  <c r="BH560" i="11"/>
  <c r="BH541" i="11"/>
  <c r="BH549" i="11"/>
  <c r="BH540" i="11"/>
  <c r="BH557" i="11"/>
  <c r="BH556" i="11"/>
  <c r="BH512" i="11"/>
  <c r="BH495" i="11"/>
  <c r="BH481" i="11"/>
  <c r="BH436" i="11"/>
  <c r="BH473" i="11"/>
  <c r="BH460" i="11"/>
  <c r="BH427" i="11"/>
  <c r="BH517" i="11"/>
  <c r="BH450" i="11"/>
  <c r="BH418" i="11"/>
  <c r="BH367" i="11"/>
  <c r="BH472" i="11"/>
  <c r="BH375" i="11"/>
  <c r="BH414" i="11"/>
  <c r="BH357" i="11"/>
  <c r="BH342" i="11"/>
  <c r="BH381" i="11"/>
  <c r="BH361" i="11"/>
  <c r="BH364" i="11"/>
  <c r="BH270" i="11"/>
  <c r="BH304" i="11"/>
  <c r="BH328" i="11"/>
  <c r="BH272" i="11"/>
  <c r="BH280" i="11"/>
  <c r="BH261" i="11"/>
  <c r="BH385" i="11"/>
  <c r="BH312" i="11"/>
  <c r="BH267" i="11"/>
  <c r="BH274" i="11"/>
  <c r="BH212" i="11"/>
  <c r="BH217" i="11"/>
  <c r="BH205" i="11"/>
  <c r="BH140" i="11"/>
  <c r="BH167" i="11"/>
  <c r="BH222" i="11"/>
  <c r="BH203" i="11"/>
  <c r="BH187" i="11"/>
  <c r="BH229" i="11"/>
  <c r="BH134" i="11"/>
  <c r="BH123" i="11"/>
  <c r="BH63" i="11"/>
  <c r="BH219" i="11"/>
  <c r="BH113" i="11"/>
  <c r="BH68" i="11"/>
  <c r="BH132" i="11"/>
  <c r="BH127" i="11"/>
  <c r="BH54" i="11"/>
  <c r="BH107" i="11"/>
  <c r="BH99" i="11"/>
  <c r="BH33" i="11"/>
  <c r="BH86" i="11"/>
  <c r="BH38" i="11"/>
  <c r="BH122" i="11"/>
  <c r="BH39" i="11"/>
  <c r="BH954" i="11"/>
  <c r="BH925" i="11"/>
  <c r="BH898" i="11"/>
  <c r="BH882" i="11"/>
  <c r="BH861" i="11"/>
  <c r="BH854" i="11"/>
  <c r="BH789" i="11"/>
  <c r="BH787" i="11"/>
  <c r="BH776" i="11"/>
  <c r="BH757" i="11"/>
  <c r="BH759" i="11"/>
  <c r="BH742" i="11"/>
  <c r="BH728" i="11"/>
  <c r="BH737" i="11"/>
  <c r="BH710" i="11"/>
  <c r="BH674" i="11"/>
  <c r="BH741" i="11"/>
  <c r="BH684" i="11"/>
  <c r="BH692" i="11"/>
  <c r="BH668" i="11"/>
  <c r="BH642" i="11"/>
  <c r="BH670" i="11"/>
  <c r="BH639" i="11"/>
  <c r="BH662" i="11"/>
  <c r="BH650" i="11"/>
  <c r="BH621" i="11"/>
  <c r="BH615" i="11"/>
  <c r="BH641" i="11"/>
  <c r="BH605" i="11"/>
  <c r="BH562" i="11"/>
  <c r="BH591" i="11"/>
  <c r="BH567" i="11"/>
  <c r="BH555" i="11"/>
  <c r="BH537" i="11"/>
  <c r="BH545" i="11"/>
  <c r="BH536" i="11"/>
  <c r="BH552" i="11"/>
  <c r="BH514" i="11"/>
  <c r="BH508" i="11"/>
  <c r="BH515" i="11"/>
  <c r="BH475" i="11"/>
  <c r="BH432" i="11"/>
  <c r="BH469" i="11"/>
  <c r="BH455" i="11"/>
  <c r="BH423" i="11"/>
  <c r="BH502" i="11"/>
  <c r="BH446" i="11"/>
  <c r="BH526" i="11"/>
  <c r="BH363" i="11"/>
  <c r="BH471" i="11"/>
  <c r="BH371" i="11"/>
  <c r="BH410" i="11"/>
  <c r="BH351" i="11"/>
  <c r="BH398" i="11"/>
  <c r="BH369" i="11"/>
  <c r="BH344" i="11"/>
  <c r="BH326" i="11"/>
  <c r="BH347" i="11"/>
  <c r="BH340" i="11"/>
  <c r="BH324" i="11"/>
  <c r="BH445" i="11"/>
  <c r="BH277" i="11"/>
  <c r="BH257" i="11"/>
  <c r="BH331" i="11"/>
  <c r="BH303" i="11"/>
  <c r="BH263" i="11"/>
  <c r="BH269" i="11"/>
  <c r="BH251" i="11"/>
  <c r="BH207" i="11"/>
  <c r="BH199" i="11"/>
  <c r="BH136" i="11"/>
  <c r="BH162" i="11"/>
  <c r="BH213" i="11"/>
  <c r="BH197" i="11"/>
  <c r="BH178" i="11"/>
  <c r="BH227" i="11"/>
  <c r="BH114" i="11"/>
  <c r="BH109" i="11"/>
  <c r="BH59" i="11"/>
  <c r="BH214" i="11"/>
  <c r="BH108" i="11"/>
  <c r="BH64" i="11"/>
  <c r="BH126" i="11"/>
  <c r="BH79" i="11"/>
  <c r="BH52" i="11"/>
  <c r="BH75" i="11"/>
  <c r="BH87" i="11"/>
  <c r="BH29" i="11"/>
  <c r="BH66" i="11"/>
  <c r="BH30" i="11"/>
  <c r="BH111" i="11"/>
  <c r="BH35" i="11"/>
  <c r="BH950" i="11"/>
  <c r="BH935" i="11"/>
  <c r="BH897" i="11"/>
  <c r="BH860" i="11"/>
  <c r="BH855" i="11"/>
  <c r="BH849" i="11"/>
  <c r="BH784" i="11"/>
  <c r="BH778" i="11"/>
  <c r="BH773" i="11"/>
  <c r="BH793" i="11"/>
  <c r="BH752" i="11"/>
  <c r="BH733" i="11"/>
  <c r="BH732" i="11"/>
  <c r="BH726" i="11"/>
  <c r="BH708" i="11"/>
  <c r="BH721" i="11"/>
  <c r="BH725" i="11"/>
  <c r="BH680" i="11"/>
  <c r="BH687" i="11"/>
  <c r="BH664" i="11"/>
  <c r="BH693" i="11"/>
  <c r="BH683" i="11"/>
  <c r="BH636" i="11"/>
  <c r="BH661" i="11"/>
  <c r="BH644" i="11"/>
  <c r="BH616" i="11"/>
  <c r="BH610" i="11"/>
  <c r="BH614" i="11"/>
  <c r="BH583" i="11"/>
  <c r="BH599" i="11"/>
  <c r="BH586" i="11"/>
  <c r="BH564" i="11"/>
  <c r="BH546" i="11"/>
  <c r="BH533" i="11"/>
  <c r="BH595" i="11"/>
  <c r="BH532" i="11"/>
  <c r="BH543" i="11"/>
  <c r="BH510" i="11"/>
  <c r="BH487" i="11"/>
  <c r="BH511" i="11"/>
  <c r="BH461" i="11"/>
  <c r="BH428" i="11"/>
  <c r="BH465" i="11"/>
  <c r="BH451" i="11"/>
  <c r="BH419" i="11"/>
  <c r="BH501" i="11"/>
  <c r="BH442" i="11"/>
  <c r="BH498" i="11"/>
  <c r="BH358" i="11"/>
  <c r="BH468" i="11"/>
  <c r="BH504" i="11"/>
  <c r="BH406" i="11"/>
  <c r="BH382" i="11"/>
  <c r="BH394" i="11"/>
  <c r="BH360" i="11"/>
  <c r="BH327" i="11"/>
  <c r="BH313" i="11"/>
  <c r="BH338" i="11"/>
  <c r="BH413" i="11"/>
  <c r="BH315" i="11"/>
  <c r="BH349" i="11"/>
  <c r="BH262" i="11"/>
  <c r="BH253" i="11"/>
  <c r="BH316" i="11"/>
  <c r="BH279" i="11"/>
  <c r="BH259" i="11"/>
  <c r="BH246" i="11"/>
  <c r="BH238" i="11"/>
  <c r="BH191" i="11"/>
  <c r="BH190" i="11"/>
  <c r="BH329" i="11"/>
  <c r="BH144" i="11"/>
  <c r="BH211" i="11"/>
  <c r="BH193" i="11"/>
  <c r="BH169" i="11"/>
  <c r="BH182" i="11"/>
  <c r="BH106" i="11"/>
  <c r="BH93" i="11"/>
  <c r="BH155" i="11"/>
  <c r="BH201" i="11"/>
  <c r="BH104" i="11"/>
  <c r="BH60" i="11"/>
  <c r="BH117" i="11"/>
  <c r="BH53" i="11"/>
  <c r="BH48" i="11"/>
  <c r="BH71" i="11"/>
  <c r="BH74" i="11"/>
  <c r="BH24" i="11"/>
  <c r="BH61" i="11"/>
  <c r="BH26" i="11"/>
  <c r="BH103" i="11"/>
  <c r="BH31" i="11"/>
  <c r="BH952" i="11"/>
  <c r="BH918" i="11"/>
  <c r="BH896" i="11"/>
  <c r="BH881" i="11"/>
  <c r="BH876" i="11"/>
  <c r="BH828" i="11"/>
  <c r="BH815" i="11"/>
  <c r="BH800" i="11"/>
  <c r="BH771" i="11"/>
  <c r="BH775" i="11"/>
  <c r="BH738" i="11"/>
  <c r="BH729" i="11"/>
  <c r="BH735" i="11"/>
  <c r="BH713" i="11"/>
  <c r="BH699" i="11"/>
  <c r="BH706" i="11"/>
  <c r="BH705" i="11"/>
  <c r="BH723" i="11"/>
  <c r="BH679" i="11"/>
  <c r="BH660" i="11"/>
  <c r="BH681" i="11"/>
  <c r="BH647" i="11"/>
  <c r="BH632" i="11"/>
  <c r="BH657" i="11"/>
  <c r="BH648" i="11"/>
  <c r="BH640" i="11"/>
  <c r="BH589" i="11"/>
  <c r="BH594" i="11"/>
  <c r="BH627" i="11"/>
  <c r="BH597" i="11"/>
  <c r="BH585" i="11"/>
  <c r="BH551" i="11"/>
  <c r="BH577" i="11"/>
  <c r="BH529" i="11"/>
  <c r="BH593" i="11"/>
  <c r="BH559" i="11"/>
  <c r="BH539" i="11"/>
  <c r="BH513" i="11"/>
  <c r="BH483" i="11"/>
  <c r="BH490" i="11"/>
  <c r="BH457" i="11"/>
  <c r="BH424" i="11"/>
  <c r="BH456" i="11"/>
  <c r="BH447" i="11"/>
  <c r="BH415" i="11"/>
  <c r="BH496" i="11"/>
  <c r="BH438" i="11"/>
  <c r="BH458" i="11"/>
  <c r="BH353" i="11"/>
  <c r="BH467" i="11"/>
  <c r="BH494" i="11"/>
  <c r="BH399" i="11"/>
  <c r="BH378" i="11"/>
  <c r="BH390" i="11"/>
  <c r="BH341" i="11"/>
  <c r="BH323" i="11"/>
  <c r="BH309" i="11"/>
  <c r="BH334" i="11"/>
  <c r="BH355" i="11"/>
  <c r="BH311" i="11"/>
  <c r="BH337" i="11"/>
  <c r="BH384" i="11"/>
  <c r="BH249" i="11"/>
  <c r="BH299" i="11"/>
  <c r="BH294" i="11"/>
  <c r="BH255" i="11"/>
  <c r="BH242" i="11"/>
  <c r="BH236" i="11"/>
  <c r="BH177" i="11"/>
  <c r="BH185" i="11"/>
  <c r="BH239" i="11"/>
  <c r="BH265" i="11"/>
  <c r="BH200" i="11"/>
  <c r="BH275" i="11"/>
  <c r="BH164" i="11"/>
  <c r="BH173" i="11"/>
  <c r="BH102" i="11"/>
  <c r="BH89" i="11"/>
  <c r="BH141" i="11"/>
  <c r="BH188" i="11"/>
  <c r="BH100" i="11"/>
  <c r="BH252" i="11"/>
  <c r="BH125" i="11"/>
  <c r="BH20" i="11"/>
  <c r="BH40" i="11"/>
  <c r="BH58" i="11"/>
  <c r="BH55" i="11"/>
  <c r="BH15" i="11"/>
  <c r="BH25" i="11"/>
  <c r="BH13" i="11"/>
  <c r="BH94" i="11"/>
  <c r="BH27" i="11"/>
  <c r="BH967" i="11"/>
  <c r="BH936" i="11"/>
  <c r="BH916" i="11"/>
  <c r="BH929" i="11"/>
  <c r="BH862" i="11"/>
  <c r="BH846" i="11"/>
  <c r="BH823" i="11"/>
  <c r="BH816" i="11"/>
  <c r="BH798" i="11"/>
  <c r="BH785" i="11"/>
  <c r="BH764" i="11"/>
  <c r="BH804" i="11"/>
  <c r="BH716" i="11"/>
  <c r="BH766" i="11"/>
  <c r="BH755" i="11"/>
  <c r="BH690" i="11"/>
  <c r="BH698" i="11"/>
  <c r="BH697" i="11"/>
  <c r="BH717" i="11"/>
  <c r="BH652" i="11"/>
  <c r="BH673" i="11"/>
  <c r="BH667" i="11"/>
  <c r="BH638" i="11"/>
  <c r="BH736" i="11"/>
  <c r="BH649" i="11"/>
  <c r="BH604" i="11"/>
  <c r="BH611" i="11"/>
  <c r="BH618" i="11"/>
  <c r="BH579" i="11"/>
  <c r="BH578" i="11"/>
  <c r="BH625" i="11"/>
  <c r="BH619" i="11"/>
  <c r="BH538" i="11"/>
  <c r="BH568" i="11"/>
  <c r="BH521" i="11"/>
  <c r="BH565" i="11"/>
  <c r="BH548" i="11"/>
  <c r="BH531" i="11"/>
  <c r="BH484" i="11"/>
  <c r="BH507" i="11"/>
  <c r="BH482" i="11"/>
  <c r="BH448" i="11"/>
  <c r="BH416" i="11"/>
  <c r="BH518" i="11"/>
  <c r="BH439" i="11"/>
  <c r="BH407" i="11"/>
  <c r="BH479" i="11"/>
  <c r="BH430" i="11"/>
  <c r="BH478" i="11"/>
  <c r="BH520" i="11"/>
  <c r="BH463" i="11"/>
  <c r="BH470" i="11"/>
  <c r="BH391" i="11"/>
  <c r="BH370" i="11"/>
  <c r="BH477" i="11"/>
  <c r="BH404" i="11"/>
  <c r="BH433" i="11"/>
  <c r="BH295" i="11"/>
  <c r="BH321" i="11"/>
  <c r="BH441" i="11"/>
  <c r="BH298" i="11"/>
  <c r="BH306" i="11"/>
  <c r="BH325" i="11"/>
  <c r="BH210" i="11"/>
  <c r="BH281" i="11"/>
  <c r="BH290" i="11"/>
  <c r="BH322" i="11"/>
  <c r="BH228" i="11"/>
  <c r="BH232" i="11"/>
  <c r="BH163" i="11"/>
  <c r="BH172" i="11"/>
  <c r="BH215" i="11"/>
  <c r="BH245" i="11"/>
  <c r="BH243" i="11"/>
  <c r="BH244" i="11"/>
  <c r="BH151" i="11"/>
  <c r="BH175" i="11"/>
  <c r="BH148" i="11"/>
  <c r="BH77" i="11"/>
  <c r="BH118" i="11"/>
  <c r="BH156" i="11"/>
  <c r="BH92" i="11"/>
  <c r="BH165" i="11"/>
  <c r="BH112" i="11"/>
  <c r="BH128" i="11"/>
  <c r="BH32" i="11"/>
  <c r="BH18" i="11"/>
  <c r="BH45" i="11"/>
  <c r="BH137" i="11"/>
  <c r="BH65" i="11"/>
  <c r="BH95" i="11"/>
  <c r="BH67" i="11"/>
  <c r="BH11" i="11"/>
  <c r="BH957" i="11"/>
  <c r="BH943" i="11"/>
  <c r="BH904" i="11"/>
  <c r="BH890" i="11"/>
  <c r="BH844" i="11"/>
  <c r="BH827" i="11"/>
  <c r="BH808" i="11"/>
  <c r="BH803" i="11"/>
  <c r="BH786" i="11"/>
  <c r="BH749" i="11"/>
  <c r="BH748" i="11"/>
  <c r="BH769" i="11"/>
  <c r="BH750" i="11"/>
  <c r="BH740" i="11"/>
  <c r="BH746" i="11"/>
  <c r="BH682" i="11"/>
  <c r="BH719" i="11"/>
  <c r="BH712" i="11"/>
  <c r="BH700" i="11"/>
  <c r="BH677" i="11"/>
  <c r="BH651" i="11"/>
  <c r="BH695" i="11"/>
  <c r="BH630" i="11"/>
  <c r="BH666" i="11"/>
  <c r="BH658" i="11"/>
  <c r="BH592" i="11"/>
  <c r="BH602" i="11"/>
  <c r="BH587" i="11"/>
  <c r="BH633" i="11"/>
  <c r="BH570" i="11"/>
  <c r="BH612" i="11"/>
  <c r="BH576" i="11"/>
  <c r="BH530" i="11"/>
  <c r="BH550" i="11"/>
  <c r="BH554" i="11"/>
  <c r="BH544" i="11"/>
  <c r="BH563" i="11"/>
  <c r="BH523" i="11"/>
  <c r="BH476" i="11"/>
  <c r="BH499" i="11"/>
  <c r="BH489" i="11"/>
  <c r="BH440" i="11"/>
  <c r="BH408" i="11"/>
  <c r="BH474" i="11"/>
  <c r="BH431" i="11"/>
  <c r="BH524" i="11"/>
  <c r="BH454" i="11"/>
  <c r="BH422" i="11"/>
  <c r="BH400" i="11"/>
  <c r="BH505" i="11"/>
  <c r="BH379" i="11"/>
  <c r="BH462" i="11"/>
  <c r="BH362" i="11"/>
  <c r="BH346" i="11"/>
  <c r="BH402" i="11"/>
  <c r="BH368" i="11"/>
  <c r="BH380" i="11"/>
  <c r="BH287" i="11"/>
  <c r="BH308" i="11"/>
  <c r="BH354" i="11"/>
  <c r="BH289" i="11"/>
  <c r="BH284" i="11"/>
  <c r="BH268" i="11"/>
  <c r="BH202" i="11"/>
  <c r="BH260" i="11"/>
  <c r="BH286" i="11"/>
  <c r="BH282" i="11"/>
  <c r="BH220" i="11"/>
  <c r="BH223" i="11"/>
  <c r="BH248" i="11"/>
  <c r="BH145" i="11"/>
  <c r="BH176" i="11"/>
  <c r="BH235" i="11"/>
  <c r="BH230" i="11"/>
  <c r="BH192" i="11"/>
  <c r="BH254" i="11"/>
  <c r="BH150" i="11"/>
  <c r="BH133" i="11"/>
  <c r="BH69" i="11"/>
  <c r="BH250" i="11"/>
  <c r="BH135" i="11"/>
  <c r="BH84" i="11"/>
  <c r="BH152" i="11"/>
  <c r="BH146" i="11"/>
  <c r="BH57" i="11"/>
  <c r="BH9" i="11"/>
  <c r="BH8" i="11"/>
  <c r="BH37" i="11"/>
  <c r="BH98" i="11"/>
  <c r="BH42" i="11"/>
  <c r="BH12" i="11"/>
  <c r="BH47" i="11"/>
  <c r="BH945" i="11"/>
  <c r="BH850" i="11"/>
  <c r="BH760" i="11"/>
  <c r="BH727" i="11"/>
  <c r="BH701" i="11"/>
  <c r="BH671" i="11"/>
  <c r="BH637" i="11"/>
  <c r="BH608" i="11"/>
  <c r="BH573" i="11"/>
  <c r="BH535" i="11"/>
  <c r="BH452" i="11"/>
  <c r="BH411" i="11"/>
  <c r="BH348" i="11"/>
  <c r="BH374" i="11"/>
  <c r="BH300" i="11"/>
  <c r="BH319" i="11"/>
  <c r="BH292" i="11"/>
  <c r="BH168" i="11"/>
  <c r="BH283" i="11"/>
  <c r="BH174" i="11"/>
  <c r="BH96" i="11"/>
  <c r="BH36" i="11"/>
  <c r="BH139" i="11"/>
  <c r="BH938" i="11"/>
  <c r="BH845" i="11"/>
  <c r="BH765" i="11"/>
  <c r="BH751" i="11"/>
  <c r="BH714" i="11"/>
  <c r="BH659" i="11"/>
  <c r="BH596" i="11"/>
  <c r="BH574" i="11"/>
  <c r="BH561" i="11"/>
  <c r="BH527" i="11"/>
  <c r="BH444" i="11"/>
  <c r="BH403" i="11"/>
  <c r="BH506" i="11"/>
  <c r="BH356" i="11"/>
  <c r="BH291" i="11"/>
  <c r="BH301" i="11"/>
  <c r="BH288" i="11"/>
  <c r="BH318" i="11"/>
  <c r="BH233" i="11"/>
  <c r="BH147" i="11"/>
  <c r="BH88" i="11"/>
  <c r="BH19" i="11"/>
  <c r="BH46" i="11"/>
  <c r="BH968" i="11"/>
  <c r="BH859" i="11"/>
  <c r="BH806" i="11"/>
  <c r="BH724" i="11"/>
  <c r="BH702" i="11"/>
  <c r="BH691" i="11"/>
  <c r="BH654" i="11"/>
  <c r="BH590" i="11"/>
  <c r="BH542" i="11"/>
  <c r="BH553" i="11"/>
  <c r="BH486" i="11"/>
  <c r="BH443" i="11"/>
  <c r="BH453" i="11"/>
  <c r="BH395" i="11"/>
  <c r="BH314" i="11"/>
  <c r="BH302" i="11"/>
  <c r="BH297" i="11"/>
  <c r="BH234" i="11"/>
  <c r="BH256" i="11"/>
  <c r="BH180" i="11"/>
  <c r="BH157" i="11"/>
  <c r="BH10" i="11"/>
  <c r="BH183" i="11"/>
  <c r="BH21" i="11"/>
  <c r="BH966" i="11"/>
  <c r="BH848" i="11"/>
  <c r="BH796" i="11"/>
  <c r="BH763" i="11"/>
  <c r="BH694" i="11"/>
  <c r="BH655" i="11"/>
  <c r="BH643" i="11"/>
  <c r="BH575" i="11"/>
  <c r="BH534" i="11"/>
  <c r="BH569" i="11"/>
  <c r="BH522" i="11"/>
  <c r="BH435" i="11"/>
  <c r="BH429" i="11"/>
  <c r="BH387" i="11"/>
  <c r="BH409" i="11"/>
  <c r="BH293" i="11"/>
  <c r="BH264" i="11"/>
  <c r="BH225" i="11"/>
  <c r="BH241" i="11"/>
  <c r="BH159" i="11"/>
  <c r="BH824" i="11"/>
  <c r="BH709" i="11"/>
  <c r="BH645" i="11"/>
  <c r="BH582" i="11"/>
  <c r="BH488" i="11"/>
  <c r="BH485" i="11"/>
  <c r="BH386" i="11"/>
  <c r="BH350" i="11"/>
  <c r="BH181" i="11"/>
  <c r="BH81" i="11"/>
  <c r="BH258" i="11"/>
  <c r="BH83" i="11"/>
  <c r="BH814" i="11"/>
  <c r="BH753" i="11"/>
  <c r="BH634" i="11"/>
  <c r="BH623" i="11"/>
  <c r="BH480" i="11"/>
  <c r="BH459" i="11"/>
  <c r="BH449" i="11"/>
  <c r="BH336" i="11"/>
  <c r="BH158" i="11"/>
  <c r="BH73" i="11"/>
  <c r="BH78" i="11"/>
  <c r="BH82" i="11"/>
  <c r="BH783" i="11"/>
  <c r="BH774" i="11"/>
  <c r="BH628" i="11"/>
  <c r="BH635" i="11"/>
  <c r="BH516" i="11"/>
  <c r="BH434" i="11"/>
  <c r="BH335" i="11"/>
  <c r="BH240" i="11"/>
  <c r="BH226" i="11"/>
  <c r="BH120" i="11"/>
  <c r="BH23" i="11"/>
  <c r="BH51" i="11"/>
  <c r="BH809" i="11"/>
  <c r="BH686" i="11"/>
  <c r="BH669" i="11"/>
  <c r="BH609" i="11"/>
  <c r="BH503" i="11"/>
  <c r="BH426" i="11"/>
  <c r="BH401" i="11"/>
  <c r="BH206" i="11"/>
  <c r="BH194" i="11"/>
  <c r="BH307" i="11"/>
  <c r="BH14" i="11"/>
  <c r="BH917" i="11"/>
  <c r="BH767" i="11"/>
  <c r="BH722" i="11"/>
  <c r="BH620" i="11"/>
  <c r="BH525" i="11"/>
  <c r="BH420" i="11"/>
  <c r="BH464" i="11"/>
  <c r="BH330" i="11"/>
  <c r="BH365" i="11"/>
  <c r="BH273" i="11"/>
  <c r="BH138" i="11"/>
  <c r="BH49" i="11"/>
  <c r="BH907" i="11"/>
  <c r="BH734" i="11"/>
  <c r="BH656" i="11"/>
  <c r="BH629" i="11"/>
  <c r="BH581" i="11"/>
  <c r="BH519" i="11"/>
  <c r="BH493" i="11"/>
  <c r="BH343" i="11"/>
  <c r="BH237" i="11"/>
  <c r="BH160" i="11"/>
  <c r="BH153" i="11"/>
  <c r="BH130" i="11"/>
  <c r="BH888" i="11"/>
  <c r="BH790" i="11"/>
  <c r="BH685" i="11"/>
  <c r="BH598" i="11"/>
  <c r="BH558" i="11"/>
  <c r="BH500" i="11"/>
  <c r="BH466" i="11"/>
  <c r="BH417" i="11"/>
  <c r="BH224" i="11"/>
  <c r="BH129" i="11"/>
  <c r="BH119" i="11"/>
  <c r="BH121" i="11"/>
  <c r="BH631" i="11"/>
  <c r="BH412" i="11"/>
  <c r="BH425" i="11"/>
  <c r="BH317" i="11"/>
  <c r="BH909" i="11"/>
  <c r="BH296" i="11"/>
  <c r="BH762" i="11"/>
  <c r="BH196" i="11"/>
  <c r="BH704" i="11"/>
  <c r="BH166" i="11"/>
  <c r="BH606" i="11"/>
  <c r="BH41" i="11"/>
  <c r="BL963" i="11"/>
  <c r="BL968" i="11"/>
  <c r="BL944" i="11"/>
  <c r="BL933" i="11"/>
  <c r="BL931" i="11"/>
  <c r="BL922" i="11"/>
  <c r="BL913" i="11"/>
  <c r="BL898" i="11"/>
  <c r="BL903" i="11"/>
  <c r="BL888" i="11"/>
  <c r="BL865" i="11"/>
  <c r="BL860" i="11"/>
  <c r="BL849" i="11"/>
  <c r="BL854" i="11"/>
  <c r="BL858" i="11"/>
  <c r="BL815" i="11"/>
  <c r="BL813" i="11"/>
  <c r="BL818" i="11"/>
  <c r="BL798" i="11"/>
  <c r="BL767" i="11"/>
  <c r="BL756" i="11"/>
  <c r="BL792" i="11"/>
  <c r="BL750" i="11"/>
  <c r="BL802" i="11"/>
  <c r="BL722" i="11"/>
  <c r="BL778" i="11"/>
  <c r="BL729" i="11"/>
  <c r="BL705" i="11"/>
  <c r="BL712" i="11"/>
  <c r="BL691" i="11"/>
  <c r="BL708" i="11"/>
  <c r="BL702" i="11"/>
  <c r="BL666" i="11"/>
  <c r="BL649" i="11"/>
  <c r="BL672" i="11"/>
  <c r="BL628" i="11"/>
  <c r="BL634" i="11"/>
  <c r="BL655" i="11"/>
  <c r="BL598" i="11"/>
  <c r="BL638" i="11"/>
  <c r="BL627" i="11"/>
  <c r="BL582" i="11"/>
  <c r="BL589" i="11"/>
  <c r="BL568" i="11"/>
  <c r="BL607" i="11"/>
  <c r="BL536" i="11"/>
  <c r="BL557" i="11"/>
  <c r="BL621" i="11"/>
  <c r="BL534" i="11"/>
  <c r="BL537" i="11"/>
  <c r="BL545" i="11"/>
  <c r="BL482" i="11"/>
  <c r="BL493" i="11"/>
  <c r="BL488" i="11"/>
  <c r="BL442" i="11"/>
  <c r="BL410" i="11"/>
  <c r="BL463" i="11"/>
  <c r="BL433" i="11"/>
  <c r="BL506" i="11"/>
  <c r="BL440" i="11"/>
  <c r="BL494" i="11"/>
  <c r="BL468" i="11"/>
  <c r="BL408" i="11"/>
  <c r="BL350" i="11"/>
  <c r="BL500" i="11"/>
  <c r="BL423" i="11"/>
  <c r="BL411" i="11"/>
  <c r="BL338" i="11"/>
  <c r="BL328" i="11"/>
  <c r="BL272" i="11"/>
  <c r="BL415" i="11"/>
  <c r="BL349" i="11"/>
  <c r="BL300" i="11"/>
  <c r="BL335" i="11"/>
  <c r="BL275" i="11"/>
  <c r="BL299" i="11"/>
  <c r="BL255" i="11"/>
  <c r="BL284" i="11"/>
  <c r="BL257" i="11"/>
  <c r="BL235" i="11"/>
  <c r="BL228" i="11"/>
  <c r="BL256" i="11"/>
  <c r="BL165" i="11"/>
  <c r="BL201" i="11"/>
  <c r="BL151" i="11"/>
  <c r="BL229" i="11"/>
  <c r="BL194" i="11"/>
  <c r="BL215" i="11"/>
  <c r="BL141" i="11"/>
  <c r="BL135" i="11"/>
  <c r="BL87" i="11"/>
  <c r="BL57" i="11"/>
  <c r="BL223" i="11"/>
  <c r="BL119" i="11"/>
  <c r="BL74" i="11"/>
  <c r="BL145" i="11"/>
  <c r="BL123" i="11"/>
  <c r="BL109" i="11"/>
  <c r="BL8" i="11"/>
  <c r="BL177" i="11"/>
  <c r="BL47" i="11"/>
  <c r="BL20" i="11"/>
  <c r="BL19" i="11"/>
  <c r="BL81" i="11"/>
  <c r="BL45" i="11"/>
  <c r="BL969" i="11"/>
  <c r="BL960" i="11"/>
  <c r="BL956" i="11"/>
  <c r="BL934" i="11"/>
  <c r="BL930" i="11"/>
  <c r="BL926" i="11"/>
  <c r="BL905" i="11"/>
  <c r="BL899" i="11"/>
  <c r="BL873" i="11"/>
  <c r="BL857" i="11"/>
  <c r="BL868" i="11"/>
  <c r="BL845" i="11"/>
  <c r="BL844" i="11"/>
  <c r="BL822" i="11"/>
  <c r="BL833" i="11"/>
  <c r="BL808" i="11"/>
  <c r="BL781" i="11"/>
  <c r="BL776" i="11"/>
  <c r="BL752" i="11"/>
  <c r="BL774" i="11"/>
  <c r="BL771" i="11"/>
  <c r="BL760" i="11"/>
  <c r="BL737" i="11"/>
  <c r="BL746" i="11"/>
  <c r="BL716" i="11"/>
  <c r="BL704" i="11"/>
  <c r="BL775" i="11"/>
  <c r="BL682" i="11"/>
  <c r="BL673" i="11"/>
  <c r="BL675" i="11"/>
  <c r="BL661" i="11"/>
  <c r="BL632" i="11"/>
  <c r="BL630" i="11"/>
  <c r="BL642" i="11"/>
  <c r="BL624" i="11"/>
  <c r="BL635" i="11"/>
  <c r="BL641" i="11"/>
  <c r="BL595" i="11"/>
  <c r="BL572" i="11"/>
  <c r="BL592" i="11"/>
  <c r="BL646" i="11"/>
  <c r="BL539" i="11"/>
  <c r="BL563" i="11"/>
  <c r="BL567" i="11"/>
  <c r="BL554" i="11"/>
  <c r="BL486" i="11"/>
  <c r="BL489" i="11"/>
  <c r="BL496" i="11"/>
  <c r="BL430" i="11"/>
  <c r="BL516" i="11"/>
  <c r="BL449" i="11"/>
  <c r="BL503" i="11"/>
  <c r="BL444" i="11"/>
  <c r="BL480" i="11"/>
  <c r="BL465" i="11"/>
  <c r="BL390" i="11"/>
  <c r="BL402" i="11"/>
  <c r="BL368" i="11"/>
  <c r="BL344" i="11"/>
  <c r="BL343" i="11"/>
  <c r="BL324" i="11"/>
  <c r="BL447" i="11"/>
  <c r="BL475" i="11"/>
  <c r="BL341" i="11"/>
  <c r="BL378" i="11"/>
  <c r="BL304" i="11"/>
  <c r="BL307" i="11"/>
  <c r="BL251" i="11"/>
  <c r="BL277" i="11"/>
  <c r="BL314" i="11"/>
  <c r="BL303" i="11"/>
  <c r="BL188" i="11"/>
  <c r="BL183" i="11"/>
  <c r="BL206" i="11"/>
  <c r="BL312" i="11"/>
  <c r="BL212" i="11"/>
  <c r="BL162" i="11"/>
  <c r="BL254" i="11"/>
  <c r="BL104" i="11"/>
  <c r="BL99" i="11"/>
  <c r="BL61" i="11"/>
  <c r="BL199" i="11"/>
  <c r="BL102" i="11"/>
  <c r="BL54" i="11"/>
  <c r="BL965" i="11"/>
  <c r="BL962" i="11"/>
  <c r="BL945" i="11"/>
  <c r="BL948" i="11"/>
  <c r="BL929" i="11"/>
  <c r="BL915" i="11"/>
  <c r="BL909" i="11"/>
  <c r="BL893" i="11"/>
  <c r="BL920" i="11"/>
  <c r="BL895" i="11"/>
  <c r="BL875" i="11"/>
  <c r="BL832" i="11"/>
  <c r="BL867" i="11"/>
  <c r="BL851" i="11"/>
  <c r="BL805" i="11"/>
  <c r="BL820" i="11"/>
  <c r="BL827" i="11"/>
  <c r="BL801" i="11"/>
  <c r="BL799" i="11"/>
  <c r="BL769" i="11"/>
  <c r="BL763" i="11"/>
  <c r="BL768" i="11"/>
  <c r="BL734" i="11"/>
  <c r="BL738" i="11"/>
  <c r="BL701" i="11"/>
  <c r="BL700" i="11"/>
  <c r="BL720" i="11"/>
  <c r="BL678" i="11"/>
  <c r="BL654" i="11"/>
  <c r="BL657" i="11"/>
  <c r="BL648" i="11"/>
  <c r="BL656" i="11"/>
  <c r="BL626" i="11"/>
  <c r="BL652" i="11"/>
  <c r="BL615" i="11"/>
  <c r="BL633" i="11"/>
  <c r="BL616" i="11"/>
  <c r="BL593" i="11"/>
  <c r="BL564" i="11"/>
  <c r="BL578" i="11"/>
  <c r="BL565" i="11"/>
  <c r="BL535" i="11"/>
  <c r="BL551" i="11"/>
  <c r="BL550" i="11"/>
  <c r="BL549" i="11"/>
  <c r="BL478" i="11"/>
  <c r="BL485" i="11"/>
  <c r="BL487" i="11"/>
  <c r="BL426" i="11"/>
  <c r="BL479" i="11"/>
  <c r="BL445" i="11"/>
  <c r="BL507" i="11"/>
  <c r="BL436" i="11"/>
  <c r="BL460" i="11"/>
  <c r="BL464" i="11"/>
  <c r="BL386" i="11"/>
  <c r="BL381" i="11"/>
  <c r="BL364" i="11"/>
  <c r="BL477" i="11"/>
  <c r="BL391" i="11"/>
  <c r="BL315" i="11"/>
  <c r="BL395" i="11"/>
  <c r="BL403" i="11"/>
  <c r="BL326" i="11"/>
  <c r="BL367" i="11"/>
  <c r="BL283" i="11"/>
  <c r="BL297" i="11"/>
  <c r="BL233" i="11"/>
  <c r="BL382" i="11"/>
  <c r="BL268" i="11"/>
  <c r="BL292" i="11"/>
  <c r="BL363" i="11"/>
  <c r="BL174" i="11"/>
  <c r="BL196" i="11"/>
  <c r="BL258" i="11"/>
  <c r="BL191" i="11"/>
  <c r="BL144" i="11"/>
  <c r="BL238" i="11"/>
  <c r="BL267" i="11"/>
  <c r="BL95" i="11"/>
  <c r="BL242" i="11"/>
  <c r="BL166" i="11"/>
  <c r="BL98" i="11"/>
  <c r="BL232" i="11"/>
  <c r="BL971" i="11"/>
  <c r="BL949" i="11"/>
  <c r="BL939" i="11"/>
  <c r="BL924" i="11"/>
  <c r="BL906" i="11"/>
  <c r="BL891" i="11"/>
  <c r="BL883" i="11"/>
  <c r="BL856" i="11"/>
  <c r="BL892" i="11"/>
  <c r="BL835" i="11"/>
  <c r="BL834" i="11"/>
  <c r="BL816" i="11"/>
  <c r="BL793" i="11"/>
  <c r="BL782" i="11"/>
  <c r="BL766" i="11"/>
  <c r="BL736" i="11"/>
  <c r="BL751" i="11"/>
  <c r="BL749" i="11"/>
  <c r="BL684" i="11"/>
  <c r="BL717" i="11"/>
  <c r="BL724" i="11"/>
  <c r="BL662" i="11"/>
  <c r="BL669" i="11"/>
  <c r="BL677" i="11"/>
  <c r="BL683" i="11"/>
  <c r="BL594" i="11"/>
  <c r="BL631" i="11"/>
  <c r="BL597" i="11"/>
  <c r="BL586" i="11"/>
  <c r="BL574" i="11"/>
  <c r="BL562" i="11"/>
  <c r="BL970" i="11"/>
  <c r="BL954" i="11"/>
  <c r="BL943" i="11"/>
  <c r="BL927" i="11"/>
  <c r="BL904" i="11"/>
  <c r="BL900" i="11"/>
  <c r="BL866" i="11"/>
  <c r="BL874" i="11"/>
  <c r="BL871" i="11"/>
  <c r="BL838" i="11"/>
  <c r="BL817" i="11"/>
  <c r="BL803" i="11"/>
  <c r="BL785" i="11"/>
  <c r="BL772" i="11"/>
  <c r="BL755" i="11"/>
  <c r="BL773" i="11"/>
  <c r="BL730" i="11"/>
  <c r="BL728" i="11"/>
  <c r="BL676" i="11"/>
  <c r="BL699" i="11"/>
  <c r="BL706" i="11"/>
  <c r="BL721" i="11"/>
  <c r="BL668" i="11"/>
  <c r="BL643" i="11"/>
  <c r="BL659" i="11"/>
  <c r="BL619" i="11"/>
  <c r="BL625" i="11"/>
  <c r="BL577" i="11"/>
  <c r="BL560" i="11"/>
  <c r="BL558" i="11"/>
  <c r="BL552" i="11"/>
  <c r="BL542" i="11"/>
  <c r="BL529" i="11"/>
  <c r="BL511" i="11"/>
  <c r="BL481" i="11"/>
  <c r="BL450" i="11"/>
  <c r="BL519" i="11"/>
  <c r="BL441" i="11"/>
  <c r="BL461" i="11"/>
  <c r="BL416" i="11"/>
  <c r="BL462" i="11"/>
  <c r="BL355" i="11"/>
  <c r="BL427" i="11"/>
  <c r="BL407" i="11"/>
  <c r="BL347" i="11"/>
  <c r="BL289" i="11"/>
  <c r="BL387" i="11"/>
  <c r="BL295" i="11"/>
  <c r="BL317" i="11"/>
  <c r="BL281" i="11"/>
  <c r="BL274" i="11"/>
  <c r="BL253" i="11"/>
  <c r="BL245" i="11"/>
  <c r="BL237" i="11"/>
  <c r="BL250" i="11"/>
  <c r="BL252" i="11"/>
  <c r="BL205" i="11"/>
  <c r="BL180" i="11"/>
  <c r="BL240" i="11"/>
  <c r="BL75" i="11"/>
  <c r="BL125" i="11"/>
  <c r="BL94" i="11"/>
  <c r="BL150" i="11"/>
  <c r="BL118" i="11"/>
  <c r="BL46" i="11"/>
  <c r="BL140" i="11"/>
  <c r="BL88" i="11"/>
  <c r="BL21" i="11"/>
  <c r="BL36" i="11"/>
  <c r="BL84" i="11"/>
  <c r="BL41" i="11"/>
  <c r="BL961" i="11"/>
  <c r="BL953" i="11"/>
  <c r="BL941" i="11"/>
  <c r="BL923" i="11"/>
  <c r="BL912" i="11"/>
  <c r="BL889" i="11"/>
  <c r="BL862" i="11"/>
  <c r="BL853" i="11"/>
  <c r="BL840" i="11"/>
  <c r="BL855" i="11"/>
  <c r="BL814" i="11"/>
  <c r="BL796" i="11"/>
  <c r="BL780" i="11"/>
  <c r="BL759" i="11"/>
  <c r="BL823" i="11"/>
  <c r="BL765" i="11"/>
  <c r="BL725" i="11"/>
  <c r="BL739" i="11"/>
  <c r="BL714" i="11"/>
  <c r="BL727" i="11"/>
  <c r="BL698" i="11"/>
  <c r="BL693" i="11"/>
  <c r="BL664" i="11"/>
  <c r="BL685" i="11"/>
  <c r="BL645" i="11"/>
  <c r="BL614" i="11"/>
  <c r="BL604" i="11"/>
  <c r="BL573" i="11"/>
  <c r="BL584" i="11"/>
  <c r="BL544" i="11"/>
  <c r="BL543" i="11"/>
  <c r="BL538" i="11"/>
  <c r="BL525" i="11"/>
  <c r="BL490" i="11"/>
  <c r="BL518" i="11"/>
  <c r="BL446" i="11"/>
  <c r="BL517" i="11"/>
  <c r="BL429" i="11"/>
  <c r="BL457" i="11"/>
  <c r="BL499" i="11"/>
  <c r="BL443" i="11"/>
  <c r="BL495" i="11"/>
  <c r="BL385" i="11"/>
  <c r="BL400" i="11"/>
  <c r="BL329" i="11"/>
  <c r="BL451" i="11"/>
  <c r="BL353" i="11"/>
  <c r="BL291" i="11"/>
  <c r="BL308" i="11"/>
  <c r="BL318" i="11"/>
  <c r="BL269" i="11"/>
  <c r="BL323" i="11"/>
  <c r="BL241" i="11"/>
  <c r="BL230" i="11"/>
  <c r="BL219" i="11"/>
  <c r="BL210" i="11"/>
  <c r="BL202" i="11"/>
  <c r="BL175" i="11"/>
  <c r="BL132" i="11"/>
  <c r="BL71" i="11"/>
  <c r="BL112" i="11"/>
  <c r="BL86" i="11"/>
  <c r="BL130" i="11"/>
  <c r="BL190" i="11"/>
  <c r="BL42" i="11"/>
  <c r="BL63" i="11"/>
  <c r="BL69" i="11"/>
  <c r="BL11" i="11"/>
  <c r="BL32" i="11"/>
  <c r="BL73" i="11"/>
  <c r="BL37" i="11"/>
  <c r="BL958" i="11"/>
  <c r="BL952" i="11"/>
  <c r="BL940" i="11"/>
  <c r="BL911" i="11"/>
  <c r="BL897" i="11"/>
  <c r="BL881" i="11"/>
  <c r="BL861" i="11"/>
  <c r="BL850" i="11"/>
  <c r="BL836" i="11"/>
  <c r="BL824" i="11"/>
  <c r="BL809" i="11"/>
  <c r="BL791" i="11"/>
  <c r="BL795" i="11"/>
  <c r="BL747" i="11"/>
  <c r="BL741" i="11"/>
  <c r="BL762" i="11"/>
  <c r="BL787" i="11"/>
  <c r="BL735" i="11"/>
  <c r="BL696" i="11"/>
  <c r="BL972" i="11"/>
  <c r="BL951" i="11"/>
  <c r="BL936" i="11"/>
  <c r="BL932" i="11"/>
  <c r="BL918" i="11"/>
  <c r="BL886" i="11"/>
  <c r="BL894" i="11"/>
  <c r="BL887" i="11"/>
  <c r="BL841" i="11"/>
  <c r="BL852" i="11"/>
  <c r="BL819" i="11"/>
  <c r="BL800" i="11"/>
  <c r="BL810" i="11"/>
  <c r="BL784" i="11"/>
  <c r="BL807" i="11"/>
  <c r="BL758" i="11"/>
  <c r="BL797" i="11"/>
  <c r="BL753" i="11"/>
  <c r="BL709" i="11"/>
  <c r="BL732" i="11"/>
  <c r="BL690" i="11"/>
  <c r="BL681" i="11"/>
  <c r="BL640" i="11"/>
  <c r="BL637" i="11"/>
  <c r="BL667" i="11"/>
  <c r="BL606" i="11"/>
  <c r="BL618" i="11"/>
  <c r="BL605" i="11"/>
  <c r="BL603" i="11"/>
  <c r="BL583" i="11"/>
  <c r="BL553" i="11"/>
  <c r="BL523" i="11"/>
  <c r="BL579" i="11"/>
  <c r="BL512" i="11"/>
  <c r="BL522" i="11"/>
  <c r="BL513" i="11"/>
  <c r="BL422" i="11"/>
  <c r="BL502" i="11"/>
  <c r="BL413" i="11"/>
  <c r="BL432" i="11"/>
  <c r="BL472" i="11"/>
  <c r="BL398" i="11"/>
  <c r="BL369" i="11"/>
  <c r="BL404" i="11"/>
  <c r="BL375" i="11"/>
  <c r="BL311" i="11"/>
  <c r="BL319" i="11"/>
  <c r="BL399" i="11"/>
  <c r="BL357" i="11"/>
  <c r="BL264" i="11"/>
  <c r="BL263" i="11"/>
  <c r="BL342" i="11"/>
  <c r="BL239" i="11"/>
  <c r="BL197" i="11"/>
  <c r="BL156" i="11"/>
  <c r="BL178" i="11"/>
  <c r="BL246" i="11"/>
  <c r="BL127" i="11"/>
  <c r="BL129" i="11"/>
  <c r="BL107" i="11"/>
  <c r="BL217" i="11"/>
  <c r="BL139" i="11"/>
  <c r="BL66" i="11"/>
  <c r="BL236" i="11"/>
  <c r="BL25" i="11"/>
  <c r="BL26" i="11"/>
  <c r="BL10" i="11"/>
  <c r="BL39" i="11"/>
  <c r="BL53" i="11"/>
  <c r="BL185" i="11"/>
  <c r="BL146" i="11"/>
  <c r="BL24" i="11"/>
  <c r="BL966" i="11"/>
  <c r="BL950" i="11"/>
  <c r="BL935" i="11"/>
  <c r="BL925" i="11"/>
  <c r="BL907" i="11"/>
  <c r="BL902" i="11"/>
  <c r="BL876" i="11"/>
  <c r="BL869" i="11"/>
  <c r="BL917" i="11"/>
  <c r="BL839" i="11"/>
  <c r="BL826" i="11"/>
  <c r="BL812" i="11"/>
  <c r="BL806" i="11"/>
  <c r="BL783" i="11"/>
  <c r="BL777" i="11"/>
  <c r="BL740" i="11"/>
  <c r="BL770" i="11"/>
  <c r="BL748" i="11"/>
  <c r="BL688" i="11"/>
  <c r="BL723" i="11"/>
  <c r="BL686" i="11"/>
  <c r="BL670" i="11"/>
  <c r="BL695" i="11"/>
  <c r="BL636" i="11"/>
  <c r="BL650" i="11"/>
  <c r="BL602" i="11"/>
  <c r="BL609" i="11"/>
  <c r="BL599" i="11"/>
  <c r="BL591" i="11"/>
  <c r="BL610" i="11"/>
  <c r="BL548" i="11"/>
  <c r="BL556" i="11"/>
  <c r="BL575" i="11"/>
  <c r="BL508" i="11"/>
  <c r="BL520" i="11"/>
  <c r="BL484" i="11"/>
  <c r="BL418" i="11"/>
  <c r="BL476" i="11"/>
  <c r="BL409" i="11"/>
  <c r="BL428" i="11"/>
  <c r="BL470" i="11"/>
  <c r="BL394" i="11"/>
  <c r="BL360" i="11"/>
  <c r="BL401" i="11"/>
  <c r="BL371" i="11"/>
  <c r="BL302" i="11"/>
  <c r="BL306" i="11"/>
  <c r="BL356" i="11"/>
  <c r="BL334" i="11"/>
  <c r="BL260" i="11"/>
  <c r="BL259" i="11"/>
  <c r="BL322" i="11"/>
  <c r="BL226" i="11"/>
  <c r="BL193" i="11"/>
  <c r="BL152" i="11"/>
  <c r="BL169" i="11"/>
  <c r="BL227" i="11"/>
  <c r="BL331" i="11"/>
  <c r="BL120" i="11"/>
  <c r="BL103" i="11"/>
  <c r="BL207" i="11"/>
  <c r="BL136" i="11"/>
  <c r="BL58" i="11"/>
  <c r="BL173" i="11"/>
  <c r="BL14" i="11"/>
  <c r="BL13" i="11"/>
  <c r="BL148" i="11"/>
  <c r="BL35" i="11"/>
  <c r="BL52" i="11"/>
  <c r="BL163" i="11"/>
  <c r="BL126" i="11"/>
  <c r="BL15" i="11"/>
  <c r="BL908" i="11"/>
  <c r="BL846" i="11"/>
  <c r="BL786" i="11"/>
  <c r="BL967" i="11"/>
  <c r="BL916" i="11"/>
  <c r="BL878" i="11"/>
  <c r="BL790" i="11"/>
  <c r="BL743" i="11"/>
  <c r="BL710" i="11"/>
  <c r="BL660" i="11"/>
  <c r="BL651" i="11"/>
  <c r="BL612" i="11"/>
  <c r="BL531" i="11"/>
  <c r="BL521" i="11"/>
  <c r="BL505" i="11"/>
  <c r="BL471" i="11"/>
  <c r="BL452" i="11"/>
  <c r="BL435" i="11"/>
  <c r="BL354" i="11"/>
  <c r="BL325" i="11"/>
  <c r="BL351" i="11"/>
  <c r="BL273" i="11"/>
  <c r="BL262" i="11"/>
  <c r="BL213" i="11"/>
  <c r="BL192" i="11"/>
  <c r="BL176" i="11"/>
  <c r="BL122" i="11"/>
  <c r="BL158" i="11"/>
  <c r="BL121" i="11"/>
  <c r="BL38" i="11"/>
  <c r="BL64" i="11"/>
  <c r="BL9" i="11"/>
  <c r="BL33" i="11"/>
  <c r="BL957" i="11"/>
  <c r="BL890" i="11"/>
  <c r="BL848" i="11"/>
  <c r="BL789" i="11"/>
  <c r="BL757" i="11"/>
  <c r="BL713" i="11"/>
  <c r="BL639" i="11"/>
  <c r="BL697" i="11"/>
  <c r="BL576" i="11"/>
  <c r="BL527" i="11"/>
  <c r="BL561" i="11"/>
  <c r="BL501" i="11"/>
  <c r="BL467" i="11"/>
  <c r="BL448" i="11"/>
  <c r="BL412" i="11"/>
  <c r="BL419" i="11"/>
  <c r="BL340" i="11"/>
  <c r="BL336" i="11"/>
  <c r="BL265" i="11"/>
  <c r="BL280" i="11"/>
  <c r="BL211" i="11"/>
  <c r="BL187" i="11"/>
  <c r="BL167" i="11"/>
  <c r="BL111" i="11"/>
  <c r="BL153" i="11"/>
  <c r="BL114" i="11"/>
  <c r="BL30" i="11"/>
  <c r="BL51" i="11"/>
  <c r="BL234" i="11"/>
  <c r="BL29" i="11"/>
  <c r="BL959" i="11"/>
  <c r="BL914" i="11"/>
  <c r="BL859" i="11"/>
  <c r="BL764" i="11"/>
  <c r="BL733" i="11"/>
  <c r="BL694" i="11"/>
  <c r="BL674" i="11"/>
  <c r="BL623" i="11"/>
  <c r="BL596" i="11"/>
  <c r="BL569" i="11"/>
  <c r="BL530" i="11"/>
  <c r="BL459" i="11"/>
  <c r="BL458" i="11"/>
  <c r="BL424" i="11"/>
  <c r="BL365" i="11"/>
  <c r="BL384" i="11"/>
  <c r="BL298" i="11"/>
  <c r="BL313" i="11"/>
  <c r="BL370" i="11"/>
  <c r="BL301" i="11"/>
  <c r="BL294" i="11"/>
  <c r="BL164" i="11"/>
  <c r="BL290" i="11"/>
  <c r="BL83" i="11"/>
  <c r="BL134" i="11"/>
  <c r="BL172" i="11"/>
  <c r="BL286" i="11"/>
  <c r="BL31" i="11"/>
  <c r="BL96" i="11"/>
  <c r="BL942" i="11"/>
  <c r="BL877" i="11"/>
  <c r="BL830" i="11"/>
  <c r="BL742" i="11"/>
  <c r="BL719" i="11"/>
  <c r="BL689" i="11"/>
  <c r="BL671" i="11"/>
  <c r="BL629" i="11"/>
  <c r="BL590" i="11"/>
  <c r="BL566" i="11"/>
  <c r="BL515" i="11"/>
  <c r="BL454" i="11"/>
  <c r="BL453" i="11"/>
  <c r="BL420" i="11"/>
  <c r="BL361" i="11"/>
  <c r="BL380" i="11"/>
  <c r="BL293" i="11"/>
  <c r="BL309" i="11"/>
  <c r="BL327" i="11"/>
  <c r="BL261" i="11"/>
  <c r="BL243" i="11"/>
  <c r="BL160" i="11"/>
  <c r="BL200" i="11"/>
  <c r="BL79" i="11"/>
  <c r="BL106" i="11"/>
  <c r="BL133" i="11"/>
  <c r="BL181" i="11"/>
  <c r="BL27" i="11"/>
  <c r="BL93" i="11"/>
  <c r="BL947" i="11"/>
  <c r="BL882" i="11"/>
  <c r="BL828" i="11"/>
  <c r="BL761" i="11"/>
  <c r="BL680" i="11"/>
  <c r="BL658" i="11"/>
  <c r="BL647" i="11"/>
  <c r="BL608" i="11"/>
  <c r="BL570" i="11"/>
  <c r="BL555" i="11"/>
  <c r="BL526" i="11"/>
  <c r="BL438" i="11"/>
  <c r="BL425" i="11"/>
  <c r="BL455" i="11"/>
  <c r="BL439" i="11"/>
  <c r="BL498" i="11"/>
  <c r="BL348" i="11"/>
  <c r="BL287" i="11"/>
  <c r="BL316" i="11"/>
  <c r="BL248" i="11"/>
  <c r="BL224" i="11"/>
  <c r="BL182" i="11"/>
  <c r="BL168" i="11"/>
  <c r="BL67" i="11"/>
  <c r="BL82" i="11"/>
  <c r="BL77" i="11"/>
  <c r="BL60" i="11"/>
  <c r="BL89" i="11"/>
  <c r="BL23" i="11"/>
  <c r="BL938" i="11"/>
  <c r="BL896" i="11"/>
  <c r="BL804" i="11"/>
  <c r="BL794" i="11"/>
  <c r="BL692" i="11"/>
  <c r="BL653" i="11"/>
  <c r="BL679" i="11"/>
  <c r="BL587" i="11"/>
  <c r="BL540" i="11"/>
  <c r="BL546" i="11"/>
  <c r="BL524" i="11"/>
  <c r="BL434" i="11"/>
  <c r="BL417" i="11"/>
  <c r="BL473" i="11"/>
  <c r="BL431" i="11"/>
  <c r="BL379" i="11"/>
  <c r="BL337" i="11"/>
  <c r="BL270" i="11"/>
  <c r="BL279" i="11"/>
  <c r="BL244" i="11"/>
  <c r="BL203" i="11"/>
  <c r="BL249" i="11"/>
  <c r="BL155" i="11"/>
  <c r="BL65" i="11"/>
  <c r="BL78" i="11"/>
  <c r="BL68" i="11"/>
  <c r="BL12" i="11"/>
  <c r="BL92" i="11"/>
  <c r="BL18" i="11"/>
  <c r="BL870" i="11"/>
  <c r="BL620" i="11"/>
  <c r="BL514" i="11"/>
  <c r="BL474" i="11"/>
  <c r="BL296" i="11"/>
  <c r="BL113" i="11"/>
  <c r="BL137" i="11"/>
  <c r="BL831" i="11"/>
  <c r="BL611" i="11"/>
  <c r="BL510" i="11"/>
  <c r="BL456" i="11"/>
  <c r="BL282" i="11"/>
  <c r="BL108" i="11"/>
  <c r="BL100" i="11"/>
  <c r="BL779" i="11"/>
  <c r="BL581" i="11"/>
  <c r="BL414" i="11"/>
  <c r="BL731" i="11"/>
  <c r="BL585" i="11"/>
  <c r="BL406" i="11"/>
  <c r="BL358" i="11"/>
  <c r="BL214" i="11"/>
  <c r="BL128" i="11"/>
  <c r="BL40" i="11"/>
  <c r="BL687" i="11"/>
  <c r="BL532" i="11"/>
  <c r="BL504" i="11"/>
  <c r="BL374" i="11"/>
  <c r="BL147" i="11"/>
  <c r="BL225" i="11"/>
  <c r="BL55" i="11"/>
  <c r="BL726" i="11"/>
  <c r="BL559" i="11"/>
  <c r="BL483" i="11"/>
  <c r="BL346" i="11"/>
  <c r="BL138" i="11"/>
  <c r="BL159" i="11"/>
  <c r="BL49" i="11"/>
  <c r="BL644" i="11"/>
  <c r="BL541" i="11"/>
  <c r="BL469" i="11"/>
  <c r="BL330" i="11"/>
  <c r="BL288" i="11"/>
  <c r="BL117" i="11"/>
  <c r="BL921" i="11"/>
  <c r="BL665" i="11"/>
  <c r="BL533" i="11"/>
  <c r="BL466" i="11"/>
  <c r="BL321" i="11"/>
  <c r="BL220" i="11"/>
  <c r="BL59" i="11"/>
  <c r="BL157" i="11"/>
  <c r="BL48" i="11"/>
  <c r="BL362" i="11"/>
  <c r="BL222" i="11"/>
  <c r="Q48" i="10"/>
  <c r="S27" i="7"/>
  <c r="Y27" i="7" s="1"/>
  <c r="Y26" i="5"/>
  <c r="Y26" i="4"/>
  <c r="S38" i="7"/>
  <c r="Y38" i="7" s="1"/>
  <c r="Y37" i="4"/>
  <c r="Y37" i="5"/>
  <c r="CA161" i="11" a="1"/>
  <c r="CA161" i="11" s="1"/>
  <c r="AZ161" i="11" a="1"/>
  <c r="AZ161" i="11" s="1"/>
  <c r="BV967" i="11"/>
  <c r="BV951" i="11"/>
  <c r="BV947" i="11"/>
  <c r="BV930" i="11"/>
  <c r="BV936" i="11"/>
  <c r="BV912" i="11"/>
  <c r="BV905" i="11"/>
  <c r="BV900" i="11"/>
  <c r="BV892" i="11"/>
  <c r="BV887" i="11"/>
  <c r="BV873" i="11"/>
  <c r="BV855" i="11"/>
  <c r="BV845" i="11"/>
  <c r="BV852" i="11"/>
  <c r="BV850" i="11"/>
  <c r="BV830" i="11"/>
  <c r="BV803" i="11"/>
  <c r="BV827" i="11"/>
  <c r="BV795" i="11"/>
  <c r="BV806" i="11"/>
  <c r="BV759" i="11"/>
  <c r="BV750" i="11"/>
  <c r="BV776" i="11"/>
  <c r="BV739" i="11"/>
  <c r="BV717" i="11"/>
  <c r="BV781" i="11"/>
  <c r="BV966" i="11"/>
  <c r="BV950" i="11"/>
  <c r="BV954" i="11"/>
  <c r="BV929" i="11"/>
  <c r="BV941" i="11"/>
  <c r="BV908" i="11"/>
  <c r="BV915" i="11"/>
  <c r="BV899" i="11"/>
  <c r="BV891" i="11"/>
  <c r="BV883" i="11"/>
  <c r="BV869" i="11"/>
  <c r="BV882" i="11"/>
  <c r="BV840" i="11"/>
  <c r="BV839" i="11"/>
  <c r="BV833" i="11"/>
  <c r="BV826" i="11"/>
  <c r="BV799" i="11"/>
  <c r="BV798" i="11"/>
  <c r="BV789" i="11"/>
  <c r="BV804" i="11"/>
  <c r="BV755" i="11"/>
  <c r="BV741" i="11"/>
  <c r="BV773" i="11"/>
  <c r="BV735" i="11"/>
  <c r="BV756" i="11"/>
  <c r="BV767" i="11"/>
  <c r="BV965" i="11"/>
  <c r="BV949" i="11"/>
  <c r="BV944" i="11"/>
  <c r="BV927" i="11"/>
  <c r="BV945" i="11"/>
  <c r="BV914" i="11"/>
  <c r="BV904" i="11"/>
  <c r="BV898" i="11"/>
  <c r="BV916" i="11"/>
  <c r="BV875" i="11"/>
  <c r="BV856" i="11"/>
  <c r="BV881" i="11"/>
  <c r="BV836" i="11"/>
  <c r="BV835" i="11"/>
  <c r="BV846" i="11"/>
  <c r="BV824" i="11"/>
  <c r="BV822" i="11"/>
  <c r="BV796" i="11"/>
  <c r="BV784" i="11"/>
  <c r="BV797" i="11"/>
  <c r="BV751" i="11"/>
  <c r="BV766" i="11"/>
  <c r="BV771" i="11"/>
  <c r="BV768" i="11"/>
  <c r="BV734" i="11"/>
  <c r="BV737" i="11"/>
  <c r="BV762" i="11"/>
  <c r="BV700" i="11"/>
  <c r="BV712" i="11"/>
  <c r="BV764" i="11"/>
  <c r="BV685" i="11"/>
  <c r="BV673" i="11"/>
  <c r="BV713" i="11"/>
  <c r="BV672" i="11"/>
  <c r="BV654" i="11"/>
  <c r="BV658" i="11"/>
  <c r="BV692" i="11"/>
  <c r="BV644" i="11"/>
  <c r="BV628" i="11"/>
  <c r="BV623" i="11"/>
  <c r="BV590" i="11"/>
  <c r="BV620" i="11"/>
  <c r="BV579" i="11"/>
  <c r="BV615" i="11"/>
  <c r="BV577" i="11"/>
  <c r="BV568" i="11"/>
  <c r="BV526" i="11"/>
  <c r="BV541" i="11"/>
  <c r="BV574" i="11"/>
  <c r="BV520" i="11"/>
  <c r="BV525" i="11"/>
  <c r="BV493" i="11"/>
  <c r="BV517" i="11"/>
  <c r="BV507" i="11"/>
  <c r="BV449" i="11"/>
  <c r="BV409" i="11"/>
  <c r="BV482" i="11"/>
  <c r="BV432" i="11"/>
  <c r="BV501" i="11"/>
  <c r="BV435" i="11"/>
  <c r="BV474" i="11"/>
  <c r="BV402" i="11"/>
  <c r="BV503" i="11"/>
  <c r="BV430" i="11"/>
  <c r="BV379" i="11"/>
  <c r="BV469" i="11"/>
  <c r="BV407" i="11"/>
  <c r="BV374" i="11"/>
  <c r="BV341" i="11"/>
  <c r="BV327" i="11"/>
  <c r="BV398" i="11"/>
  <c r="BV365" i="11"/>
  <c r="BV335" i="11"/>
  <c r="BV273" i="11"/>
  <c r="BV275" i="11"/>
  <c r="BV302" i="11"/>
  <c r="BV207" i="11"/>
  <c r="BV308" i="11"/>
  <c r="BV264" i="11"/>
  <c r="BV300" i="11"/>
  <c r="BV238" i="11"/>
  <c r="BV226" i="11"/>
  <c r="BV160" i="11"/>
  <c r="BV159" i="11"/>
  <c r="BV230" i="11"/>
  <c r="BV214" i="11"/>
  <c r="BV257" i="11"/>
  <c r="BV202" i="11"/>
  <c r="BV248" i="11"/>
  <c r="BV111" i="11"/>
  <c r="BV112" i="11"/>
  <c r="BV74" i="11"/>
  <c r="BV212" i="11"/>
  <c r="BV109" i="11"/>
  <c r="BV59" i="11"/>
  <c r="BV145" i="11"/>
  <c r="BV95" i="11"/>
  <c r="BV31" i="11"/>
  <c r="BV20" i="11"/>
  <c r="BV52" i="11"/>
  <c r="BV65" i="11"/>
  <c r="BV54" i="11"/>
  <c r="BV15" i="11"/>
  <c r="BV67" i="11"/>
  <c r="BV38" i="11"/>
  <c r="BV970" i="11"/>
  <c r="BV961" i="11"/>
  <c r="BV952" i="11"/>
  <c r="BV942" i="11"/>
  <c r="BV924" i="11"/>
  <c r="BV932" i="11"/>
  <c r="BV917" i="11"/>
  <c r="BV909" i="11"/>
  <c r="BV895" i="11"/>
  <c r="BV888" i="11"/>
  <c r="BV861" i="11"/>
  <c r="BV868" i="11"/>
  <c r="BV866" i="11"/>
  <c r="BV844" i="11"/>
  <c r="BV838" i="11"/>
  <c r="BV823" i="11"/>
  <c r="BV814" i="11"/>
  <c r="BV820" i="11"/>
  <c r="BV780" i="11"/>
  <c r="BV783" i="11"/>
  <c r="BV801" i="11"/>
  <c r="BV774" i="11"/>
  <c r="BV749" i="11"/>
  <c r="BV758" i="11"/>
  <c r="BV742" i="11"/>
  <c r="BV740" i="11"/>
  <c r="BV752" i="11"/>
  <c r="BV732" i="11"/>
  <c r="BV687" i="11"/>
  <c r="BV695" i="11"/>
  <c r="BV702" i="11"/>
  <c r="BV701" i="11"/>
  <c r="BV677" i="11"/>
  <c r="BV652" i="11"/>
  <c r="BV660" i="11"/>
  <c r="BV635" i="11"/>
  <c r="BV696" i="11"/>
  <c r="BV674" i="11"/>
  <c r="BV638" i="11"/>
  <c r="BV619" i="11"/>
  <c r="BV621" i="11"/>
  <c r="BV585" i="11"/>
  <c r="BV584" i="11"/>
  <c r="BV563" i="11"/>
  <c r="BV587" i="11"/>
  <c r="BV552" i="11"/>
  <c r="BV551" i="11"/>
  <c r="BV565" i="11"/>
  <c r="BV570" i="11"/>
  <c r="BV544" i="11"/>
  <c r="BV558" i="11"/>
  <c r="BV515" i="11"/>
  <c r="BV481" i="11"/>
  <c r="BV496" i="11"/>
  <c r="BV499" i="11"/>
  <c r="BV433" i="11"/>
  <c r="BV476" i="11"/>
  <c r="BV452" i="11"/>
  <c r="BV420" i="11"/>
  <c r="BV455" i="11"/>
  <c r="BV423" i="11"/>
  <c r="BV518" i="11"/>
  <c r="BV364" i="11"/>
  <c r="BV418" i="11"/>
  <c r="BV363" i="11"/>
  <c r="BV343" i="11"/>
  <c r="BV465" i="11"/>
  <c r="BV391" i="11"/>
  <c r="BV346" i="11"/>
  <c r="BV315" i="11"/>
  <c r="BV301" i="11"/>
  <c r="BV357" i="11"/>
  <c r="BV390" i="11"/>
  <c r="BV312" i="11"/>
  <c r="BV338" i="11"/>
  <c r="BV281" i="11"/>
  <c r="BV258" i="11"/>
  <c r="BV311" i="11"/>
  <c r="BV277" i="11"/>
  <c r="BV252" i="11"/>
  <c r="BV291" i="11"/>
  <c r="BV217" i="11"/>
  <c r="BV192" i="11"/>
  <c r="BV233" i="11"/>
  <c r="BV146" i="11"/>
  <c r="BV206" i="11"/>
  <c r="BV199" i="11"/>
  <c r="BV227" i="11"/>
  <c r="BV188" i="11"/>
  <c r="BV205" i="11"/>
  <c r="BV246" i="11"/>
  <c r="BV98" i="11"/>
  <c r="BV223" i="11"/>
  <c r="BV175" i="11"/>
  <c r="BV81" i="11"/>
  <c r="BV144" i="11"/>
  <c r="BV120" i="11"/>
  <c r="BV71" i="11"/>
  <c r="BV11" i="11"/>
  <c r="BV139" i="11"/>
  <c r="BV36" i="11"/>
  <c r="BV23" i="11"/>
  <c r="BV41" i="11"/>
  <c r="BV162" i="11"/>
  <c r="BV240" i="11"/>
  <c r="BV13" i="11"/>
  <c r="BV969" i="11"/>
  <c r="BV960" i="11"/>
  <c r="BV948" i="11"/>
  <c r="BV933" i="11"/>
  <c r="BV923" i="11"/>
  <c r="BV943" i="11"/>
  <c r="BV906" i="11"/>
  <c r="BV903" i="11"/>
  <c r="BV894" i="11"/>
  <c r="BV876" i="11"/>
  <c r="BV886" i="11"/>
  <c r="BV860" i="11"/>
  <c r="BV857" i="11"/>
  <c r="BV831" i="11"/>
  <c r="BV834" i="11"/>
  <c r="BV818" i="11"/>
  <c r="BV812" i="11"/>
  <c r="BV815" i="11"/>
  <c r="BV793" i="11"/>
  <c r="BV853" i="11"/>
  <c r="BV791" i="11"/>
  <c r="BV769" i="11"/>
  <c r="BV802" i="11"/>
  <c r="BV757" i="11"/>
  <c r="BV730" i="11"/>
  <c r="BV736" i="11"/>
  <c r="BV738" i="11"/>
  <c r="BV731" i="11"/>
  <c r="BV683" i="11"/>
  <c r="BV725" i="11"/>
  <c r="BV698" i="11"/>
  <c r="BV697" i="11"/>
  <c r="BV669" i="11"/>
  <c r="BV647" i="11"/>
  <c r="BV682" i="11"/>
  <c r="BV631" i="11"/>
  <c r="BV633" i="11"/>
  <c r="BV667" i="11"/>
  <c r="BV636" i="11"/>
  <c r="BV614" i="11"/>
  <c r="BV612" i="11"/>
  <c r="BV602" i="11"/>
  <c r="BV611" i="11"/>
  <c r="BV559" i="11"/>
  <c r="BV582" i="11"/>
  <c r="BV543" i="11"/>
  <c r="BV542" i="11"/>
  <c r="BV555" i="11"/>
  <c r="BV554" i="11"/>
  <c r="BV540" i="11"/>
  <c r="BV553" i="11"/>
  <c r="BV511" i="11"/>
  <c r="BV477" i="11"/>
  <c r="BV512" i="11"/>
  <c r="BV498" i="11"/>
  <c r="BV429" i="11"/>
  <c r="BV470" i="11"/>
  <c r="BV448" i="11"/>
  <c r="BV416" i="11"/>
  <c r="BV451" i="11"/>
  <c r="BV419" i="11"/>
  <c r="BV446" i="11"/>
  <c r="BV354" i="11"/>
  <c r="BV401" i="11"/>
  <c r="BV358" i="11"/>
  <c r="BV502" i="11"/>
  <c r="BV464" i="11"/>
  <c r="BV387" i="11"/>
  <c r="BV342" i="11"/>
  <c r="BV456" i="11"/>
  <c r="BV297" i="11"/>
  <c r="BV331" i="11"/>
  <c r="BV381" i="11"/>
  <c r="BV299" i="11"/>
  <c r="BV316" i="11"/>
  <c r="BV265" i="11"/>
  <c r="BV254" i="11"/>
  <c r="BV296" i="11"/>
  <c r="BV274" i="11"/>
  <c r="BV330" i="11"/>
  <c r="BV289" i="11"/>
  <c r="BV213" i="11"/>
  <c r="BV187" i="11"/>
  <c r="BV228" i="11"/>
  <c r="BV141" i="11"/>
  <c r="BV191" i="11"/>
  <c r="BV190" i="11"/>
  <c r="BV194" i="11"/>
  <c r="BV130" i="11"/>
  <c r="BV183" i="11"/>
  <c r="BV172" i="11"/>
  <c r="BV94" i="11"/>
  <c r="BV147" i="11"/>
  <c r="BV148" i="11"/>
  <c r="BV77" i="11"/>
  <c r="BV136" i="11"/>
  <c r="BV118" i="11"/>
  <c r="BV51" i="11"/>
  <c r="BV165" i="11"/>
  <c r="BV133" i="11"/>
  <c r="BV32" i="11"/>
  <c r="BV18" i="11"/>
  <c r="BV37" i="11"/>
  <c r="BV157" i="11"/>
  <c r="BV88" i="11"/>
  <c r="BV971" i="11"/>
  <c r="BV939" i="11"/>
  <c r="BV935" i="11"/>
  <c r="BV896" i="11"/>
  <c r="BV878" i="11"/>
  <c r="BV854" i="11"/>
  <c r="BV817" i="11"/>
  <c r="BV779" i="11"/>
  <c r="BV761" i="11"/>
  <c r="BV747" i="11"/>
  <c r="BV714" i="11"/>
  <c r="BV691" i="11"/>
  <c r="BV686" i="11"/>
  <c r="BV693" i="11"/>
  <c r="BV680" i="11"/>
  <c r="BV694" i="11"/>
  <c r="BV646" i="11"/>
  <c r="BV650" i="11"/>
  <c r="BV605" i="11"/>
  <c r="BV586" i="11"/>
  <c r="BV595" i="11"/>
  <c r="BV594" i="11"/>
  <c r="BV531" i="11"/>
  <c r="BV546" i="11"/>
  <c r="BV566" i="11"/>
  <c r="BV529" i="11"/>
  <c r="BV485" i="11"/>
  <c r="BV483" i="11"/>
  <c r="BV425" i="11"/>
  <c r="BV461" i="11"/>
  <c r="BV408" i="11"/>
  <c r="BV427" i="11"/>
  <c r="BV406" i="11"/>
  <c r="BV384" i="11"/>
  <c r="BV375" i="11"/>
  <c r="BV422" i="11"/>
  <c r="BV356" i="11"/>
  <c r="BV347" i="11"/>
  <c r="BV322" i="11"/>
  <c r="BV329" i="11"/>
  <c r="BV303" i="11"/>
  <c r="BV262" i="11"/>
  <c r="BV261" i="11"/>
  <c r="BV313" i="11"/>
  <c r="BV229" i="11"/>
  <c r="BV169" i="11"/>
  <c r="BV150" i="11"/>
  <c r="BV163" i="11"/>
  <c r="BV253" i="11"/>
  <c r="BV220" i="11"/>
  <c r="BV125" i="11"/>
  <c r="BV58" i="11"/>
  <c r="BV114" i="11"/>
  <c r="BV127" i="11"/>
  <c r="BV92" i="11"/>
  <c r="BV84" i="11"/>
  <c r="BV40" i="11"/>
  <c r="BV64" i="11"/>
  <c r="BV108" i="11"/>
  <c r="BV30" i="11"/>
  <c r="BV968" i="11"/>
  <c r="BV953" i="11"/>
  <c r="BV907" i="11"/>
  <c r="BV893" i="11"/>
  <c r="BV877" i="11"/>
  <c r="BV862" i="11"/>
  <c r="BV808" i="11"/>
  <c r="BV809" i="11"/>
  <c r="BV810" i="11"/>
  <c r="BV721" i="11"/>
  <c r="BV710" i="11"/>
  <c r="BV679" i="11"/>
  <c r="BV720" i="11"/>
  <c r="BV792" i="11"/>
  <c r="BV656" i="11"/>
  <c r="BV670" i="11"/>
  <c r="BV629" i="11"/>
  <c r="BV651" i="11"/>
  <c r="BV597" i="11"/>
  <c r="BV609" i="11"/>
  <c r="BV589" i="11"/>
  <c r="BV604" i="11"/>
  <c r="BV561" i="11"/>
  <c r="BV562" i="11"/>
  <c r="BV560" i="11"/>
  <c r="BV527" i="11"/>
  <c r="BV513" i="11"/>
  <c r="BV506" i="11"/>
  <c r="BV417" i="11"/>
  <c r="BV457" i="11"/>
  <c r="BV404" i="11"/>
  <c r="BV415" i="11"/>
  <c r="BV385" i="11"/>
  <c r="BV380" i="11"/>
  <c r="BV371" i="11"/>
  <c r="BV411" i="11"/>
  <c r="BV337" i="11"/>
  <c r="BV323" i="11"/>
  <c r="BV318" i="11"/>
  <c r="BV325" i="11"/>
  <c r="BV283" i="11"/>
  <c r="BV250" i="11"/>
  <c r="BV298" i="11"/>
  <c r="BV309" i="11"/>
  <c r="BV225" i="11"/>
  <c r="BV164" i="11"/>
  <c r="BV137" i="11"/>
  <c r="BV210" i="11"/>
  <c r="BV242" i="11"/>
  <c r="BV215" i="11"/>
  <c r="BV122" i="11"/>
  <c r="BV138" i="11"/>
  <c r="BV93" i="11"/>
  <c r="BV166" i="11"/>
  <c r="BV83" i="11"/>
  <c r="BV68" i="11"/>
  <c r="BV19" i="11"/>
  <c r="BV49" i="11"/>
  <c r="BV99" i="11"/>
  <c r="BV26" i="11"/>
  <c r="BV963" i="11"/>
  <c r="BV931" i="11"/>
  <c r="BV920" i="11"/>
  <c r="BV889" i="11"/>
  <c r="BV859" i="11"/>
  <c r="BV851" i="11"/>
  <c r="BV816" i="11"/>
  <c r="BV813" i="11"/>
  <c r="BV763" i="11"/>
  <c r="BV729" i="11"/>
  <c r="BV748" i="11"/>
  <c r="BV675" i="11"/>
  <c r="BV706" i="11"/>
  <c r="BV684" i="11"/>
  <c r="BV643" i="11"/>
  <c r="BV645" i="11"/>
  <c r="BV625" i="11"/>
  <c r="BV640" i="11"/>
  <c r="BV593" i="11"/>
  <c r="BV576" i="11"/>
  <c r="BV575" i="11"/>
  <c r="BV592" i="11"/>
  <c r="BV556" i="11"/>
  <c r="BV550" i="11"/>
  <c r="BV536" i="11"/>
  <c r="BV523" i="11"/>
  <c r="BV488" i="11"/>
  <c r="BV505" i="11"/>
  <c r="BV413" i="11"/>
  <c r="BV444" i="11"/>
  <c r="BV475" i="11"/>
  <c r="BV486" i="11"/>
  <c r="BV368" i="11"/>
  <c r="BV438" i="11"/>
  <c r="BV473" i="11"/>
  <c r="BV399" i="11"/>
  <c r="BV394" i="11"/>
  <c r="BV314" i="11"/>
  <c r="BV450" i="11"/>
  <c r="BV294" i="11"/>
  <c r="BV270" i="11"/>
  <c r="BV241" i="11"/>
  <c r="BV282" i="11"/>
  <c r="BV304" i="11"/>
  <c r="BV200" i="11"/>
  <c r="BV151" i="11"/>
  <c r="BV255" i="11"/>
  <c r="BV201" i="11"/>
  <c r="BV234" i="11"/>
  <c r="BV174" i="11"/>
  <c r="BV106" i="11"/>
  <c r="BV134" i="11"/>
  <c r="BV89" i="11"/>
  <c r="BV153" i="11"/>
  <c r="BV47" i="11"/>
  <c r="BV10" i="11"/>
  <c r="BV9" i="11"/>
  <c r="BV45" i="11"/>
  <c r="BV87" i="11"/>
  <c r="BV962" i="11"/>
  <c r="BV926" i="11"/>
  <c r="BV911" i="11"/>
  <c r="BV913" i="11"/>
  <c r="BV870" i="11"/>
  <c r="BV890" i="11"/>
  <c r="BV807" i="11"/>
  <c r="BV787" i="11"/>
  <c r="BV786" i="11"/>
  <c r="BV743" i="11"/>
  <c r="BV746" i="11"/>
  <c r="BV770" i="11"/>
  <c r="BV723" i="11"/>
  <c r="BV657" i="11"/>
  <c r="BV639" i="11"/>
  <c r="BV642" i="11"/>
  <c r="BV726" i="11"/>
  <c r="BV634" i="11"/>
  <c r="BV618" i="11"/>
  <c r="BV572" i="11"/>
  <c r="BV567" i="11"/>
  <c r="BV581" i="11"/>
  <c r="BV538" i="11"/>
  <c r="BV537" i="11"/>
  <c r="BV532" i="11"/>
  <c r="BV521" i="11"/>
  <c r="BV484" i="11"/>
  <c r="BV479" i="11"/>
  <c r="BV495" i="11"/>
  <c r="BV440" i="11"/>
  <c r="BV460" i="11"/>
  <c r="BV480" i="11"/>
  <c r="BV349" i="11"/>
  <c r="BV400" i="11"/>
  <c r="BV472" i="11"/>
  <c r="BV395" i="11"/>
  <c r="BV355" i="11"/>
  <c r="BV292" i="11"/>
  <c r="BV362" i="11"/>
  <c r="BV290" i="11"/>
  <c r="BV263" i="11"/>
  <c r="BV232" i="11"/>
  <c r="BV319" i="11"/>
  <c r="BV295" i="11"/>
  <c r="BV245" i="11"/>
  <c r="BV235" i="11"/>
  <c r="BV237" i="11"/>
  <c r="BV185" i="11"/>
  <c r="BV197" i="11"/>
  <c r="BV167" i="11"/>
  <c r="BV102" i="11"/>
  <c r="BV119" i="11"/>
  <c r="BV73" i="11"/>
  <c r="BV140" i="11"/>
  <c r="BV39" i="11"/>
  <c r="BV158" i="11"/>
  <c r="BV123" i="11"/>
  <c r="BV33" i="11"/>
  <c r="BV25" i="11"/>
  <c r="BV959" i="11"/>
  <c r="BV925" i="11"/>
  <c r="BV921" i="11"/>
  <c r="BV934" i="11"/>
  <c r="BV867" i="11"/>
  <c r="BV828" i="11"/>
  <c r="BV805" i="11"/>
  <c r="BV782" i="11"/>
  <c r="BV765" i="11"/>
  <c r="BV728" i="11"/>
  <c r="BV724" i="11"/>
  <c r="BV709" i="11"/>
  <c r="BV708" i="11"/>
  <c r="BV653" i="11"/>
  <c r="BV688" i="11"/>
  <c r="BV627" i="11"/>
  <c r="BV649" i="11"/>
  <c r="BV632" i="11"/>
  <c r="BV641" i="11"/>
  <c r="BV637" i="11"/>
  <c r="BV606" i="11"/>
  <c r="BV573" i="11"/>
  <c r="BV534" i="11"/>
  <c r="BV533" i="11"/>
  <c r="BV524" i="11"/>
  <c r="BV519" i="11"/>
  <c r="BV504" i="11"/>
  <c r="BV458" i="11"/>
  <c r="BV494" i="11"/>
  <c r="BV436" i="11"/>
  <c r="BV447" i="11"/>
  <c r="BV459" i="11"/>
  <c r="BV340" i="11"/>
  <c r="BV367" i="11"/>
  <c r="BV471" i="11"/>
  <c r="BV403" i="11"/>
  <c r="BV328" i="11"/>
  <c r="BV288" i="11"/>
  <c r="BV336" i="11"/>
  <c r="BV286" i="11"/>
  <c r="BV351" i="11"/>
  <c r="BV203" i="11"/>
  <c r="BV317" i="11"/>
  <c r="BV293" i="11"/>
  <c r="BV239" i="11"/>
  <c r="BV222" i="11"/>
  <c r="BV224" i="11"/>
  <c r="BV181" i="11"/>
  <c r="BV193" i="11"/>
  <c r="BV113" i="11"/>
  <c r="BV86" i="11"/>
  <c r="BV180" i="11"/>
  <c r="BV69" i="11"/>
  <c r="BV129" i="11"/>
  <c r="BV35" i="11"/>
  <c r="BV104" i="11"/>
  <c r="BV60" i="11"/>
  <c r="BV29" i="11"/>
  <c r="BV14" i="11"/>
  <c r="BV958" i="11"/>
  <c r="BV922" i="11"/>
  <c r="BV918" i="11"/>
  <c r="BV871" i="11"/>
  <c r="BV849" i="11"/>
  <c r="BV832" i="11"/>
  <c r="BV790" i="11"/>
  <c r="BV772" i="11"/>
  <c r="BV760" i="11"/>
  <c r="BV733" i="11"/>
  <c r="BV716" i="11"/>
  <c r="BV699" i="11"/>
  <c r="BV689" i="11"/>
  <c r="BV665" i="11"/>
  <c r="BV668" i="11"/>
  <c r="BV678" i="11"/>
  <c r="BV676" i="11"/>
  <c r="BV630" i="11"/>
  <c r="BV603" i="11"/>
  <c r="BV610" i="11"/>
  <c r="BV591" i="11"/>
  <c r="BV557" i="11"/>
  <c r="BV530" i="11"/>
  <c r="BV549" i="11"/>
  <c r="BV569" i="11"/>
  <c r="BV514" i="11"/>
  <c r="BV500" i="11"/>
  <c r="BV453" i="11"/>
  <c r="BV466" i="11"/>
  <c r="BV428" i="11"/>
  <c r="BV443" i="11"/>
  <c r="BV454" i="11"/>
  <c r="BV516" i="11"/>
  <c r="BV353" i="11"/>
  <c r="BV468" i="11"/>
  <c r="BV382" i="11"/>
  <c r="BV324" i="11"/>
  <c r="BV284" i="11"/>
  <c r="BV369" i="11"/>
  <c r="BV269" i="11"/>
  <c r="BV321" i="11"/>
  <c r="BV326" i="11"/>
  <c r="BV280" i="11"/>
  <c r="BV287" i="11"/>
  <c r="BV211" i="11"/>
  <c r="BV182" i="11"/>
  <c r="BV219" i="11"/>
  <c r="BV259" i="11"/>
  <c r="BV126" i="11"/>
  <c r="BV107" i="11"/>
  <c r="BV82" i="11"/>
  <c r="BV176" i="11"/>
  <c r="BV63" i="11"/>
  <c r="BV132" i="11"/>
  <c r="BV27" i="11"/>
  <c r="BV79" i="11"/>
  <c r="BV53" i="11"/>
  <c r="BV24" i="11"/>
  <c r="BV57" i="11"/>
  <c r="BV865" i="11"/>
  <c r="BV794" i="11"/>
  <c r="BV722" i="11"/>
  <c r="BV659" i="11"/>
  <c r="BV599" i="11"/>
  <c r="BV545" i="11"/>
  <c r="BV445" i="11"/>
  <c r="BV414" i="11"/>
  <c r="BV378" i="11"/>
  <c r="BV344" i="11"/>
  <c r="BV268" i="11"/>
  <c r="BV249" i="11"/>
  <c r="BV135" i="11"/>
  <c r="BV61" i="11"/>
  <c r="BV972" i="11"/>
  <c r="BV874" i="11"/>
  <c r="BV777" i="11"/>
  <c r="BV690" i="11"/>
  <c r="BV655" i="11"/>
  <c r="BV608" i="11"/>
  <c r="BV578" i="11"/>
  <c r="BV441" i="11"/>
  <c r="BV410" i="11"/>
  <c r="BV370" i="11"/>
  <c r="BV307" i="11"/>
  <c r="BV243" i="11"/>
  <c r="BV244" i="11"/>
  <c r="BV121" i="11"/>
  <c r="BV48" i="11"/>
  <c r="BV956" i="11"/>
  <c r="BV858" i="11"/>
  <c r="BV753" i="11"/>
  <c r="BV681" i="11"/>
  <c r="BV666" i="11"/>
  <c r="BV583" i="11"/>
  <c r="BV564" i="11"/>
  <c r="BV462" i="11"/>
  <c r="BV442" i="11"/>
  <c r="BV386" i="11"/>
  <c r="BV306" i="11"/>
  <c r="BV196" i="11"/>
  <c r="BV117" i="11"/>
  <c r="BV55" i="11"/>
  <c r="BV152" i="11"/>
  <c r="BV957" i="11"/>
  <c r="BV848" i="11"/>
  <c r="BV778" i="11"/>
  <c r="BV705" i="11"/>
  <c r="BV662" i="11"/>
  <c r="BV596" i="11"/>
  <c r="BV548" i="11"/>
  <c r="BV490" i="11"/>
  <c r="BV434" i="11"/>
  <c r="BV350" i="11"/>
  <c r="BV279" i="11"/>
  <c r="BV178" i="11"/>
  <c r="BV251" i="11"/>
  <c r="BV156" i="11"/>
  <c r="BV75" i="11"/>
  <c r="BV938" i="11"/>
  <c r="BV841" i="11"/>
  <c r="BV775" i="11"/>
  <c r="BV661" i="11"/>
  <c r="BV626" i="11"/>
  <c r="BV539" i="11"/>
  <c r="BV510" i="11"/>
  <c r="BV424" i="11"/>
  <c r="BV478" i="11"/>
  <c r="BV361" i="11"/>
  <c r="BV272" i="11"/>
  <c r="BV173" i="11"/>
  <c r="BV103" i="11"/>
  <c r="BV100" i="11"/>
  <c r="BV8" i="11"/>
  <c r="BV902" i="11"/>
  <c r="BV785" i="11"/>
  <c r="BV704" i="11"/>
  <c r="BV664" i="11"/>
  <c r="BV616" i="11"/>
  <c r="BV522" i="11"/>
  <c r="BV508" i="11"/>
  <c r="BV439" i="11"/>
  <c r="BV467" i="11"/>
  <c r="BV348" i="11"/>
  <c r="BV260" i="11"/>
  <c r="BV177" i="11"/>
  <c r="BV78" i="11"/>
  <c r="BV21" i="11"/>
  <c r="BV46" i="11"/>
  <c r="BV897" i="11"/>
  <c r="BV800" i="11"/>
  <c r="BV719" i="11"/>
  <c r="BV671" i="11"/>
  <c r="BV607" i="11"/>
  <c r="BV598" i="11"/>
  <c r="BV487" i="11"/>
  <c r="BV431" i="11"/>
  <c r="BV463" i="11"/>
  <c r="BV334" i="11"/>
  <c r="BV256" i="11"/>
  <c r="BV168" i="11"/>
  <c r="BV66" i="11"/>
  <c r="BV96" i="11"/>
  <c r="BV42" i="11"/>
  <c r="BV489" i="11"/>
  <c r="BV236" i="11"/>
  <c r="BV412" i="11"/>
  <c r="BV940" i="11"/>
  <c r="BV426" i="11"/>
  <c r="BV819" i="11"/>
  <c r="BV360" i="11"/>
  <c r="BV727" i="11"/>
  <c r="BV267" i="11"/>
  <c r="BV624" i="11"/>
  <c r="BV128" i="11"/>
  <c r="BV535" i="11"/>
  <c r="BV12" i="11"/>
  <c r="BV648" i="11"/>
  <c r="BV155" i="11"/>
  <c r="BJ972" i="11"/>
  <c r="BJ959" i="11"/>
  <c r="BJ957" i="11"/>
  <c r="BJ943" i="11"/>
  <c r="BJ936" i="11"/>
  <c r="BJ924" i="11"/>
  <c r="BJ916" i="11"/>
  <c r="BJ907" i="11"/>
  <c r="BJ897" i="11"/>
  <c r="BJ882" i="11"/>
  <c r="BJ877" i="11"/>
  <c r="BJ862" i="11"/>
  <c r="BJ859" i="11"/>
  <c r="BJ846" i="11"/>
  <c r="BJ840" i="11"/>
  <c r="BJ832" i="11"/>
  <c r="BJ822" i="11"/>
  <c r="BJ817" i="11"/>
  <c r="BJ799" i="11"/>
  <c r="BJ791" i="11"/>
  <c r="BJ969" i="11"/>
  <c r="BJ962" i="11"/>
  <c r="BJ948" i="11"/>
  <c r="BJ940" i="11"/>
  <c r="BJ930" i="11"/>
  <c r="BJ933" i="11"/>
  <c r="BJ913" i="11"/>
  <c r="BJ904" i="11"/>
  <c r="BJ902" i="11"/>
  <c r="BJ903" i="11"/>
  <c r="BJ867" i="11"/>
  <c r="BJ857" i="11"/>
  <c r="BJ851" i="11"/>
  <c r="BJ841" i="11"/>
  <c r="BJ839" i="11"/>
  <c r="BJ965" i="11"/>
  <c r="BJ963" i="11"/>
  <c r="BJ947" i="11"/>
  <c r="BJ953" i="11"/>
  <c r="BJ927" i="11"/>
  <c r="BJ920" i="11"/>
  <c r="BJ911" i="11"/>
  <c r="BJ932" i="11"/>
  <c r="BJ893" i="11"/>
  <c r="BJ970" i="11"/>
  <c r="BJ958" i="11"/>
  <c r="BJ939" i="11"/>
  <c r="BJ923" i="11"/>
  <c r="BJ909" i="11"/>
  <c r="BJ898" i="11"/>
  <c r="BJ889" i="11"/>
  <c r="BJ895" i="11"/>
  <c r="BJ838" i="11"/>
  <c r="BJ849" i="11"/>
  <c r="BJ828" i="11"/>
  <c r="BJ815" i="11"/>
  <c r="BJ809" i="11"/>
  <c r="BJ782" i="11"/>
  <c r="BJ798" i="11"/>
  <c r="BJ753" i="11"/>
  <c r="BJ743" i="11"/>
  <c r="BJ742" i="11"/>
  <c r="BJ737" i="11"/>
  <c r="BJ719" i="11"/>
  <c r="BJ765" i="11"/>
  <c r="BJ738" i="11"/>
  <c r="BJ760" i="11"/>
  <c r="BJ685" i="11"/>
  <c r="BJ749" i="11"/>
  <c r="BJ720" i="11"/>
  <c r="BJ695" i="11"/>
  <c r="BJ692" i="11"/>
  <c r="BJ682" i="11"/>
  <c r="BJ633" i="11"/>
  <c r="BJ660" i="11"/>
  <c r="BJ653" i="11"/>
  <c r="BJ603" i="11"/>
  <c r="BJ630" i="11"/>
  <c r="BJ610" i="11"/>
  <c r="BJ623" i="11"/>
  <c r="BJ578" i="11"/>
  <c r="BJ581" i="11"/>
  <c r="BJ593" i="11"/>
  <c r="BJ594" i="11"/>
  <c r="BJ533" i="11"/>
  <c r="BJ544" i="11"/>
  <c r="BJ548" i="11"/>
  <c r="BJ535" i="11"/>
  <c r="BJ534" i="11"/>
  <c r="BJ546" i="11"/>
  <c r="BJ515" i="11"/>
  <c r="BJ968" i="11"/>
  <c r="BJ951" i="11"/>
  <c r="BJ954" i="11"/>
  <c r="BJ935" i="11"/>
  <c r="BJ908" i="11"/>
  <c r="BJ899" i="11"/>
  <c r="BJ881" i="11"/>
  <c r="BJ888" i="11"/>
  <c r="BJ834" i="11"/>
  <c r="BJ845" i="11"/>
  <c r="BJ824" i="11"/>
  <c r="BJ854" i="11"/>
  <c r="BJ826" i="11"/>
  <c r="BJ803" i="11"/>
  <c r="BJ793" i="11"/>
  <c r="BJ784" i="11"/>
  <c r="BJ805" i="11"/>
  <c r="BJ774" i="11"/>
  <c r="BJ733" i="11"/>
  <c r="BJ776" i="11"/>
  <c r="BJ752" i="11"/>
  <c r="BJ736" i="11"/>
  <c r="BJ713" i="11"/>
  <c r="BJ681" i="11"/>
  <c r="BJ714" i="11"/>
  <c r="BJ717" i="11"/>
  <c r="BJ680" i="11"/>
  <c r="BJ654" i="11"/>
  <c r="BJ670" i="11"/>
  <c r="BJ629" i="11"/>
  <c r="BJ639" i="11"/>
  <c r="BJ652" i="11"/>
  <c r="BJ599" i="11"/>
  <c r="BJ628" i="11"/>
  <c r="BJ674" i="11"/>
  <c r="BJ618" i="11"/>
  <c r="BJ574" i="11"/>
  <c r="BJ577" i="11"/>
  <c r="BJ589" i="11"/>
  <c r="BJ590" i="11"/>
  <c r="BJ529" i="11"/>
  <c r="BJ540" i="11"/>
  <c r="BJ576" i="11"/>
  <c r="BJ531" i="11"/>
  <c r="BJ530" i="11"/>
  <c r="BJ513" i="11"/>
  <c r="BJ511" i="11"/>
  <c r="BJ494" i="11"/>
  <c r="BJ495" i="11"/>
  <c r="BJ443" i="11"/>
  <c r="BJ411" i="11"/>
  <c r="BJ464" i="11"/>
  <c r="BJ446" i="11"/>
  <c r="BJ414" i="11"/>
  <c r="BJ458" i="11"/>
  <c r="BJ417" i="11"/>
  <c r="BJ399" i="11"/>
  <c r="BJ507" i="11"/>
  <c r="BJ382" i="11"/>
  <c r="BJ398" i="11"/>
  <c r="BJ444" i="11"/>
  <c r="BJ961" i="11"/>
  <c r="BJ942" i="11"/>
  <c r="BJ926" i="11"/>
  <c r="BJ914" i="11"/>
  <c r="BJ892" i="11"/>
  <c r="BJ900" i="11"/>
  <c r="BJ894" i="11"/>
  <c r="BJ855" i="11"/>
  <c r="BJ833" i="11"/>
  <c r="BJ852" i="11"/>
  <c r="BJ835" i="11"/>
  <c r="BJ814" i="11"/>
  <c r="BJ792" i="11"/>
  <c r="BJ777" i="11"/>
  <c r="BJ797" i="11"/>
  <c r="BJ762" i="11"/>
  <c r="BJ807" i="11"/>
  <c r="BJ751" i="11"/>
  <c r="BJ732" i="11"/>
  <c r="BJ731" i="11"/>
  <c r="BJ779" i="11"/>
  <c r="BJ773" i="11"/>
  <c r="BJ716" i="11"/>
  <c r="BJ697" i="11"/>
  <c r="BJ700" i="11"/>
  <c r="BJ710" i="11"/>
  <c r="BJ667" i="11"/>
  <c r="BJ696" i="11"/>
  <c r="BJ676" i="11"/>
  <c r="BJ684" i="11"/>
  <c r="BJ627" i="11"/>
  <c r="BJ621" i="11"/>
  <c r="BJ634" i="11"/>
  <c r="BJ624" i="11"/>
  <c r="BJ614" i="11"/>
  <c r="BJ583" i="11"/>
  <c r="BJ637" i="11"/>
  <c r="BJ657" i="11"/>
  <c r="BJ584" i="11"/>
  <c r="BJ541" i="11"/>
  <c r="BJ545" i="11"/>
  <c r="BJ562" i="11"/>
  <c r="BJ543" i="11"/>
  <c r="BJ542" i="11"/>
  <c r="BJ560" i="11"/>
  <c r="BJ479" i="11"/>
  <c r="BJ506" i="11"/>
  <c r="BJ485" i="11"/>
  <c r="BJ455" i="11"/>
  <c r="BJ423" i="11"/>
  <c r="BJ477" i="11"/>
  <c r="BJ459" i="11"/>
  <c r="BJ426" i="11"/>
  <c r="BJ503" i="11"/>
  <c r="BJ433" i="11"/>
  <c r="BJ467" i="11"/>
  <c r="BJ357" i="11"/>
  <c r="BJ465" i="11"/>
  <c r="BJ448" i="11"/>
  <c r="BJ361" i="11"/>
  <c r="BJ369" i="11"/>
  <c r="BJ409" i="11"/>
  <c r="BJ367" i="11"/>
  <c r="BJ325" i="11"/>
  <c r="BJ424" i="11"/>
  <c r="BJ354" i="11"/>
  <c r="BJ314" i="11"/>
  <c r="BJ368" i="11"/>
  <c r="BJ302" i="11"/>
  <c r="BJ283" i="11"/>
  <c r="BJ281" i="11"/>
  <c r="BJ205" i="11"/>
  <c r="BJ950" i="11"/>
  <c r="BJ925" i="11"/>
  <c r="BJ922" i="11"/>
  <c r="BJ873" i="11"/>
  <c r="BJ856" i="11"/>
  <c r="BJ868" i="11"/>
  <c r="BJ818" i="11"/>
  <c r="BJ783" i="11"/>
  <c r="BJ830" i="11"/>
  <c r="BJ767" i="11"/>
  <c r="BJ766" i="11"/>
  <c r="BJ723" i="11"/>
  <c r="BJ734" i="11"/>
  <c r="BJ706" i="11"/>
  <c r="BJ701" i="11"/>
  <c r="BJ687" i="11"/>
  <c r="BJ659" i="11"/>
  <c r="BJ658" i="11"/>
  <c r="BJ649" i="11"/>
  <c r="BJ644" i="11"/>
  <c r="BJ616" i="11"/>
  <c r="BJ605" i="11"/>
  <c r="BJ608" i="11"/>
  <c r="BJ586" i="11"/>
  <c r="BJ550" i="11"/>
  <c r="BJ532" i="11"/>
  <c r="BJ539" i="11"/>
  <c r="BJ567" i="11"/>
  <c r="BJ490" i="11"/>
  <c r="BJ493" i="11"/>
  <c r="BJ451" i="11"/>
  <c r="BJ407" i="11"/>
  <c r="BJ516" i="11"/>
  <c r="BJ422" i="11"/>
  <c r="BJ453" i="11"/>
  <c r="BJ457" i="11"/>
  <c r="BJ351" i="11"/>
  <c r="BJ378" i="11"/>
  <c r="BJ386" i="11"/>
  <c r="BJ360" i="11"/>
  <c r="BJ401" i="11"/>
  <c r="BJ420" i="11"/>
  <c r="BJ290" i="11"/>
  <c r="BJ348" i="11"/>
  <c r="BJ327" i="11"/>
  <c r="BJ478" i="11"/>
  <c r="BJ295" i="11"/>
  <c r="BJ270" i="11"/>
  <c r="BJ260" i="11"/>
  <c r="BJ364" i="11"/>
  <c r="BJ272" i="11"/>
  <c r="BJ258" i="11"/>
  <c r="BJ215" i="11"/>
  <c r="BJ162" i="11"/>
  <c r="BJ166" i="11"/>
  <c r="BJ241" i="11"/>
  <c r="BJ237" i="11"/>
  <c r="BJ214" i="11"/>
  <c r="BJ238" i="11"/>
  <c r="BJ132" i="11"/>
  <c r="BJ190" i="11"/>
  <c r="BJ123" i="11"/>
  <c r="BJ113" i="11"/>
  <c r="BJ68" i="11"/>
  <c r="BJ152" i="11"/>
  <c r="BJ99" i="11"/>
  <c r="BJ65" i="11"/>
  <c r="BJ119" i="11"/>
  <c r="BJ151" i="11"/>
  <c r="BJ49" i="11"/>
  <c r="BJ145" i="11"/>
  <c r="BJ173" i="11"/>
  <c r="BJ46" i="11"/>
  <c r="BJ330" i="11"/>
  <c r="BJ27" i="11"/>
  <c r="BJ134" i="11"/>
  <c r="BJ36" i="11"/>
  <c r="BJ971" i="11"/>
  <c r="BJ945" i="11"/>
  <c r="BJ921" i="11"/>
  <c r="BJ896" i="11"/>
  <c r="BJ871" i="11"/>
  <c r="BJ853" i="11"/>
  <c r="BJ831" i="11"/>
  <c r="BJ819" i="11"/>
  <c r="BJ794" i="11"/>
  <c r="BJ790" i="11"/>
  <c r="BJ748" i="11"/>
  <c r="BJ761" i="11"/>
  <c r="BJ768" i="11"/>
  <c r="BJ730" i="11"/>
  <c r="BJ702" i="11"/>
  <c r="BJ693" i="11"/>
  <c r="BJ683" i="11"/>
  <c r="BJ650" i="11"/>
  <c r="BJ678" i="11"/>
  <c r="BJ643" i="11"/>
  <c r="BJ612" i="11"/>
  <c r="BJ620" i="11"/>
  <c r="BJ609" i="11"/>
  <c r="BJ582" i="11"/>
  <c r="BJ585" i="11"/>
  <c r="BJ537" i="11"/>
  <c r="BJ524" i="11"/>
  <c r="BJ566" i="11"/>
  <c r="BJ564" i="11"/>
  <c r="BJ486" i="11"/>
  <c r="BJ489" i="11"/>
  <c r="BJ447" i="11"/>
  <c r="BJ518" i="11"/>
  <c r="BJ496" i="11"/>
  <c r="BJ418" i="11"/>
  <c r="BJ449" i="11"/>
  <c r="BJ471" i="11"/>
  <c r="BJ347" i="11"/>
  <c r="BJ374" i="11"/>
  <c r="BJ365" i="11"/>
  <c r="BJ341" i="11"/>
  <c r="BJ384" i="11"/>
  <c r="BJ371" i="11"/>
  <c r="BJ286" i="11"/>
  <c r="BJ343" i="11"/>
  <c r="BJ323" i="11"/>
  <c r="BJ336" i="11"/>
  <c r="BJ293" i="11"/>
  <c r="BJ338" i="11"/>
  <c r="BJ256" i="11"/>
  <c r="BJ358" i="11"/>
  <c r="BJ267" i="11"/>
  <c r="BJ254" i="11"/>
  <c r="BJ211" i="11"/>
  <c r="BJ144" i="11"/>
  <c r="BJ157" i="11"/>
  <c r="BJ235" i="11"/>
  <c r="BJ224" i="11"/>
  <c r="BJ210" i="11"/>
  <c r="BJ225" i="11"/>
  <c r="BJ128" i="11"/>
  <c r="BJ185" i="11"/>
  <c r="BJ109" i="11"/>
  <c r="BJ108" i="11"/>
  <c r="BJ64" i="11"/>
  <c r="BJ126" i="11"/>
  <c r="BJ95" i="11"/>
  <c r="BJ61" i="11"/>
  <c r="BJ112" i="11"/>
  <c r="BJ102" i="11"/>
  <c r="BJ45" i="11"/>
  <c r="BJ74" i="11"/>
  <c r="BJ160" i="11"/>
  <c r="BJ42" i="11"/>
  <c r="BJ164" i="11"/>
  <c r="BJ21" i="11"/>
  <c r="BJ93" i="11"/>
  <c r="BJ32" i="11"/>
  <c r="BJ960" i="11"/>
  <c r="BJ944" i="11"/>
  <c r="BJ918" i="11"/>
  <c r="BJ887" i="11"/>
  <c r="BJ883" i="11"/>
  <c r="BJ860" i="11"/>
  <c r="BJ823" i="11"/>
  <c r="BJ810" i="11"/>
  <c r="BJ787" i="11"/>
  <c r="BJ785" i="11"/>
  <c r="BJ772" i="11"/>
  <c r="BJ755" i="11"/>
  <c r="BJ735" i="11"/>
  <c r="BJ741" i="11"/>
  <c r="BJ728" i="11"/>
  <c r="BJ709" i="11"/>
  <c r="BJ679" i="11"/>
  <c r="BJ645" i="11"/>
  <c r="BJ669" i="11"/>
  <c r="BJ635" i="11"/>
  <c r="BJ595" i="11"/>
  <c r="BJ640" i="11"/>
  <c r="BJ648" i="11"/>
  <c r="BJ597" i="11"/>
  <c r="BJ604" i="11"/>
  <c r="BJ570" i="11"/>
  <c r="BJ520" i="11"/>
  <c r="BJ563" i="11"/>
  <c r="BJ555" i="11"/>
  <c r="BJ482" i="11"/>
  <c r="BJ481" i="11"/>
  <c r="BJ439" i="11"/>
  <c r="BJ501" i="11"/>
  <c r="BJ454" i="11"/>
  <c r="BJ410" i="11"/>
  <c r="BJ445" i="11"/>
  <c r="BJ463" i="11"/>
  <c r="BJ473" i="11"/>
  <c r="BJ370" i="11"/>
  <c r="BJ355" i="11"/>
  <c r="BJ499" i="11"/>
  <c r="BJ380" i="11"/>
  <c r="BJ363" i="11"/>
  <c r="BJ273" i="11"/>
  <c r="BJ375" i="11"/>
  <c r="BJ301" i="11"/>
  <c r="BJ331" i="11"/>
  <c r="BJ291" i="11"/>
  <c r="BJ335" i="11"/>
  <c r="BJ252" i="11"/>
  <c r="BJ334" i="11"/>
  <c r="BJ321" i="11"/>
  <c r="BJ280" i="11"/>
  <c r="BJ255" i="11"/>
  <c r="BJ239" i="11"/>
  <c r="BJ153" i="11"/>
  <c r="BJ233" i="11"/>
  <c r="BJ206" i="11"/>
  <c r="BJ196" i="11"/>
  <c r="BJ217" i="11"/>
  <c r="BJ308" i="11"/>
  <c r="BJ181" i="11"/>
  <c r="BJ156" i="11"/>
  <c r="BJ104" i="11"/>
  <c r="BJ60" i="11"/>
  <c r="BJ117" i="11"/>
  <c r="BJ87" i="11"/>
  <c r="BJ57" i="11"/>
  <c r="BJ159" i="11"/>
  <c r="BJ78" i="11"/>
  <c r="BJ41" i="11"/>
  <c r="BJ59" i="11"/>
  <c r="BJ114" i="11"/>
  <c r="BJ38" i="11"/>
  <c r="BJ89" i="11"/>
  <c r="BJ11" i="11"/>
  <c r="BJ81" i="11"/>
  <c r="BJ19" i="11"/>
  <c r="BJ966" i="11"/>
  <c r="BJ941" i="11"/>
  <c r="BJ917" i="11"/>
  <c r="BJ890" i="11"/>
  <c r="BJ858" i="11"/>
  <c r="BJ850" i="11"/>
  <c r="BJ848" i="11"/>
  <c r="BJ806" i="11"/>
  <c r="BJ800" i="11"/>
  <c r="BJ780" i="11"/>
  <c r="BJ764" i="11"/>
  <c r="BJ746" i="11"/>
  <c r="BJ727" i="11"/>
  <c r="BJ725" i="11"/>
  <c r="BJ721" i="11"/>
  <c r="BJ688" i="11"/>
  <c r="BJ699" i="11"/>
  <c r="BJ641" i="11"/>
  <c r="BJ625" i="11"/>
  <c r="BJ631" i="11"/>
  <c r="BJ591" i="11"/>
  <c r="BJ615" i="11"/>
  <c r="BJ607" i="11"/>
  <c r="BJ573" i="11"/>
  <c r="BJ598" i="11"/>
  <c r="BJ568" i="11"/>
  <c r="BJ553" i="11"/>
  <c r="BJ556" i="11"/>
  <c r="BJ512" i="11"/>
  <c r="BJ519" i="11"/>
  <c r="BJ525" i="11"/>
  <c r="BJ435" i="11"/>
  <c r="BJ500" i="11"/>
  <c r="BJ450" i="11"/>
  <c r="BJ406" i="11"/>
  <c r="BJ441" i="11"/>
  <c r="BJ403" i="11"/>
  <c r="BJ470" i="11"/>
  <c r="BJ356" i="11"/>
  <c r="BJ456" i="11"/>
  <c r="BJ440" i="11"/>
  <c r="BJ344" i="11"/>
  <c r="BJ342" i="11"/>
  <c r="BJ269" i="11"/>
  <c r="BJ346" i="11"/>
  <c r="BJ297" i="11"/>
  <c r="BJ322" i="11"/>
  <c r="BJ289" i="11"/>
  <c r="BJ328" i="11"/>
  <c r="BJ234" i="11"/>
  <c r="BJ313" i="11"/>
  <c r="BJ298" i="11"/>
  <c r="BJ245" i="11"/>
  <c r="BJ248" i="11"/>
  <c r="BJ226" i="11"/>
  <c r="BJ148" i="11"/>
  <c r="BJ228" i="11"/>
  <c r="BJ203" i="11"/>
  <c r="BJ192" i="11"/>
  <c r="BJ212" i="11"/>
  <c r="BJ242" i="11"/>
  <c r="BJ172" i="11"/>
  <c r="BJ155" i="11"/>
  <c r="BJ100" i="11"/>
  <c r="BJ249" i="11"/>
  <c r="BJ229" i="11"/>
  <c r="BJ83" i="11"/>
  <c r="BJ53" i="11"/>
  <c r="BJ150" i="11"/>
  <c r="BJ23" i="11"/>
  <c r="BJ37" i="11"/>
  <c r="BJ25" i="11"/>
  <c r="BJ106" i="11"/>
  <c r="BJ30" i="11"/>
  <c r="BJ51" i="11"/>
  <c r="BJ133" i="11"/>
  <c r="BJ73" i="11"/>
  <c r="BJ9" i="11"/>
  <c r="BJ956" i="11"/>
  <c r="BJ938" i="11"/>
  <c r="BJ915" i="11"/>
  <c r="BJ886" i="11"/>
  <c r="BJ866" i="11"/>
  <c r="BJ876" i="11"/>
  <c r="BJ820" i="11"/>
  <c r="BJ801" i="11"/>
  <c r="BJ796" i="11"/>
  <c r="BJ757" i="11"/>
  <c r="BJ759" i="11"/>
  <c r="BJ795" i="11"/>
  <c r="BJ740" i="11"/>
  <c r="BJ712" i="11"/>
  <c r="BJ689" i="11"/>
  <c r="BJ722" i="11"/>
  <c r="BJ655" i="11"/>
  <c r="BJ724" i="11"/>
  <c r="BJ686" i="11"/>
  <c r="BJ672" i="11"/>
  <c r="BJ642" i="11"/>
  <c r="BJ668" i="11"/>
  <c r="BJ592" i="11"/>
  <c r="BJ569" i="11"/>
  <c r="BJ596" i="11"/>
  <c r="BJ554" i="11"/>
  <c r="BJ572" i="11"/>
  <c r="BJ551" i="11"/>
  <c r="BJ508" i="11"/>
  <c r="BJ502" i="11"/>
  <c r="BJ484" i="11"/>
  <c r="BJ431" i="11"/>
  <c r="BJ472" i="11"/>
  <c r="BJ442" i="11"/>
  <c r="BJ527" i="11"/>
  <c r="BJ429" i="11"/>
  <c r="BJ395" i="11"/>
  <c r="BJ469" i="11"/>
  <c r="BJ412" i="11"/>
  <c r="BJ436" i="11"/>
  <c r="BJ432" i="11"/>
  <c r="BJ385" i="11"/>
  <c r="BJ329" i="11"/>
  <c r="BJ340" i="11"/>
  <c r="BJ337" i="11"/>
  <c r="BJ292" i="11"/>
  <c r="BJ318" i="11"/>
  <c r="BJ287" i="11"/>
  <c r="BJ317" i="11"/>
  <c r="BJ230" i="11"/>
  <c r="BJ309" i="11"/>
  <c r="BJ282" i="11"/>
  <c r="BJ236" i="11"/>
  <c r="BJ220" i="11"/>
  <c r="BJ213" i="11"/>
  <c r="BJ139" i="11"/>
  <c r="BJ222" i="11"/>
  <c r="BJ183" i="11"/>
  <c r="BJ279" i="11"/>
  <c r="BJ191" i="11"/>
  <c r="BJ232" i="11"/>
  <c r="BJ174" i="11"/>
  <c r="BJ141" i="11"/>
  <c r="BJ96" i="11"/>
  <c r="BJ244" i="11"/>
  <c r="BJ122" i="11"/>
  <c r="BJ79" i="11"/>
  <c r="BJ187" i="11"/>
  <c r="BJ140" i="11"/>
  <c r="BJ18" i="11"/>
  <c r="BJ33" i="11"/>
  <c r="BJ14" i="11"/>
  <c r="BJ98" i="11"/>
  <c r="BJ26" i="11"/>
  <c r="BJ47" i="11"/>
  <c r="BJ94" i="11"/>
  <c r="BJ54" i="11"/>
  <c r="BJ967" i="11"/>
  <c r="BJ931" i="11"/>
  <c r="BJ906" i="11"/>
  <c r="BJ874" i="11"/>
  <c r="BJ861" i="11"/>
  <c r="BJ870" i="11"/>
  <c r="BJ827" i="11"/>
  <c r="BJ812" i="11"/>
  <c r="BJ781" i="11"/>
  <c r="BJ775" i="11"/>
  <c r="BJ747" i="11"/>
  <c r="BJ763" i="11"/>
  <c r="BJ726" i="11"/>
  <c r="BJ802" i="11"/>
  <c r="BJ673" i="11"/>
  <c r="BJ750" i="11"/>
  <c r="BJ690" i="11"/>
  <c r="BJ666" i="11"/>
  <c r="BJ698" i="11"/>
  <c r="BJ638" i="11"/>
  <c r="BJ632" i="11"/>
  <c r="BJ656" i="11"/>
  <c r="BJ665" i="11"/>
  <c r="BJ561" i="11"/>
  <c r="BJ579" i="11"/>
  <c r="BJ558" i="11"/>
  <c r="BJ557" i="11"/>
  <c r="BJ526" i="11"/>
  <c r="BJ483" i="11"/>
  <c r="BJ514" i="11"/>
  <c r="BJ474" i="11"/>
  <c r="BJ419" i="11"/>
  <c r="BJ521" i="11"/>
  <c r="BJ434" i="11"/>
  <c r="BJ488" i="11"/>
  <c r="BJ504" i="11"/>
  <c r="BJ387" i="11"/>
  <c r="BJ462" i="11"/>
  <c r="BJ394" i="11"/>
  <c r="BJ402" i="11"/>
  <c r="BJ413" i="11"/>
  <c r="BJ350" i="11"/>
  <c r="BJ299" i="11"/>
  <c r="BJ307" i="11"/>
  <c r="BJ353" i="11"/>
  <c r="BJ284" i="11"/>
  <c r="BJ315" i="11"/>
  <c r="BJ261" i="11"/>
  <c r="BJ265" i="11"/>
  <c r="BJ263" i="11"/>
  <c r="BJ300" i="11"/>
  <c r="BJ274" i="11"/>
  <c r="BJ223" i="11"/>
  <c r="BJ176" i="11"/>
  <c r="BJ180" i="11"/>
  <c r="BJ257" i="11"/>
  <c r="BJ193" i="11"/>
  <c r="BJ253" i="11"/>
  <c r="BJ246" i="11"/>
  <c r="BJ168" i="11"/>
  <c r="BJ202" i="11"/>
  <c r="BJ146" i="11"/>
  <c r="BJ129" i="11"/>
  <c r="BJ88" i="11"/>
  <c r="BJ169" i="11"/>
  <c r="BJ107" i="11"/>
  <c r="BJ71" i="11"/>
  <c r="BJ136" i="11"/>
  <c r="BJ127" i="11"/>
  <c r="BJ58" i="11"/>
  <c r="BJ24" i="11"/>
  <c r="BJ12" i="11"/>
  <c r="BJ66" i="11"/>
  <c r="BJ118" i="11"/>
  <c r="BJ35" i="11"/>
  <c r="BJ20" i="11"/>
  <c r="BJ48" i="11"/>
  <c r="BJ949" i="11"/>
  <c r="BJ929" i="11"/>
  <c r="BJ905" i="11"/>
  <c r="BJ891" i="11"/>
  <c r="BJ869" i="11"/>
  <c r="BJ836" i="11"/>
  <c r="BJ844" i="11"/>
  <c r="BJ808" i="11"/>
  <c r="BJ804" i="11"/>
  <c r="BJ770" i="11"/>
  <c r="BJ769" i="11"/>
  <c r="BJ739" i="11"/>
  <c r="BJ758" i="11"/>
  <c r="BJ729" i="11"/>
  <c r="BJ705" i="11"/>
  <c r="BJ691" i="11"/>
  <c r="BJ671" i="11"/>
  <c r="BJ662" i="11"/>
  <c r="BJ664" i="11"/>
  <c r="BJ646" i="11"/>
  <c r="BJ626" i="11"/>
  <c r="BJ619" i="11"/>
  <c r="BJ611" i="11"/>
  <c r="BJ606" i="11"/>
  <c r="BJ575" i="11"/>
  <c r="BJ536" i="11"/>
  <c r="BJ552" i="11"/>
  <c r="BJ522" i="11"/>
  <c r="BJ475" i="11"/>
  <c r="BJ510" i="11"/>
  <c r="BJ460" i="11"/>
  <c r="BJ415" i="11"/>
  <c r="BJ517" i="11"/>
  <c r="BJ430" i="11"/>
  <c r="BJ476" i="11"/>
  <c r="BJ461" i="11"/>
  <c r="BJ362" i="11"/>
  <c r="BJ452" i="11"/>
  <c r="BJ390" i="11"/>
  <c r="BJ381" i="11"/>
  <c r="BJ404" i="11"/>
  <c r="BJ326" i="11"/>
  <c r="BJ294" i="11"/>
  <c r="BJ303" i="11"/>
  <c r="BJ349" i="11"/>
  <c r="BJ523" i="11"/>
  <c r="BJ306" i="11"/>
  <c r="BJ275" i="11"/>
  <c r="BJ264" i="11"/>
  <c r="BJ259" i="11"/>
  <c r="BJ296" i="11"/>
  <c r="BJ262" i="11"/>
  <c r="BJ219" i="11"/>
  <c r="BJ167" i="11"/>
  <c r="BJ816" i="11"/>
  <c r="BJ677" i="11"/>
  <c r="BJ602" i="11"/>
  <c r="BJ480" i="11"/>
  <c r="BJ408" i="11"/>
  <c r="BJ324" i="11"/>
  <c r="BJ200" i="11"/>
  <c r="BJ251" i="11"/>
  <c r="BJ138" i="11"/>
  <c r="BJ75" i="11"/>
  <c r="BJ29" i="11"/>
  <c r="BJ39" i="11"/>
  <c r="BJ813" i="11"/>
  <c r="BJ704" i="11"/>
  <c r="BJ565" i="11"/>
  <c r="BJ427" i="11"/>
  <c r="BJ416" i="11"/>
  <c r="BJ268" i="11"/>
  <c r="BJ175" i="11"/>
  <c r="BJ240" i="11"/>
  <c r="BJ120" i="11"/>
  <c r="BJ67" i="11"/>
  <c r="BJ15" i="11"/>
  <c r="BJ31" i="11"/>
  <c r="BJ952" i="11"/>
  <c r="BJ786" i="11"/>
  <c r="BJ651" i="11"/>
  <c r="BJ587" i="11"/>
  <c r="BJ468" i="11"/>
  <c r="BJ428" i="11"/>
  <c r="BJ311" i="11"/>
  <c r="BJ135" i="11"/>
  <c r="BJ177" i="11"/>
  <c r="BJ92" i="11"/>
  <c r="BJ158" i="11"/>
  <c r="BJ8" i="11"/>
  <c r="BJ82" i="11"/>
  <c r="BJ934" i="11"/>
  <c r="BJ778" i="11"/>
  <c r="BJ694" i="11"/>
  <c r="BJ549" i="11"/>
  <c r="BJ438" i="11"/>
  <c r="BJ379" i="11"/>
  <c r="BJ201" i="11"/>
  <c r="BJ243" i="11"/>
  <c r="BJ163" i="11"/>
  <c r="BJ84" i="11"/>
  <c r="BJ125" i="11"/>
  <c r="BJ182" i="11"/>
  <c r="BJ10" i="11"/>
  <c r="BJ912" i="11"/>
  <c r="BJ756" i="11"/>
  <c r="BJ675" i="11"/>
  <c r="BJ559" i="11"/>
  <c r="BJ505" i="11"/>
  <c r="BJ312" i="11"/>
  <c r="BJ304" i="11"/>
  <c r="BJ197" i="11"/>
  <c r="BJ207" i="11"/>
  <c r="BJ178" i="11"/>
  <c r="BJ130" i="11"/>
  <c r="BJ86" i="11"/>
  <c r="BJ52" i="11"/>
  <c r="BJ878" i="11"/>
  <c r="BJ789" i="11"/>
  <c r="BJ647" i="11"/>
  <c r="BJ538" i="11"/>
  <c r="BJ425" i="11"/>
  <c r="BJ316" i="11"/>
  <c r="BJ277" i="11"/>
  <c r="BJ188" i="11"/>
  <c r="BJ199" i="11"/>
  <c r="BJ165" i="11"/>
  <c r="BJ121" i="11"/>
  <c r="BJ63" i="11"/>
  <c r="BJ40" i="11"/>
  <c r="BJ865" i="11"/>
  <c r="BJ771" i="11"/>
  <c r="BJ636" i="11"/>
  <c r="BJ487" i="11"/>
  <c r="BJ391" i="11"/>
  <c r="BJ400" i="11"/>
  <c r="BJ227" i="11"/>
  <c r="BJ319" i="11"/>
  <c r="BJ147" i="11"/>
  <c r="BJ111" i="11"/>
  <c r="BJ77" i="11"/>
  <c r="BJ13" i="11"/>
  <c r="BJ875" i="11"/>
  <c r="BJ708" i="11"/>
  <c r="BJ661" i="11"/>
  <c r="BJ498" i="11"/>
  <c r="BJ466" i="11"/>
  <c r="BJ288" i="11"/>
  <c r="BJ194" i="11"/>
  <c r="BJ250" i="11"/>
  <c r="BJ137" i="11"/>
  <c r="BJ103" i="11"/>
  <c r="BJ55" i="11"/>
  <c r="BJ69" i="11"/>
  <c r="BU136" i="11"/>
  <c r="BU25" i="11"/>
  <c r="BU99" i="11"/>
  <c r="BU8" i="11"/>
  <c r="BU41" i="11"/>
  <c r="BU194" i="11"/>
  <c r="BU23" i="11"/>
  <c r="BU15" i="11"/>
  <c r="BU24" i="11"/>
  <c r="BU29" i="11"/>
  <c r="BU54" i="11"/>
  <c r="BU18" i="11"/>
  <c r="BU67" i="11"/>
  <c r="BU87" i="11"/>
  <c r="BU117" i="11"/>
  <c r="BU167" i="11"/>
  <c r="BU55" i="11"/>
  <c r="BU14" i="11"/>
  <c r="BU45" i="11"/>
  <c r="BU49" i="11"/>
  <c r="BU37" i="11"/>
  <c r="BU33" i="11"/>
  <c r="BU75" i="11"/>
  <c r="BU127" i="11"/>
  <c r="BU103" i="11"/>
  <c r="BU107" i="11"/>
  <c r="BU53" i="11"/>
  <c r="BU69" i="11"/>
  <c r="BU111" i="11"/>
  <c r="BU32" i="11"/>
  <c r="BU48" i="11"/>
  <c r="BU61" i="11"/>
  <c r="BU79" i="11"/>
  <c r="BU65" i="11"/>
  <c r="BU163" i="11"/>
  <c r="BU52" i="11"/>
  <c r="BU10" i="11"/>
  <c r="BU59" i="11"/>
  <c r="BU19" i="11"/>
  <c r="BU20" i="11"/>
  <c r="BU63" i="11"/>
  <c r="BU36" i="11"/>
  <c r="BU66" i="11"/>
  <c r="BU126" i="11"/>
  <c r="BU971" i="11"/>
  <c r="BU956" i="11"/>
  <c r="BU966" i="11"/>
  <c r="BU947" i="11"/>
  <c r="BU929" i="11"/>
  <c r="BU940" i="11"/>
  <c r="BU913" i="11"/>
  <c r="BU906" i="11"/>
  <c r="BU874" i="11"/>
  <c r="BU896" i="11"/>
  <c r="BU857" i="11"/>
  <c r="BU869" i="11"/>
  <c r="BU909" i="11"/>
  <c r="BU840" i="11"/>
  <c r="BU839" i="11"/>
  <c r="BU862" i="11"/>
  <c r="BU820" i="11"/>
  <c r="BU817" i="11"/>
  <c r="BU802" i="11"/>
  <c r="BU803" i="11"/>
  <c r="BU766" i="11"/>
  <c r="BU764" i="11"/>
  <c r="BU794" i="11"/>
  <c r="BU763" i="11"/>
  <c r="BU757" i="11"/>
  <c r="BU742" i="11"/>
  <c r="BU743" i="11"/>
  <c r="BU738" i="11"/>
  <c r="BU692" i="11"/>
  <c r="BU970" i="11"/>
  <c r="BU954" i="11"/>
  <c r="BU950" i="11"/>
  <c r="BU961" i="11"/>
  <c r="BU927" i="11"/>
  <c r="BU921" i="11"/>
  <c r="BU912" i="11"/>
  <c r="BU943" i="11"/>
  <c r="BU894" i="11"/>
  <c r="BU891" i="11"/>
  <c r="BU875" i="11"/>
  <c r="BU856" i="11"/>
  <c r="BU855" i="11"/>
  <c r="BU836" i="11"/>
  <c r="BU835" i="11"/>
  <c r="BU824" i="11"/>
  <c r="BU813" i="11"/>
  <c r="BU823" i="11"/>
  <c r="BU799" i="11"/>
  <c r="BU798" i="11"/>
  <c r="BU762" i="11"/>
  <c r="BU815" i="11"/>
  <c r="BU777" i="11"/>
  <c r="BU749" i="11"/>
  <c r="BU770" i="11"/>
  <c r="BU730" i="11"/>
  <c r="BU736" i="11"/>
  <c r="BU727" i="11"/>
  <c r="BU753" i="11"/>
  <c r="BU731" i="11"/>
  <c r="BU720" i="11"/>
  <c r="BU685" i="11"/>
  <c r="BU658" i="11"/>
  <c r="BU669" i="11"/>
  <c r="BU652" i="11"/>
  <c r="BU671" i="11"/>
  <c r="BU682" i="11"/>
  <c r="BU610" i="11"/>
  <c r="BU624" i="11"/>
  <c r="BU664" i="11"/>
  <c r="BU625" i="11"/>
  <c r="BU604" i="11"/>
  <c r="BU609" i="11"/>
  <c r="BU620" i="11"/>
  <c r="BU578" i="11"/>
  <c r="BU587" i="11"/>
  <c r="BU557" i="11"/>
  <c r="BU538" i="11"/>
  <c r="BU549" i="11"/>
  <c r="BU502" i="11"/>
  <c r="BU539" i="11"/>
  <c r="BU517" i="11"/>
  <c r="BU467" i="11"/>
  <c r="BU458" i="11"/>
  <c r="BU536" i="11"/>
  <c r="BU466" i="11"/>
  <c r="BU478" i="11"/>
  <c r="BU503" i="11"/>
  <c r="BU424" i="11"/>
  <c r="BU451" i="11"/>
  <c r="BU402" i="11"/>
  <c r="BU459" i="11"/>
  <c r="BU521" i="11"/>
  <c r="BU400" i="11"/>
  <c r="BU439" i="11"/>
  <c r="BU436" i="11"/>
  <c r="BU399" i="11"/>
  <c r="BU375" i="11"/>
  <c r="BU319" i="11"/>
  <c r="BU350" i="11"/>
  <c r="BU423" i="11"/>
  <c r="BU365" i="11"/>
  <c r="BU330" i="11"/>
  <c r="BU349" i="11"/>
  <c r="BU295" i="11"/>
  <c r="BU273" i="11"/>
  <c r="BU297" i="11"/>
  <c r="BU212" i="11"/>
  <c r="BU288" i="11"/>
  <c r="BU328" i="11"/>
  <c r="BU260" i="11"/>
  <c r="BU248" i="11"/>
  <c r="BU138" i="11"/>
  <c r="BU192" i="11"/>
  <c r="BU235" i="11"/>
  <c r="BU150" i="11"/>
  <c r="BU210" i="11"/>
  <c r="BU232" i="11"/>
  <c r="BU157" i="11"/>
  <c r="BU261" i="11"/>
  <c r="BU140" i="11"/>
  <c r="BU279" i="11"/>
  <c r="BU106" i="11"/>
  <c r="BU257" i="11"/>
  <c r="BU114" i="11"/>
  <c r="BU133" i="11"/>
  <c r="BU84" i="11"/>
  <c r="BU12" i="11"/>
  <c r="BU969" i="11"/>
  <c r="BU953" i="11"/>
  <c r="BU936" i="11"/>
  <c r="BU951" i="11"/>
  <c r="BU926" i="11"/>
  <c r="BU920" i="11"/>
  <c r="BU911" i="11"/>
  <c r="BU905" i="11"/>
  <c r="BU895" i="11"/>
  <c r="BU897" i="11"/>
  <c r="BU865" i="11"/>
  <c r="BU871" i="11"/>
  <c r="BU853" i="11"/>
  <c r="BU858" i="11"/>
  <c r="BU851" i="11"/>
  <c r="BU834" i="11"/>
  <c r="BU809" i="11"/>
  <c r="BU822" i="11"/>
  <c r="BU791" i="11"/>
  <c r="BU790" i="11"/>
  <c r="BU758" i="11"/>
  <c r="BU772" i="11"/>
  <c r="BU774" i="11"/>
  <c r="BU797" i="11"/>
  <c r="BU739" i="11"/>
  <c r="BU779" i="11"/>
  <c r="BU728" i="11"/>
  <c r="BU721" i="11"/>
  <c r="BU732" i="11"/>
  <c r="BU714" i="11"/>
  <c r="BU706" i="11"/>
  <c r="BU681" i="11"/>
  <c r="BU684" i="11"/>
  <c r="BU665" i="11"/>
  <c r="BU647" i="11"/>
  <c r="BU667" i="11"/>
  <c r="BU651" i="11"/>
  <c r="BU589" i="11"/>
  <c r="BU619" i="11"/>
  <c r="BU646" i="11"/>
  <c r="BU621" i="11"/>
  <c r="BU592" i="11"/>
  <c r="BU607" i="11"/>
  <c r="BU593" i="11"/>
  <c r="BU574" i="11"/>
  <c r="BU582" i="11"/>
  <c r="BU552" i="11"/>
  <c r="BU555" i="11"/>
  <c r="BU545" i="11"/>
  <c r="BU498" i="11"/>
  <c r="BU535" i="11"/>
  <c r="BU504" i="11"/>
  <c r="BU463" i="11"/>
  <c r="BU453" i="11"/>
  <c r="BU523" i="11"/>
  <c r="BU462" i="11"/>
  <c r="BU473" i="11"/>
  <c r="BU483" i="11"/>
  <c r="BU420" i="11"/>
  <c r="BU446" i="11"/>
  <c r="BU385" i="11"/>
  <c r="BU447" i="11"/>
  <c r="BU475" i="11"/>
  <c r="BU367" i="11"/>
  <c r="BU431" i="11"/>
  <c r="BU427" i="11"/>
  <c r="BU395" i="11"/>
  <c r="BU374" i="11"/>
  <c r="BU306" i="11"/>
  <c r="BU342" i="11"/>
  <c r="BU417" i="11"/>
  <c r="BU343" i="11"/>
  <c r="BU321" i="11"/>
  <c r="BU335" i="11"/>
  <c r="BU293" i="11"/>
  <c r="BU270" i="11"/>
  <c r="BU281" i="11"/>
  <c r="BU355" i="11"/>
  <c r="BU286" i="11"/>
  <c r="BU318" i="11"/>
  <c r="BU256" i="11"/>
  <c r="BU215" i="11"/>
  <c r="BU245" i="11"/>
  <c r="BU187" i="11"/>
  <c r="BU233" i="11"/>
  <c r="BU146" i="11"/>
  <c r="BU199" i="11"/>
  <c r="BU225" i="11"/>
  <c r="BU153" i="11"/>
  <c r="BU253" i="11"/>
  <c r="BU137" i="11"/>
  <c r="BU229" i="11"/>
  <c r="BU102" i="11"/>
  <c r="BU227" i="11"/>
  <c r="BU109" i="11"/>
  <c r="BU123" i="11"/>
  <c r="BU68" i="11"/>
  <c r="BU959" i="11"/>
  <c r="BU960" i="11"/>
  <c r="BU933" i="11"/>
  <c r="BU942" i="11"/>
  <c r="BU945" i="11"/>
  <c r="BU916" i="11"/>
  <c r="BU923" i="11"/>
  <c r="BU886" i="11"/>
  <c r="BU881" i="11"/>
  <c r="BU898" i="11"/>
  <c r="BU902" i="11"/>
  <c r="BU883" i="11"/>
  <c r="BU866" i="11"/>
  <c r="BU831" i="11"/>
  <c r="BU838" i="11"/>
  <c r="BU827" i="11"/>
  <c r="BU796" i="11"/>
  <c r="BU810" i="11"/>
  <c r="BU807" i="11"/>
  <c r="BU793" i="11"/>
  <c r="BU784" i="11"/>
  <c r="BU751" i="11"/>
  <c r="BU812" i="11"/>
  <c r="BU773" i="11"/>
  <c r="BU709" i="11"/>
  <c r="BU734" i="11"/>
  <c r="BU719" i="11"/>
  <c r="BU704" i="11"/>
  <c r="BU683" i="11"/>
  <c r="BU695" i="11"/>
  <c r="BU694" i="11"/>
  <c r="BU678" i="11"/>
  <c r="BU653" i="11"/>
  <c r="BU697" i="11"/>
  <c r="BU690" i="11"/>
  <c r="BU688" i="11"/>
  <c r="BU701" i="11"/>
  <c r="BU632" i="11"/>
  <c r="BU623" i="11"/>
  <c r="BU633" i="11"/>
  <c r="BU599" i="11"/>
  <c r="BU573" i="11"/>
  <c r="BU602" i="11"/>
  <c r="BU586" i="11"/>
  <c r="BU562" i="11"/>
  <c r="BU558" i="11"/>
  <c r="BU556" i="11"/>
  <c r="BU550" i="11"/>
  <c r="BU544" i="11"/>
  <c r="BU530" i="11"/>
  <c r="BU524" i="11"/>
  <c r="BU527" i="11"/>
  <c r="BU510" i="11"/>
  <c r="BU441" i="11"/>
  <c r="BU495" i="11"/>
  <c r="BU482" i="11"/>
  <c r="BU456" i="11"/>
  <c r="BU464" i="11"/>
  <c r="BU360" i="11"/>
  <c r="BU412" i="11"/>
  <c r="BU354" i="11"/>
  <c r="BU418" i="11"/>
  <c r="BU443" i="11"/>
  <c r="BU353" i="11"/>
  <c r="BU404" i="11"/>
  <c r="BU413" i="11"/>
  <c r="BU362" i="11"/>
  <c r="BU316" i="11"/>
  <c r="BU403" i="11"/>
  <c r="BU323" i="11"/>
  <c r="BU340" i="11"/>
  <c r="BU440" i="11"/>
  <c r="BU304" i="11"/>
  <c r="BU312" i="11"/>
  <c r="BU287" i="11"/>
  <c r="BU255" i="11"/>
  <c r="BU237" i="11"/>
  <c r="BU307" i="11"/>
  <c r="BU296" i="11"/>
  <c r="BU284" i="11"/>
  <c r="BU230" i="11"/>
  <c r="BU165" i="11"/>
  <c r="BU226" i="11"/>
  <c r="BU164" i="11"/>
  <c r="BU182" i="11"/>
  <c r="BU191" i="11"/>
  <c r="BU258" i="11"/>
  <c r="BU207" i="11"/>
  <c r="BU135" i="11"/>
  <c r="BU197" i="11"/>
  <c r="BU249" i="11"/>
  <c r="BU168" i="11"/>
  <c r="BU86" i="11"/>
  <c r="BU177" i="11"/>
  <c r="BU81" i="11"/>
  <c r="BU100" i="11"/>
  <c r="BU40" i="11"/>
  <c r="BU958" i="11"/>
  <c r="BU963" i="11"/>
  <c r="BU932" i="11"/>
  <c r="BU931" i="11"/>
  <c r="BU938" i="11"/>
  <c r="BU915" i="11"/>
  <c r="BU908" i="11"/>
  <c r="BU882" i="11"/>
  <c r="BU877" i="11"/>
  <c r="BU893" i="11"/>
  <c r="BU900" i="11"/>
  <c r="BU859" i="11"/>
  <c r="BU849" i="11"/>
  <c r="BU854" i="11"/>
  <c r="BU832" i="11"/>
  <c r="BU846" i="11"/>
  <c r="BU792" i="11"/>
  <c r="BU806" i="11"/>
  <c r="BU805" i="11"/>
  <c r="BU775" i="11"/>
  <c r="BU783" i="11"/>
  <c r="BU746" i="11"/>
  <c r="BU787" i="11"/>
  <c r="BU765" i="11"/>
  <c r="BU778" i="11"/>
  <c r="BU729" i="11"/>
  <c r="BU768" i="11"/>
  <c r="BU700" i="11"/>
  <c r="BU679" i="11"/>
  <c r="BU725" i="11"/>
  <c r="BU710" i="11"/>
  <c r="BU670" i="11"/>
  <c r="BU649" i="11"/>
  <c r="BU686" i="11"/>
  <c r="BU674" i="11"/>
  <c r="BU654" i="11"/>
  <c r="BU641" i="11"/>
  <c r="BU630" i="11"/>
  <c r="BU618" i="11"/>
  <c r="BU631" i="11"/>
  <c r="BU595" i="11"/>
  <c r="BU569" i="11"/>
  <c r="BU597" i="11"/>
  <c r="BU579" i="11"/>
  <c r="BU596" i="11"/>
  <c r="BU553" i="11"/>
  <c r="BU559" i="11"/>
  <c r="BU541" i="11"/>
  <c r="BU516" i="11"/>
  <c r="BU518" i="11"/>
  <c r="BU522" i="11"/>
  <c r="BU489" i="11"/>
  <c r="BU499" i="11"/>
  <c r="BU433" i="11"/>
  <c r="BU487" i="11"/>
  <c r="BU515" i="11"/>
  <c r="BU537" i="11"/>
  <c r="BU532" i="11"/>
  <c r="BU341" i="11"/>
  <c r="BU410" i="11"/>
  <c r="BU486" i="11"/>
  <c r="BU401" i="11"/>
  <c r="BU438" i="11"/>
  <c r="BU348" i="11"/>
  <c r="BU455" i="11"/>
  <c r="BU411" i="11"/>
  <c r="BU357" i="11"/>
  <c r="BU432" i="11"/>
  <c r="BU386" i="11"/>
  <c r="BU314" i="11"/>
  <c r="BU382" i="11"/>
  <c r="BU390" i="11"/>
  <c r="BU282" i="11"/>
  <c r="BU313" i="11"/>
  <c r="BU268" i="11"/>
  <c r="BU251" i="11"/>
  <c r="BU228" i="11"/>
  <c r="BU294" i="11"/>
  <c r="BU272" i="11"/>
  <c r="BU277" i="11"/>
  <c r="BU205" i="11"/>
  <c r="BU156" i="11"/>
  <c r="BU213" i="11"/>
  <c r="BU160" i="11"/>
  <c r="BU173" i="11"/>
  <c r="BU302" i="11"/>
  <c r="BU240" i="11"/>
  <c r="BU180" i="11"/>
  <c r="BU122" i="11"/>
  <c r="BU193" i="11"/>
  <c r="BU244" i="11"/>
  <c r="BU128" i="11"/>
  <c r="BU82" i="11"/>
  <c r="BU176" i="11"/>
  <c r="BU77" i="11"/>
  <c r="BU96" i="11"/>
  <c r="BU972" i="11"/>
  <c r="BU957" i="11"/>
  <c r="BU967" i="11"/>
  <c r="BU949" i="11"/>
  <c r="BU930" i="11"/>
  <c r="BU948" i="11"/>
  <c r="BU914" i="11"/>
  <c r="BU907" i="11"/>
  <c r="BU878" i="11"/>
  <c r="BU968" i="11"/>
  <c r="BU917" i="11"/>
  <c r="BU888" i="11"/>
  <c r="BU870" i="11"/>
  <c r="BU826" i="11"/>
  <c r="BU816" i="11"/>
  <c r="BU771" i="11"/>
  <c r="BU761" i="11"/>
  <c r="BU756" i="11"/>
  <c r="BU696" i="11"/>
  <c r="BU717" i="11"/>
  <c r="BU662" i="11"/>
  <c r="BU656" i="11"/>
  <c r="BU655" i="11"/>
  <c r="BU626" i="11"/>
  <c r="BU627" i="11"/>
  <c r="BU561" i="11"/>
  <c r="BU598" i="11"/>
  <c r="BU606" i="11"/>
  <c r="BU554" i="11"/>
  <c r="BU501" i="11"/>
  <c r="BU471" i="11"/>
  <c r="BU425" i="11"/>
  <c r="BU485" i="11"/>
  <c r="BU450" i="11"/>
  <c r="BU406" i="11"/>
  <c r="BU380" i="11"/>
  <c r="BU448" i="11"/>
  <c r="BU407" i="11"/>
  <c r="BU356" i="11"/>
  <c r="BU474" i="11"/>
  <c r="BU334" i="11"/>
  <c r="BU300" i="11"/>
  <c r="BU299" i="11"/>
  <c r="BU290" i="11"/>
  <c r="BU264" i="11"/>
  <c r="BU147" i="11"/>
  <c r="BU243" i="11"/>
  <c r="BU214" i="11"/>
  <c r="BU166" i="11"/>
  <c r="BU145" i="11"/>
  <c r="BU112" i="11"/>
  <c r="BU121" i="11"/>
  <c r="BU88" i="11"/>
  <c r="BU51" i="11"/>
  <c r="BU95" i="11"/>
  <c r="BU46" i="11"/>
  <c r="BU181" i="11"/>
  <c r="BU42" i="11"/>
  <c r="BU935" i="11"/>
  <c r="BU924" i="11"/>
  <c r="BU876" i="11"/>
  <c r="BU841" i="11"/>
  <c r="BU830" i="11"/>
  <c r="BU818" i="11"/>
  <c r="BU795" i="11"/>
  <c r="BU740" i="11"/>
  <c r="BU750" i="11"/>
  <c r="BU691" i="11"/>
  <c r="BU702" i="11"/>
  <c r="BU673" i="11"/>
  <c r="BU643" i="11"/>
  <c r="BU668" i="11"/>
  <c r="BU614" i="11"/>
  <c r="BU612" i="11"/>
  <c r="BU585" i="11"/>
  <c r="BU570" i="11"/>
  <c r="BU543" i="11"/>
  <c r="BU583" i="11"/>
  <c r="BU531" i="11"/>
  <c r="BU533" i="11"/>
  <c r="BU512" i="11"/>
  <c r="BU469" i="11"/>
  <c r="BU381" i="11"/>
  <c r="BU368" i="11"/>
  <c r="BU461" i="11"/>
  <c r="BU426" i="11"/>
  <c r="BU391" i="11"/>
  <c r="BU280" i="11"/>
  <c r="BU398" i="11"/>
  <c r="BU317" i="11"/>
  <c r="BU291" i="11"/>
  <c r="BU246" i="11"/>
  <c r="BU326" i="11"/>
  <c r="BU252" i="11"/>
  <c r="BU241" i="11"/>
  <c r="BU222" i="11"/>
  <c r="BU190" i="11"/>
  <c r="BU148" i="11"/>
  <c r="BU129" i="11"/>
  <c r="BU98" i="11"/>
  <c r="BU93" i="11"/>
  <c r="BU64" i="11"/>
  <c r="BU11" i="11"/>
  <c r="BU31" i="11"/>
  <c r="BU58" i="11"/>
  <c r="BU934" i="11"/>
  <c r="BU922" i="11"/>
  <c r="BU887" i="11"/>
  <c r="BU867" i="11"/>
  <c r="BU833" i="11"/>
  <c r="BU801" i="11"/>
  <c r="BU789" i="11"/>
  <c r="BU782" i="11"/>
  <c r="BU724" i="11"/>
  <c r="BU687" i="11"/>
  <c r="BU698" i="11"/>
  <c r="BU657" i="11"/>
  <c r="BU639" i="11"/>
  <c r="BU705" i="11"/>
  <c r="BU660" i="11"/>
  <c r="BU603" i="11"/>
  <c r="BU605" i="11"/>
  <c r="BU566" i="11"/>
  <c r="BU568" i="11"/>
  <c r="BU560" i="11"/>
  <c r="BU526" i="11"/>
  <c r="BU511" i="11"/>
  <c r="BU508" i="11"/>
  <c r="BU465" i="11"/>
  <c r="BU369" i="11"/>
  <c r="BU364" i="11"/>
  <c r="BU452" i="11"/>
  <c r="BU416" i="11"/>
  <c r="BU387" i="11"/>
  <c r="BU267" i="11"/>
  <c r="BU361" i="11"/>
  <c r="BU308" i="11"/>
  <c r="BU289" i="11"/>
  <c r="BU242" i="11"/>
  <c r="BU311" i="11"/>
  <c r="BU234" i="11"/>
  <c r="BU239" i="11"/>
  <c r="BU203" i="11"/>
  <c r="BU262" i="11"/>
  <c r="BU139" i="11"/>
  <c r="BU120" i="11"/>
  <c r="BU94" i="11"/>
  <c r="BU89" i="11"/>
  <c r="BU60" i="11"/>
  <c r="BU47" i="11"/>
  <c r="BU73" i="11"/>
  <c r="BU144" i="11"/>
  <c r="BU38" i="11"/>
  <c r="BU944" i="11"/>
  <c r="BU904" i="11"/>
  <c r="BU861" i="11"/>
  <c r="BU845" i="11"/>
  <c r="BU814" i="11"/>
  <c r="BU786" i="11"/>
  <c r="BU767" i="11"/>
  <c r="BU776" i="11"/>
  <c r="BU733" i="11"/>
  <c r="BU675" i="11"/>
  <c r="BU708" i="11"/>
  <c r="BU644" i="11"/>
  <c r="BU676" i="11"/>
  <c r="BU638" i="11"/>
  <c r="BU693" i="11"/>
  <c r="BU591" i="11"/>
  <c r="BU576" i="11"/>
  <c r="BU594" i="11"/>
  <c r="BU551" i="11"/>
  <c r="BU507" i="11"/>
  <c r="BU520" i="11"/>
  <c r="BU484" i="11"/>
  <c r="BU476" i="11"/>
  <c r="BU529" i="11"/>
  <c r="BU493" i="11"/>
  <c r="BU480" i="11"/>
  <c r="BU435" i="11"/>
  <c r="BU454" i="11"/>
  <c r="BU351" i="11"/>
  <c r="BU379" i="11"/>
  <c r="BU371" i="11"/>
  <c r="BU274" i="11"/>
  <c r="BU283" i="11"/>
  <c r="BU224" i="11"/>
  <c r="BU269" i="11"/>
  <c r="BU201" i="11"/>
  <c r="BU211" i="11"/>
  <c r="BU159" i="11"/>
  <c r="BU238" i="11"/>
  <c r="BU118" i="11"/>
  <c r="BU141" i="11"/>
  <c r="BU78" i="11"/>
  <c r="BU162" i="11"/>
  <c r="BU27" i="11"/>
  <c r="BU83" i="11"/>
  <c r="BU13" i="11"/>
  <c r="BU26" i="11"/>
  <c r="BU57" i="11"/>
  <c r="BU939" i="11"/>
  <c r="BU890" i="11"/>
  <c r="BU903" i="11"/>
  <c r="BU848" i="11"/>
  <c r="BU828" i="11"/>
  <c r="BU781" i="11"/>
  <c r="BU759" i="11"/>
  <c r="BU760" i="11"/>
  <c r="BU723" i="11"/>
  <c r="BU741" i="11"/>
  <c r="BU689" i="11"/>
  <c r="BU640" i="11"/>
  <c r="BU672" i="11"/>
  <c r="BU615" i="11"/>
  <c r="BU608" i="11"/>
  <c r="BU642" i="11"/>
  <c r="BU572" i="11"/>
  <c r="BU590" i="11"/>
  <c r="BU542" i="11"/>
  <c r="BU506" i="11"/>
  <c r="BU513" i="11"/>
  <c r="BU479" i="11"/>
  <c r="BU470" i="11"/>
  <c r="BU519" i="11"/>
  <c r="BU477" i="11"/>
  <c r="BU460" i="11"/>
  <c r="BU430" i="11"/>
  <c r="BU444" i="11"/>
  <c r="BU347" i="11"/>
  <c r="BU378" i="11"/>
  <c r="BU370" i="11"/>
  <c r="BU265" i="11"/>
  <c r="BU275" i="11"/>
  <c r="BU220" i="11"/>
  <c r="BU394" i="11"/>
  <c r="BU254" i="11"/>
  <c r="BU196" i="11"/>
  <c r="BU155" i="11"/>
  <c r="BU236" i="11"/>
  <c r="BU113" i="11"/>
  <c r="BU132" i="11"/>
  <c r="BU74" i="11"/>
  <c r="BU158" i="11"/>
  <c r="BU21" i="11"/>
  <c r="BU30" i="11"/>
  <c r="BU965" i="11"/>
  <c r="BU925" i="11"/>
  <c r="BU892" i="11"/>
  <c r="BU899" i="11"/>
  <c r="BU844" i="11"/>
  <c r="BU804" i="11"/>
  <c r="BU808" i="11"/>
  <c r="BU755" i="11"/>
  <c r="BU726" i="11"/>
  <c r="BU752" i="11"/>
  <c r="BU712" i="11"/>
  <c r="BU677" i="11"/>
  <c r="BU661" i="11"/>
  <c r="BU650" i="11"/>
  <c r="BU636" i="11"/>
  <c r="BU645" i="11"/>
  <c r="BU581" i="11"/>
  <c r="BU584" i="11"/>
  <c r="BU567" i="11"/>
  <c r="BU546" i="11"/>
  <c r="BU494" i="11"/>
  <c r="BU500" i="11"/>
  <c r="BU449" i="11"/>
  <c r="BU534" i="11"/>
  <c r="BU472" i="11"/>
  <c r="BU415" i="11"/>
  <c r="BU442" i="11"/>
  <c r="BU363" i="11"/>
  <c r="BU422" i="11"/>
  <c r="BU344" i="11"/>
  <c r="BU337" i="11"/>
  <c r="BU336" i="11"/>
  <c r="BU329" i="11"/>
  <c r="BU263" i="11"/>
  <c r="BU324" i="11"/>
  <c r="BU303" i="11"/>
  <c r="BU183" i="11"/>
  <c r="BU178" i="11"/>
  <c r="BU219" i="11"/>
  <c r="BU223" i="11"/>
  <c r="BU202" i="11"/>
  <c r="BU185" i="11"/>
  <c r="BU134" i="11"/>
  <c r="BU108" i="11"/>
  <c r="BU9" i="11"/>
  <c r="BU962" i="11"/>
  <c r="BU941" i="11"/>
  <c r="BU889" i="11"/>
  <c r="BU868" i="11"/>
  <c r="BU852" i="11"/>
  <c r="BU800" i="11"/>
  <c r="BU785" i="11"/>
  <c r="BU737" i="11"/>
  <c r="BU713" i="11"/>
  <c r="BU748" i="11"/>
  <c r="BU699" i="11"/>
  <c r="BU735" i="11"/>
  <c r="BU648" i="11"/>
  <c r="BU637" i="11"/>
  <c r="BU634" i="11"/>
  <c r="BU635" i="11"/>
  <c r="BU577" i="11"/>
  <c r="BU611" i="11"/>
  <c r="BU564" i="11"/>
  <c r="BU616" i="11"/>
  <c r="BU540" i="11"/>
  <c r="BU496" i="11"/>
  <c r="BU445" i="11"/>
  <c r="BU490" i="11"/>
  <c r="BU468" i="11"/>
  <c r="BU414" i="11"/>
  <c r="BU434" i="11"/>
  <c r="BU358" i="11"/>
  <c r="BU419" i="11"/>
  <c r="BU338" i="11"/>
  <c r="BU327" i="11"/>
  <c r="BU525" i="11"/>
  <c r="BU325" i="11"/>
  <c r="BU259" i="11"/>
  <c r="BU315" i="11"/>
  <c r="BU298" i="11"/>
  <c r="BU174" i="11"/>
  <c r="BU169" i="11"/>
  <c r="BU206" i="11"/>
  <c r="BU217" i="11"/>
  <c r="BU200" i="11"/>
  <c r="BU172" i="11"/>
  <c r="BU119" i="11"/>
  <c r="BU104" i="11"/>
  <c r="BU39" i="11"/>
  <c r="BU35" i="11"/>
  <c r="BU71" i="11"/>
  <c r="BU952" i="11"/>
  <c r="BU918" i="11"/>
  <c r="BU873" i="11"/>
  <c r="BU860" i="11"/>
  <c r="BU850" i="11"/>
  <c r="BU819" i="11"/>
  <c r="BU780" i="11"/>
  <c r="BU769" i="11"/>
  <c r="BU747" i="11"/>
  <c r="BU716" i="11"/>
  <c r="BU722" i="11"/>
  <c r="BU666" i="11"/>
  <c r="BU680" i="11"/>
  <c r="BU659" i="11"/>
  <c r="BU628" i="11"/>
  <c r="BU629" i="11"/>
  <c r="BU565" i="11"/>
  <c r="BU575" i="11"/>
  <c r="BU548" i="11"/>
  <c r="BU563" i="11"/>
  <c r="BU505" i="11"/>
  <c r="BU481" i="11"/>
  <c r="BU429" i="11"/>
  <c r="BU514" i="11"/>
  <c r="BU457" i="11"/>
  <c r="BU408" i="11"/>
  <c r="BU384" i="11"/>
  <c r="BU488" i="11"/>
  <c r="BU409" i="11"/>
  <c r="BU428" i="11"/>
  <c r="BU301" i="11"/>
  <c r="BU346" i="11"/>
  <c r="BU309" i="11"/>
  <c r="BU322" i="11"/>
  <c r="BU292" i="11"/>
  <c r="BU331" i="11"/>
  <c r="BU152" i="11"/>
  <c r="BU151" i="11"/>
  <c r="BU250" i="11"/>
  <c r="BU175" i="11"/>
  <c r="BU188" i="11"/>
  <c r="BU125" i="11"/>
  <c r="BU130" i="11"/>
  <c r="BU92" i="11"/>
  <c r="BP965" i="11"/>
  <c r="BP959" i="11"/>
  <c r="BP939" i="11"/>
  <c r="BP941" i="11"/>
  <c r="BP944" i="11"/>
  <c r="BP916" i="11"/>
  <c r="BP924" i="11"/>
  <c r="BP895" i="11"/>
  <c r="BP887" i="11"/>
  <c r="BP882" i="11"/>
  <c r="BP867" i="11"/>
  <c r="BP862" i="11"/>
  <c r="BP857" i="11"/>
  <c r="BP853" i="11"/>
  <c r="BP833" i="11"/>
  <c r="BP832" i="11"/>
  <c r="BP819" i="11"/>
  <c r="BP789" i="11"/>
  <c r="BP787" i="11"/>
  <c r="BP781" i="11"/>
  <c r="BP758" i="11"/>
  <c r="BP748" i="11"/>
  <c r="BP762" i="11"/>
  <c r="BP769" i="11"/>
  <c r="BP746" i="11"/>
  <c r="BP742" i="11"/>
  <c r="BP731" i="11"/>
  <c r="BP717" i="11"/>
  <c r="BP674" i="11"/>
  <c r="BP689" i="11"/>
  <c r="BP680" i="11"/>
  <c r="BP656" i="11"/>
  <c r="BP695" i="11"/>
  <c r="BP671" i="11"/>
  <c r="BP634" i="11"/>
  <c r="BP657" i="11"/>
  <c r="BP636" i="11"/>
  <c r="BP604" i="11"/>
  <c r="BP625" i="11"/>
  <c r="BP725" i="11"/>
  <c r="BP649" i="11"/>
  <c r="BP583" i="11"/>
  <c r="BP566" i="11"/>
  <c r="BP597" i="11"/>
  <c r="BP542" i="11"/>
  <c r="BP546" i="11"/>
  <c r="BP521" i="11"/>
  <c r="BP545" i="11"/>
  <c r="BP561" i="11"/>
  <c r="BP972" i="11"/>
  <c r="BP962" i="11"/>
  <c r="BP951" i="11"/>
  <c r="BP932" i="11"/>
  <c r="BP923" i="11"/>
  <c r="BP918" i="11"/>
  <c r="BP905" i="11"/>
  <c r="BP894" i="11"/>
  <c r="BP875" i="11"/>
  <c r="BP870" i="11"/>
  <c r="BP925" i="11"/>
  <c r="BP852" i="11"/>
  <c r="BP834" i="11"/>
  <c r="BP849" i="11"/>
  <c r="BP971" i="11"/>
  <c r="BP961" i="11"/>
  <c r="BP949" i="11"/>
  <c r="BP942" i="11"/>
  <c r="BP933" i="11"/>
  <c r="BP917" i="11"/>
  <c r="BP903" i="11"/>
  <c r="BP893" i="11"/>
  <c r="BP871" i="11"/>
  <c r="BP868" i="11"/>
  <c r="BP877" i="11"/>
  <c r="BP839" i="11"/>
  <c r="BP869" i="11"/>
  <c r="BP827" i="11"/>
  <c r="BP820" i="11"/>
  <c r="BP814" i="11"/>
  <c r="BP968" i="11"/>
  <c r="BP957" i="11"/>
  <c r="BP945" i="11"/>
  <c r="BP936" i="11"/>
  <c r="BP926" i="11"/>
  <c r="BP913" i="11"/>
  <c r="BP899" i="11"/>
  <c r="BP891" i="11"/>
  <c r="BP890" i="11"/>
  <c r="BP859" i="11"/>
  <c r="BP861" i="11"/>
  <c r="BP881" i="11"/>
  <c r="BP856" i="11"/>
  <c r="BP967" i="11"/>
  <c r="BP954" i="11"/>
  <c r="BP950" i="11"/>
  <c r="BP934" i="11"/>
  <c r="BP940" i="11"/>
  <c r="BP912" i="11"/>
  <c r="BP898" i="11"/>
  <c r="BP888" i="11"/>
  <c r="BP886" i="11"/>
  <c r="BP904" i="11"/>
  <c r="BP854" i="11"/>
  <c r="BP865" i="11"/>
  <c r="BP855" i="11"/>
  <c r="BP831" i="11"/>
  <c r="BP815" i="11"/>
  <c r="BP795" i="11"/>
  <c r="BP960" i="11"/>
  <c r="BP953" i="11"/>
  <c r="BP915" i="11"/>
  <c r="BP892" i="11"/>
  <c r="BP860" i="11"/>
  <c r="BP835" i="11"/>
  <c r="BP822" i="11"/>
  <c r="BP818" i="11"/>
  <c r="BP779" i="11"/>
  <c r="BP805" i="11"/>
  <c r="BP776" i="11"/>
  <c r="BP958" i="11"/>
  <c r="BP947" i="11"/>
  <c r="BP914" i="11"/>
  <c r="BP908" i="11"/>
  <c r="BP889" i="11"/>
  <c r="BP830" i="11"/>
  <c r="BP817" i="11"/>
  <c r="BP810" i="11"/>
  <c r="BP797" i="11"/>
  <c r="BP799" i="11"/>
  <c r="BP773" i="11"/>
  <c r="BP836" i="11"/>
  <c r="BP764" i="11"/>
  <c r="BP751" i="11"/>
  <c r="BP728" i="11"/>
  <c r="BP809" i="11"/>
  <c r="BP709" i="11"/>
  <c r="BP686" i="11"/>
  <c r="BP694" i="11"/>
  <c r="BP684" i="11"/>
  <c r="BP652" i="11"/>
  <c r="BP676" i="11"/>
  <c r="BP687" i="11"/>
  <c r="BP666" i="11"/>
  <c r="BP681" i="11"/>
  <c r="BP658" i="11"/>
  <c r="BP627" i="11"/>
  <c r="BP624" i="11"/>
  <c r="BP579" i="11"/>
  <c r="BP594" i="11"/>
  <c r="BP582" i="11"/>
  <c r="BP576" i="11"/>
  <c r="BP563" i="11"/>
  <c r="BP525" i="11"/>
  <c r="BP544" i="11"/>
  <c r="BP548" i="11"/>
  <c r="BP523" i="11"/>
  <c r="BP488" i="11"/>
  <c r="BP516" i="11"/>
  <c r="BP486" i="11"/>
  <c r="BP444" i="11"/>
  <c r="BP412" i="11"/>
  <c r="BP465" i="11"/>
  <c r="BP447" i="11"/>
  <c r="BP415" i="11"/>
  <c r="BP481" i="11"/>
  <c r="BP438" i="11"/>
  <c r="BP458" i="11"/>
  <c r="BP348" i="11"/>
  <c r="BP375" i="11"/>
  <c r="BP362" i="11"/>
  <c r="BP370" i="11"/>
  <c r="BP398" i="11"/>
  <c r="BP381" i="11"/>
  <c r="BP323" i="11"/>
  <c r="BP300" i="11"/>
  <c r="BP468" i="11"/>
  <c r="BP956" i="11"/>
  <c r="BP930" i="11"/>
  <c r="BP911" i="11"/>
  <c r="BP907" i="11"/>
  <c r="BP873" i="11"/>
  <c r="BP851" i="11"/>
  <c r="BP840" i="11"/>
  <c r="BP813" i="11"/>
  <c r="BP783" i="11"/>
  <c r="BP808" i="11"/>
  <c r="BP771" i="11"/>
  <c r="BP790" i="11"/>
  <c r="BP756" i="11"/>
  <c r="BP736" i="11"/>
  <c r="BP753" i="11"/>
  <c r="BP798" i="11"/>
  <c r="BP774" i="11"/>
  <c r="BP682" i="11"/>
  <c r="BP761" i="11"/>
  <c r="BP737" i="11"/>
  <c r="BP672" i="11"/>
  <c r="BP655" i="11"/>
  <c r="BP685" i="11"/>
  <c r="BP665" i="11"/>
  <c r="BP673" i="11"/>
  <c r="BP653" i="11"/>
  <c r="BP621" i="11"/>
  <c r="BP615" i="11"/>
  <c r="BP575" i="11"/>
  <c r="BP590" i="11"/>
  <c r="BP618" i="11"/>
  <c r="BP572" i="11"/>
  <c r="BP555" i="11"/>
  <c r="BP607" i="11"/>
  <c r="BP540" i="11"/>
  <c r="BP557" i="11"/>
  <c r="BP605" i="11"/>
  <c r="BP484" i="11"/>
  <c r="BP507" i="11"/>
  <c r="BP482" i="11"/>
  <c r="BP440" i="11"/>
  <c r="BP408" i="11"/>
  <c r="BP456" i="11"/>
  <c r="BP443" i="11"/>
  <c r="BP411" i="11"/>
  <c r="BP526" i="11"/>
  <c r="BP434" i="11"/>
  <c r="BP453" i="11"/>
  <c r="BP519" i="11"/>
  <c r="BP371" i="11"/>
  <c r="BP357" i="11"/>
  <c r="BP356" i="11"/>
  <c r="BP394" i="11"/>
  <c r="BP369" i="11"/>
  <c r="BP314" i="11"/>
  <c r="BP295" i="11"/>
  <c r="BP467" i="11"/>
  <c r="BP952" i="11"/>
  <c r="BP927" i="11"/>
  <c r="BP909" i="11"/>
  <c r="BP883" i="11"/>
  <c r="BP858" i="11"/>
  <c r="BP838" i="11"/>
  <c r="BP823" i="11"/>
  <c r="BP828" i="11"/>
  <c r="BP826" i="11"/>
  <c r="BP791" i="11"/>
  <c r="BP760" i="11"/>
  <c r="BP743" i="11"/>
  <c r="BP752" i="11"/>
  <c r="BP729" i="11"/>
  <c r="BP741" i="11"/>
  <c r="BP755" i="11"/>
  <c r="BP730" i="11"/>
  <c r="BP678" i="11"/>
  <c r="BP721" i="11"/>
  <c r="BP704" i="11"/>
  <c r="BP668" i="11"/>
  <c r="BP651" i="11"/>
  <c r="BP670" i="11"/>
  <c r="BP662" i="11"/>
  <c r="BP637" i="11"/>
  <c r="BP596" i="11"/>
  <c r="BP616" i="11"/>
  <c r="BP610" i="11"/>
  <c r="BP643" i="11"/>
  <c r="BP578" i="11"/>
  <c r="BP608" i="11"/>
  <c r="BP551" i="11"/>
  <c r="BP569" i="11"/>
  <c r="BP581" i="11"/>
  <c r="BP536" i="11"/>
  <c r="BP552" i="11"/>
  <c r="BP565" i="11"/>
  <c r="BP480" i="11"/>
  <c r="BP503" i="11"/>
  <c r="BP517" i="11"/>
  <c r="BP436" i="11"/>
  <c r="BP404" i="11"/>
  <c r="BP506" i="11"/>
  <c r="BP439" i="11"/>
  <c r="BP407" i="11"/>
  <c r="BP477" i="11"/>
  <c r="BP430" i="11"/>
  <c r="BP474" i="11"/>
  <c r="BP518" i="11"/>
  <c r="BP445" i="11"/>
  <c r="BP351" i="11"/>
  <c r="BP346" i="11"/>
  <c r="BP390" i="11"/>
  <c r="BP360" i="11"/>
  <c r="BP355" i="11"/>
  <c r="BP291" i="11"/>
  <c r="BP969" i="11"/>
  <c r="BP938" i="11"/>
  <c r="BP929" i="11"/>
  <c r="BP900" i="11"/>
  <c r="BP906" i="11"/>
  <c r="BP866" i="11"/>
  <c r="BP846" i="11"/>
  <c r="BP824" i="11"/>
  <c r="BP804" i="11"/>
  <c r="BP792" i="11"/>
  <c r="BP803" i="11"/>
  <c r="BP793" i="11"/>
  <c r="BP800" i="11"/>
  <c r="BP734" i="11"/>
  <c r="BP720" i="11"/>
  <c r="BP766" i="11"/>
  <c r="BP735" i="11"/>
  <c r="BP699" i="11"/>
  <c r="BP708" i="11"/>
  <c r="BP701" i="11"/>
  <c r="BP696" i="11"/>
  <c r="BP660" i="11"/>
  <c r="BP642" i="11"/>
  <c r="BP640" i="11"/>
  <c r="BP669" i="11"/>
  <c r="BP628" i="11"/>
  <c r="BP635" i="11"/>
  <c r="BP620" i="11"/>
  <c r="BP591" i="11"/>
  <c r="BP598" i="11"/>
  <c r="BP570" i="11"/>
  <c r="BP585" i="11"/>
  <c r="BP534" i="11"/>
  <c r="BP541" i="11"/>
  <c r="BP564" i="11"/>
  <c r="BP647" i="11"/>
  <c r="BP539" i="11"/>
  <c r="BP556" i="11"/>
  <c r="BP512" i="11"/>
  <c r="BP495" i="11"/>
  <c r="BP461" i="11"/>
  <c r="BP428" i="11"/>
  <c r="BP493" i="11"/>
  <c r="BP498" i="11"/>
  <c r="BP431" i="11"/>
  <c r="BP520" i="11"/>
  <c r="BP454" i="11"/>
  <c r="BP422" i="11"/>
  <c r="BP367" i="11"/>
  <c r="BP449" i="11"/>
  <c r="BP399" i="11"/>
  <c r="BP433" i="11"/>
  <c r="BP429" i="11"/>
  <c r="BP502" i="11"/>
  <c r="BP335" i="11"/>
  <c r="BP336" i="11"/>
  <c r="BP270" i="11"/>
  <c r="BP970" i="11"/>
  <c r="BP920" i="11"/>
  <c r="BP848" i="11"/>
  <c r="BP806" i="11"/>
  <c r="BP780" i="11"/>
  <c r="BP767" i="11"/>
  <c r="BP733" i="11"/>
  <c r="BP713" i="11"/>
  <c r="BP698" i="11"/>
  <c r="BP675" i="11"/>
  <c r="BP659" i="11"/>
  <c r="BP644" i="11"/>
  <c r="BP629" i="11"/>
  <c r="BP603" i="11"/>
  <c r="BP623" i="11"/>
  <c r="BP573" i="11"/>
  <c r="BP549" i="11"/>
  <c r="BP527" i="11"/>
  <c r="BP483" i="11"/>
  <c r="BP448" i="11"/>
  <c r="BP469" i="11"/>
  <c r="BP419" i="11"/>
  <c r="BP442" i="11"/>
  <c r="BP353" i="11"/>
  <c r="BP387" i="11"/>
  <c r="BP406" i="11"/>
  <c r="BP327" i="11"/>
  <c r="BP471" i="11"/>
  <c r="BP317" i="11"/>
  <c r="BP368" i="11"/>
  <c r="BP328" i="11"/>
  <c r="BP272" i="11"/>
  <c r="BP294" i="11"/>
  <c r="BP316" i="11"/>
  <c r="BP280" i="11"/>
  <c r="BP206" i="11"/>
  <c r="BP275" i="11"/>
  <c r="BP255" i="11"/>
  <c r="BP220" i="11"/>
  <c r="BP258" i="11"/>
  <c r="BP172" i="11"/>
  <c r="BP234" i="11"/>
  <c r="BP167" i="11"/>
  <c r="BP226" i="11"/>
  <c r="BP203" i="11"/>
  <c r="BP151" i="11"/>
  <c r="BP157" i="11"/>
  <c r="BP241" i="11"/>
  <c r="BP81" i="11"/>
  <c r="BP123" i="11"/>
  <c r="BP108" i="11"/>
  <c r="BP64" i="11"/>
  <c r="BP155" i="11"/>
  <c r="BP87" i="11"/>
  <c r="BP86" i="11"/>
  <c r="BP9" i="11"/>
  <c r="BP14" i="11"/>
  <c r="BP41" i="11"/>
  <c r="BP139" i="11"/>
  <c r="BP79" i="11"/>
  <c r="BP13" i="11"/>
  <c r="BP61" i="11"/>
  <c r="BP11" i="11"/>
  <c r="BP966" i="11"/>
  <c r="BP902" i="11"/>
  <c r="BP844" i="11"/>
  <c r="BP801" i="11"/>
  <c r="BP749" i="11"/>
  <c r="BP738" i="11"/>
  <c r="BP785" i="11"/>
  <c r="BP722" i="11"/>
  <c r="BP705" i="11"/>
  <c r="BP664" i="11"/>
  <c r="BP677" i="11"/>
  <c r="BP632" i="11"/>
  <c r="BP641" i="11"/>
  <c r="BP612" i="11"/>
  <c r="BP599" i="11"/>
  <c r="BP550" i="11"/>
  <c r="BP532" i="11"/>
  <c r="BP559" i="11"/>
  <c r="BP499" i="11"/>
  <c r="BP432" i="11"/>
  <c r="BP505" i="11"/>
  <c r="BP403" i="11"/>
  <c r="BP426" i="11"/>
  <c r="BP479" i="11"/>
  <c r="BP441" i="11"/>
  <c r="BP386" i="11"/>
  <c r="BP349" i="11"/>
  <c r="BP464" i="11"/>
  <c r="BP308" i="11"/>
  <c r="BP361" i="11"/>
  <c r="BP324" i="11"/>
  <c r="BP380" i="11"/>
  <c r="BP292" i="11"/>
  <c r="BP312" i="11"/>
  <c r="BP277" i="11"/>
  <c r="BP202" i="11"/>
  <c r="BP273" i="11"/>
  <c r="BP307" i="11"/>
  <c r="BP212" i="11"/>
  <c r="BP252" i="11"/>
  <c r="BP158" i="11"/>
  <c r="BP232" i="11"/>
  <c r="BP162" i="11"/>
  <c r="BP215" i="11"/>
  <c r="BP196" i="11"/>
  <c r="BP129" i="11"/>
  <c r="BP156" i="11"/>
  <c r="BP188" i="11"/>
  <c r="BP77" i="11"/>
  <c r="BP213" i="11"/>
  <c r="BP104" i="11"/>
  <c r="BP60" i="11"/>
  <c r="BP138" i="11"/>
  <c r="BP74" i="11"/>
  <c r="BP53" i="11"/>
  <c r="BP235" i="11"/>
  <c r="BP8" i="11"/>
  <c r="BP37" i="11"/>
  <c r="BP94" i="11"/>
  <c r="BP71" i="11"/>
  <c r="BP152" i="11"/>
  <c r="BP51" i="11"/>
  <c r="BP948" i="11"/>
  <c r="BP896" i="11"/>
  <c r="BP841" i="11"/>
  <c r="BP794" i="11"/>
  <c r="BP765" i="11"/>
  <c r="BP772" i="11"/>
  <c r="BP732" i="11"/>
  <c r="BP723" i="11"/>
  <c r="BP719" i="11"/>
  <c r="BP712" i="11"/>
  <c r="BP626" i="11"/>
  <c r="BP648" i="11"/>
  <c r="BP606" i="11"/>
  <c r="BP645" i="11"/>
  <c r="BP595" i="11"/>
  <c r="BP533" i="11"/>
  <c r="BP568" i="11"/>
  <c r="BP510" i="11"/>
  <c r="BP511" i="11"/>
  <c r="BP420" i="11"/>
  <c r="BP455" i="11"/>
  <c r="BP494" i="11"/>
  <c r="BP522" i="11"/>
  <c r="BP409" i="11"/>
  <c r="BP378" i="11"/>
  <c r="BP425" i="11"/>
  <c r="BP313" i="11"/>
  <c r="BP354" i="11"/>
  <c r="BP496" i="11"/>
  <c r="BP401" i="11"/>
  <c r="BP311" i="11"/>
  <c r="BP340" i="11"/>
  <c r="BP288" i="11"/>
  <c r="BP296" i="11"/>
  <c r="BP257" i="11"/>
  <c r="BP301" i="11"/>
  <c r="BP299" i="11"/>
  <c r="BP246" i="11"/>
  <c r="BP244" i="11"/>
  <c r="BP227" i="11"/>
  <c r="BP140" i="11"/>
  <c r="BP223" i="11"/>
  <c r="BP254" i="11"/>
  <c r="BP197" i="11"/>
  <c r="BP187" i="11"/>
  <c r="BP219" i="11"/>
  <c r="BP119" i="11"/>
  <c r="BP127" i="11"/>
  <c r="BP69" i="11"/>
  <c r="BP159" i="11"/>
  <c r="BP96" i="11"/>
  <c r="BP175" i="11"/>
  <c r="BP128" i="11"/>
  <c r="BP20" i="11"/>
  <c r="BP48" i="11"/>
  <c r="BP114" i="11"/>
  <c r="BP95" i="11"/>
  <c r="BP29" i="11"/>
  <c r="BP55" i="11"/>
  <c r="BP46" i="11"/>
  <c r="BP126" i="11"/>
  <c r="BP39" i="11"/>
  <c r="BP943" i="11"/>
  <c r="BP922" i="11"/>
  <c r="BP845" i="11"/>
  <c r="BP782" i="11"/>
  <c r="BP757" i="11"/>
  <c r="BP759" i="11"/>
  <c r="BP727" i="11"/>
  <c r="BP690" i="11"/>
  <c r="BP688" i="11"/>
  <c r="BP683" i="11"/>
  <c r="BP691" i="11"/>
  <c r="BP639" i="11"/>
  <c r="BP602" i="11"/>
  <c r="BP609" i="11"/>
  <c r="BP593" i="11"/>
  <c r="BP529" i="11"/>
  <c r="BP553" i="11"/>
  <c r="BP513" i="11"/>
  <c r="BP490" i="11"/>
  <c r="BP416" i="11"/>
  <c r="BP451" i="11"/>
  <c r="BP489" i="11"/>
  <c r="BP500" i="11"/>
  <c r="BP379" i="11"/>
  <c r="BP374" i="11"/>
  <c r="BP402" i="11"/>
  <c r="BP309" i="11"/>
  <c r="BP344" i="11"/>
  <c r="BP470" i="11"/>
  <c r="BP385" i="11"/>
  <c r="BP302" i="11"/>
  <c r="BP319" i="11"/>
  <c r="BP286" i="11"/>
  <c r="BP282" i="11"/>
  <c r="BP253" i="11"/>
  <c r="BP268" i="11"/>
  <c r="BP297" i="11"/>
  <c r="BP242" i="11"/>
  <c r="BP191" i="11"/>
  <c r="BP199" i="11"/>
  <c r="BP136" i="11"/>
  <c r="BP217" i="11"/>
  <c r="BP251" i="11"/>
  <c r="BP193" i="11"/>
  <c r="BP178" i="11"/>
  <c r="BP214" i="11"/>
  <c r="BP112" i="11"/>
  <c r="BP121" i="11"/>
  <c r="BP63" i="11"/>
  <c r="BP150" i="11"/>
  <c r="BP92" i="11"/>
  <c r="BP146" i="11"/>
  <c r="BP122" i="11"/>
  <c r="BP10" i="11"/>
  <c r="BP40" i="11"/>
  <c r="BP67" i="11"/>
  <c r="BP83" i="11"/>
  <c r="BP24" i="11"/>
  <c r="BP25" i="11"/>
  <c r="BP42" i="11"/>
  <c r="BP78" i="11"/>
  <c r="BP35" i="11"/>
  <c r="BP935" i="11"/>
  <c r="BP878" i="11"/>
  <c r="BP816" i="11"/>
  <c r="BP778" i="11"/>
  <c r="BP812" i="11"/>
  <c r="BP724" i="11"/>
  <c r="BP739" i="11"/>
  <c r="BP710" i="11"/>
  <c r="BP700" i="11"/>
  <c r="BP646" i="11"/>
  <c r="BP661" i="11"/>
  <c r="BP592" i="11"/>
  <c r="BP589" i="11"/>
  <c r="BP574" i="11"/>
  <c r="BP538" i="11"/>
  <c r="BP567" i="11"/>
  <c r="BP543" i="11"/>
  <c r="BP476" i="11"/>
  <c r="BP478" i="11"/>
  <c r="BP524" i="11"/>
  <c r="BP435" i="11"/>
  <c r="BP459" i="11"/>
  <c r="BP400" i="11"/>
  <c r="BP417" i="11"/>
  <c r="BP342" i="11"/>
  <c r="BP341" i="11"/>
  <c r="BP287" i="11"/>
  <c r="BP334" i="11"/>
  <c r="BP466" i="11"/>
  <c r="BP384" i="11"/>
  <c r="BP298" i="11"/>
  <c r="BP306" i="11"/>
  <c r="BP267" i="11"/>
  <c r="BP274" i="11"/>
  <c r="BP249" i="11"/>
  <c r="BP264" i="11"/>
  <c r="BP281" i="11"/>
  <c r="BP237" i="11"/>
  <c r="BP177" i="11"/>
  <c r="BP190" i="11"/>
  <c r="BP265" i="11"/>
  <c r="BP207" i="11"/>
  <c r="BP248" i="11"/>
  <c r="BP243" i="11"/>
  <c r="BP169" i="11"/>
  <c r="BP201" i="11"/>
  <c r="BP106" i="11"/>
  <c r="BP109" i="11"/>
  <c r="BP59" i="11"/>
  <c r="BP137" i="11"/>
  <c r="BP88" i="11"/>
  <c r="BP113" i="11"/>
  <c r="BP117" i="11"/>
  <c r="BP166" i="11"/>
  <c r="BP36" i="11"/>
  <c r="BP54" i="11"/>
  <c r="BP57" i="11"/>
  <c r="BP15" i="11"/>
  <c r="BP141" i="11"/>
  <c r="BP38" i="11"/>
  <c r="BP12" i="11"/>
  <c r="BP31" i="11"/>
  <c r="BP931" i="11"/>
  <c r="BP874" i="11"/>
  <c r="BP807" i="11"/>
  <c r="BP786" i="11"/>
  <c r="BP775" i="11"/>
  <c r="BP716" i="11"/>
  <c r="BP750" i="11"/>
  <c r="BP706" i="11"/>
  <c r="BP692" i="11"/>
  <c r="BP638" i="11"/>
  <c r="BP654" i="11"/>
  <c r="BP633" i="11"/>
  <c r="BP586" i="11"/>
  <c r="BP562" i="11"/>
  <c r="BP530" i="11"/>
  <c r="BP560" i="11"/>
  <c r="BP535" i="11"/>
  <c r="BP508" i="11"/>
  <c r="BP457" i="11"/>
  <c r="BP475" i="11"/>
  <c r="BP427" i="11"/>
  <c r="BP450" i="11"/>
  <c r="BP363" i="11"/>
  <c r="BP395" i="11"/>
  <c r="BP414" i="11"/>
  <c r="BP343" i="11"/>
  <c r="BP501" i="11"/>
  <c r="BP330" i="11"/>
  <c r="BP462" i="11"/>
  <c r="BP365" i="11"/>
  <c r="BP293" i="11"/>
  <c r="BP329" i="11"/>
  <c r="BP262" i="11"/>
  <c r="BP269" i="11"/>
  <c r="BP240" i="11"/>
  <c r="BP260" i="11"/>
  <c r="BP263" i="11"/>
  <c r="BP228" i="11"/>
  <c r="BP168" i="11"/>
  <c r="BP185" i="11"/>
  <c r="BP238" i="11"/>
  <c r="BP194" i="11"/>
  <c r="BP205" i="11"/>
  <c r="BP233" i="11"/>
  <c r="BP164" i="11"/>
  <c r="BP182" i="11"/>
  <c r="BP102" i="11"/>
  <c r="BP93" i="11"/>
  <c r="BP222" i="11"/>
  <c r="BP120" i="11"/>
  <c r="BP84" i="11"/>
  <c r="BP183" i="11"/>
  <c r="BP107" i="11"/>
  <c r="BP132" i="11"/>
  <c r="BP32" i="11"/>
  <c r="BP23" i="11"/>
  <c r="BP49" i="11"/>
  <c r="BP153" i="11"/>
  <c r="BP111" i="11"/>
  <c r="BP30" i="11"/>
  <c r="BP75" i="11"/>
  <c r="BP27" i="11"/>
  <c r="BP921" i="11"/>
  <c r="BP876" i="11"/>
  <c r="BP802" i="11"/>
  <c r="BP763" i="11"/>
  <c r="BP770" i="11"/>
  <c r="BP777" i="11"/>
  <c r="BP726" i="11"/>
  <c r="BP702" i="11"/>
  <c r="BP693" i="11"/>
  <c r="BP667" i="11"/>
  <c r="BP650" i="11"/>
  <c r="BP631" i="11"/>
  <c r="BP584" i="11"/>
  <c r="BP558" i="11"/>
  <c r="BP577" i="11"/>
  <c r="BP554" i="11"/>
  <c r="BP531" i="11"/>
  <c r="BP487" i="11"/>
  <c r="BP452" i="11"/>
  <c r="BP473" i="11"/>
  <c r="BP423" i="11"/>
  <c r="BP446" i="11"/>
  <c r="BP358" i="11"/>
  <c r="BP391" i="11"/>
  <c r="BP410" i="11"/>
  <c r="BP337" i="11"/>
  <c r="BP472" i="11"/>
  <c r="BP321" i="11"/>
  <c r="BP338" i="11"/>
  <c r="BP347" i="11"/>
  <c r="BP289" i="11"/>
  <c r="BP318" i="11"/>
  <c r="BP331" i="11"/>
  <c r="BP284" i="11"/>
  <c r="BP210" i="11"/>
  <c r="BP283" i="11"/>
  <c r="BP259" i="11"/>
  <c r="BP224" i="11"/>
  <c r="BP163" i="11"/>
  <c r="BP181" i="11"/>
  <c r="BP236" i="11"/>
  <c r="BP176" i="11"/>
  <c r="BP239" i="11"/>
  <c r="BP230" i="11"/>
  <c r="BP160" i="11"/>
  <c r="BP173" i="11"/>
  <c r="BP245" i="11"/>
  <c r="BP89" i="11"/>
  <c r="BP133" i="11"/>
  <c r="BP118" i="11"/>
  <c r="BP68" i="11"/>
  <c r="BP174" i="11"/>
  <c r="BP99" i="11"/>
  <c r="BP98" i="11"/>
  <c r="BP19" i="11"/>
  <c r="BP18" i="11"/>
  <c r="BP45" i="11"/>
  <c r="BP147" i="11"/>
  <c r="BP103" i="11"/>
  <c r="BP26" i="11"/>
  <c r="BP66" i="11"/>
  <c r="BP21" i="11"/>
  <c r="BP768" i="11"/>
  <c r="BP796" i="11"/>
  <c r="BP587" i="11"/>
  <c r="BP504" i="11"/>
  <c r="BP350" i="11"/>
  <c r="BP279" i="11"/>
  <c r="BP256" i="11"/>
  <c r="BP65" i="11"/>
  <c r="BP47" i="11"/>
  <c r="BP747" i="11"/>
  <c r="BP614" i="11"/>
  <c r="BP418" i="11"/>
  <c r="BP315" i="11"/>
  <c r="BP250" i="11"/>
  <c r="BP125" i="11"/>
  <c r="BP52" i="11"/>
  <c r="BP740" i="11"/>
  <c r="BP537" i="11"/>
  <c r="BP413" i="11"/>
  <c r="BP364" i="11"/>
  <c r="BP229" i="11"/>
  <c r="BP130" i="11"/>
  <c r="BP148" i="11"/>
  <c r="BP963" i="11"/>
  <c r="BP697" i="11"/>
  <c r="BP619" i="11"/>
  <c r="BP382" i="11"/>
  <c r="BP290" i="11"/>
  <c r="BP145" i="11"/>
  <c r="BP73" i="11"/>
  <c r="BP165" i="11"/>
  <c r="BP850" i="11"/>
  <c r="BP630" i="11"/>
  <c r="BP515" i="11"/>
  <c r="BP326" i="11"/>
  <c r="BP261" i="11"/>
  <c r="BP144" i="11"/>
  <c r="BP100" i="11"/>
  <c r="BP82" i="11"/>
  <c r="BP784" i="11"/>
  <c r="BP679" i="11"/>
  <c r="BP424" i="11"/>
  <c r="BP463" i="11"/>
  <c r="BP322" i="11"/>
  <c r="BP200" i="11"/>
  <c r="BP180" i="11"/>
  <c r="BP58" i="11"/>
  <c r="BP897" i="11"/>
  <c r="BP325" i="11"/>
  <c r="BP714" i="11"/>
  <c r="BP225" i="11"/>
  <c r="BP611" i="11"/>
  <c r="BP192" i="11"/>
  <c r="BP514" i="11"/>
  <c r="BP211" i="11"/>
  <c r="BP460" i="11"/>
  <c r="BP135" i="11"/>
  <c r="BP485" i="11"/>
  <c r="BP33" i="11"/>
  <c r="BP304" i="11"/>
  <c r="BP134" i="11"/>
  <c r="BP303" i="11"/>
  <c r="BO162" i="11"/>
  <c r="BO12" i="11"/>
  <c r="BO78" i="11"/>
  <c r="BO971" i="11"/>
  <c r="BO959" i="11"/>
  <c r="BO963" i="11"/>
  <c r="BO940" i="11"/>
  <c r="BO932" i="11"/>
  <c r="BO931" i="11"/>
  <c r="BO909" i="11"/>
  <c r="BO900" i="11"/>
  <c r="BO892" i="11"/>
  <c r="BO888" i="11"/>
  <c r="BO875" i="11"/>
  <c r="BO859" i="11"/>
  <c r="BO861" i="11"/>
  <c r="BO882" i="11"/>
  <c r="BO846" i="11"/>
  <c r="BO827" i="11"/>
  <c r="BO812" i="11"/>
  <c r="BO817" i="11"/>
  <c r="BO780" i="11"/>
  <c r="BO802" i="11"/>
  <c r="BO807" i="11"/>
  <c r="BO750" i="11"/>
  <c r="BO758" i="11"/>
  <c r="BO743" i="11"/>
  <c r="BO752" i="11"/>
  <c r="BO736" i="11"/>
  <c r="BO723" i="11"/>
  <c r="BO755" i="11"/>
  <c r="BO699" i="11"/>
  <c r="BO726" i="11"/>
  <c r="BO721" i="11"/>
  <c r="BO688" i="11"/>
  <c r="BO665" i="11"/>
  <c r="BO643" i="11"/>
  <c r="BO651" i="11"/>
  <c r="BO671" i="11"/>
  <c r="BO659" i="11"/>
  <c r="BO623" i="11"/>
  <c r="BO629" i="11"/>
  <c r="BO607" i="11"/>
  <c r="BO611" i="11"/>
  <c r="BO589" i="11"/>
  <c r="BO584" i="11"/>
  <c r="BO596" i="11"/>
  <c r="BO605" i="11"/>
  <c r="BO608" i="11"/>
  <c r="BO542" i="11"/>
  <c r="BO567" i="11"/>
  <c r="BO548" i="11"/>
  <c r="BO519" i="11"/>
  <c r="BO518" i="11"/>
  <c r="BO500" i="11"/>
  <c r="BO539" i="11"/>
  <c r="BO502" i="11"/>
  <c r="BO457" i="11"/>
  <c r="BO424" i="11"/>
  <c r="BO456" i="11"/>
  <c r="BO474" i="11"/>
  <c r="BO487" i="11"/>
  <c r="BO401" i="11"/>
  <c r="BO407" i="11"/>
  <c r="BO449" i="11"/>
  <c r="BO446" i="11"/>
  <c r="BO362" i="11"/>
  <c r="BO442" i="11"/>
  <c r="BO429" i="11"/>
  <c r="BO390" i="11"/>
  <c r="BO364" i="11"/>
  <c r="BO346" i="11"/>
  <c r="BO349" i="11"/>
  <c r="BO341" i="11"/>
  <c r="BO408" i="11"/>
  <c r="BO426" i="11"/>
  <c r="BO324" i="11"/>
  <c r="BO330" i="11"/>
  <c r="BO267" i="11"/>
  <c r="BO298" i="11"/>
  <c r="BO219" i="11"/>
  <c r="BO289" i="11"/>
  <c r="BO314" i="11"/>
  <c r="BO259" i="11"/>
  <c r="BO210" i="11"/>
  <c r="BO141" i="11"/>
  <c r="BO163" i="11"/>
  <c r="BO199" i="11"/>
  <c r="BO238" i="11"/>
  <c r="BO284" i="11"/>
  <c r="BO213" i="11"/>
  <c r="BO134" i="11"/>
  <c r="BO224" i="11"/>
  <c r="BO144" i="11"/>
  <c r="BO200" i="11"/>
  <c r="BO89" i="11"/>
  <c r="BO120" i="11"/>
  <c r="BO84" i="11"/>
  <c r="BO117" i="11"/>
  <c r="BO79" i="11"/>
  <c r="BO102" i="11"/>
  <c r="BO966" i="11"/>
  <c r="BO948" i="11"/>
  <c r="BO941" i="11"/>
  <c r="BO933" i="11"/>
  <c r="BO926" i="11"/>
  <c r="BO920" i="11"/>
  <c r="BO896" i="11"/>
  <c r="BO877" i="11"/>
  <c r="BO887" i="11"/>
  <c r="BO886" i="11"/>
  <c r="BO854" i="11"/>
  <c r="BO830" i="11"/>
  <c r="BO845" i="11"/>
  <c r="BO828" i="11"/>
  <c r="BO816" i="11"/>
  <c r="BO790" i="11"/>
  <c r="BO784" i="11"/>
  <c r="BO794" i="11"/>
  <c r="BO763" i="11"/>
  <c r="BO757" i="11"/>
  <c r="BO764" i="11"/>
  <c r="BO769" i="11"/>
  <c r="BO772" i="11"/>
  <c r="BO781" i="11"/>
  <c r="BO695" i="11"/>
  <c r="BO706" i="11"/>
  <c r="BO701" i="11"/>
  <c r="BO692" i="11"/>
  <c r="BO656" i="11"/>
  <c r="BO683" i="11"/>
  <c r="BO689" i="11"/>
  <c r="BO658" i="11"/>
  <c r="BO609" i="11"/>
  <c r="BO685" i="11"/>
  <c r="BO630" i="11"/>
  <c r="BO614" i="11"/>
  <c r="BO591" i="11"/>
  <c r="BO604" i="11"/>
  <c r="BO581" i="11"/>
  <c r="BO597" i="11"/>
  <c r="BO563" i="11"/>
  <c r="BO558" i="11"/>
  <c r="BO535" i="11"/>
  <c r="BO522" i="11"/>
  <c r="BO504" i="11"/>
  <c r="BO538" i="11"/>
  <c r="BO470" i="11"/>
  <c r="BO444" i="11"/>
  <c r="BO475" i="11"/>
  <c r="BO494" i="11"/>
  <c r="BO513" i="11"/>
  <c r="BO416" i="11"/>
  <c r="BO404" i="11"/>
  <c r="BO409" i="11"/>
  <c r="BO403" i="11"/>
  <c r="BO460" i="11"/>
  <c r="BO447" i="11"/>
  <c r="BO398" i="11"/>
  <c r="BO422" i="11"/>
  <c r="BO331" i="11"/>
  <c r="BO313" i="11"/>
  <c r="BO360" i="11"/>
  <c r="BO303" i="11"/>
  <c r="BO369" i="11"/>
  <c r="BO317" i="11"/>
  <c r="BO272" i="11"/>
  <c r="BO282" i="11"/>
  <c r="BO211" i="11"/>
  <c r="BO301" i="11"/>
  <c r="BO325" i="11"/>
  <c r="BO261" i="11"/>
  <c r="BO150" i="11"/>
  <c r="BO168" i="11"/>
  <c r="BO190" i="11"/>
  <c r="BO232" i="11"/>
  <c r="BO205" i="11"/>
  <c r="BO156" i="11"/>
  <c r="BO243" i="11"/>
  <c r="BO178" i="11"/>
  <c r="BO114" i="11"/>
  <c r="BO81" i="11"/>
  <c r="BO108" i="11"/>
  <c r="BO160" i="11"/>
  <c r="BO99" i="11"/>
  <c r="BO61" i="11"/>
  <c r="BO46" i="11"/>
  <c r="BO58" i="11"/>
  <c r="BO59" i="11"/>
  <c r="BO157" i="11"/>
  <c r="BO962" i="11"/>
  <c r="BO957" i="11"/>
  <c r="BO938" i="11"/>
  <c r="BO922" i="11"/>
  <c r="BO918" i="11"/>
  <c r="BO912" i="11"/>
  <c r="BO894" i="11"/>
  <c r="BO905" i="11"/>
  <c r="BO871" i="11"/>
  <c r="BO874" i="11"/>
  <c r="BO844" i="11"/>
  <c r="BO851" i="11"/>
  <c r="BO841" i="11"/>
  <c r="BO819" i="11"/>
  <c r="BO815" i="11"/>
  <c r="BO820" i="11"/>
  <c r="BO783" i="11"/>
  <c r="BO787" i="11"/>
  <c r="BO776" i="11"/>
  <c r="BO739" i="11"/>
  <c r="BO756" i="11"/>
  <c r="BO738" i="11"/>
  <c r="BO814" i="11"/>
  <c r="BO731" i="11"/>
  <c r="BO686" i="11"/>
  <c r="BO698" i="11"/>
  <c r="BO693" i="11"/>
  <c r="BO681" i="11"/>
  <c r="BO647" i="11"/>
  <c r="BO646" i="11"/>
  <c r="BO667" i="11"/>
  <c r="BO645" i="11"/>
  <c r="BO640" i="11"/>
  <c r="BO621" i="11"/>
  <c r="BO626" i="11"/>
  <c r="BO593" i="11"/>
  <c r="BO624" i="11"/>
  <c r="BO583" i="11"/>
  <c r="BO573" i="11"/>
  <c r="BO562" i="11"/>
  <c r="BO546" i="11"/>
  <c r="BO540" i="11"/>
  <c r="BO530" i="11"/>
  <c r="BO505" i="11"/>
  <c r="BO527" i="11"/>
  <c r="BO516" i="11"/>
  <c r="BO462" i="11"/>
  <c r="BO436" i="11"/>
  <c r="BO469" i="11"/>
  <c r="BO481" i="11"/>
  <c r="BO482" i="11"/>
  <c r="BO380" i="11"/>
  <c r="BO367" i="11"/>
  <c r="BO375" i="11"/>
  <c r="BO395" i="11"/>
  <c r="BO458" i="11"/>
  <c r="BO430" i="11"/>
  <c r="BO386" i="11"/>
  <c r="BO319" i="11"/>
  <c r="BO318" i="11"/>
  <c r="BO300" i="11"/>
  <c r="BO476" i="11"/>
  <c r="BO277" i="11"/>
  <c r="BO328" i="11"/>
  <c r="BO329" i="11"/>
  <c r="BO258" i="11"/>
  <c r="BO269" i="11"/>
  <c r="BO321" i="11"/>
  <c r="BO425" i="11"/>
  <c r="BO297" i="11"/>
  <c r="BO214" i="11"/>
  <c r="BO137" i="11"/>
  <c r="BO260" i="11"/>
  <c r="BO181" i="11"/>
  <c r="BO217" i="11"/>
  <c r="BO235" i="11"/>
  <c r="BO147" i="11"/>
  <c r="BO230" i="11"/>
  <c r="BO135" i="11"/>
  <c r="BO167" i="11"/>
  <c r="BO197" i="11"/>
  <c r="BO100" i="11"/>
  <c r="BO148" i="11"/>
  <c r="BO87" i="11"/>
  <c r="BO42" i="11"/>
  <c r="BO25" i="11"/>
  <c r="BO972" i="11"/>
  <c r="BO958" i="11"/>
  <c r="BO953" i="11"/>
  <c r="BO954" i="11"/>
  <c r="BO934" i="11"/>
  <c r="BO906" i="11"/>
  <c r="BO903" i="11"/>
  <c r="BO893" i="11"/>
  <c r="BO876" i="11"/>
  <c r="BO908" i="11"/>
  <c r="BO867" i="11"/>
  <c r="BO866" i="11"/>
  <c r="BO838" i="11"/>
  <c r="BO849" i="11"/>
  <c r="BO823" i="11"/>
  <c r="BO813" i="11"/>
  <c r="BO810" i="11"/>
  <c r="BO774" i="11"/>
  <c r="BO782" i="11"/>
  <c r="BO773" i="11"/>
  <c r="BO778" i="11"/>
  <c r="BO796" i="11"/>
  <c r="BO729" i="11"/>
  <c r="BO759" i="11"/>
  <c r="BO722" i="11"/>
  <c r="BO682" i="11"/>
  <c r="BO694" i="11"/>
  <c r="BO730" i="11"/>
  <c r="BO669" i="11"/>
  <c r="BO639" i="11"/>
  <c r="BO642" i="11"/>
  <c r="BO666" i="11"/>
  <c r="BO687" i="11"/>
  <c r="BO635" i="11"/>
  <c r="BO612" i="11"/>
  <c r="BO620" i="11"/>
  <c r="BO576" i="11"/>
  <c r="BO603" i="11"/>
  <c r="BO592" i="11"/>
  <c r="BO569" i="11"/>
  <c r="BO559" i="11"/>
  <c r="BO550" i="11"/>
  <c r="BO553" i="11"/>
  <c r="BO506" i="11"/>
  <c r="BO501" i="11"/>
  <c r="BO525" i="11"/>
  <c r="BO507" i="11"/>
  <c r="BO488" i="11"/>
  <c r="BO432" i="11"/>
  <c r="BO465" i="11"/>
  <c r="BO472" i="11"/>
  <c r="BO479" i="11"/>
  <c r="BO344" i="11"/>
  <c r="BO363" i="11"/>
  <c r="BO371" i="11"/>
  <c r="BO391" i="11"/>
  <c r="BO451" i="11"/>
  <c r="BO418" i="11"/>
  <c r="BO365" i="11"/>
  <c r="BO454" i="11"/>
  <c r="BO296" i="11"/>
  <c r="BO402" i="11"/>
  <c r="BO435" i="11"/>
  <c r="BO268" i="11"/>
  <c r="BO315" i="11"/>
  <c r="BO294" i="11"/>
  <c r="BO254" i="11"/>
  <c r="BO245" i="11"/>
  <c r="BO295" i="11"/>
  <c r="BO343" i="11"/>
  <c r="BO263" i="11"/>
  <c r="BO201" i="11"/>
  <c r="BO253" i="11"/>
  <c r="BO252" i="11"/>
  <c r="BO172" i="11"/>
  <c r="BO207" i="11"/>
  <c r="BO228" i="11"/>
  <c r="BO138" i="11"/>
  <c r="BO206" i="11"/>
  <c r="BO128" i="11"/>
  <c r="BO140" i="11"/>
  <c r="BO133" i="11"/>
  <c r="BO96" i="11"/>
  <c r="BO132" i="11"/>
  <c r="BO83" i="11"/>
  <c r="BO970" i="11"/>
  <c r="BO961" i="11"/>
  <c r="BO945" i="11"/>
  <c r="BO952" i="11"/>
  <c r="BO930" i="11"/>
  <c r="BO913" i="11"/>
  <c r="BO902" i="11"/>
  <c r="BO891" i="11"/>
  <c r="BO915" i="11"/>
  <c r="BO869" i="11"/>
  <c r="BO878" i="11"/>
  <c r="BO852" i="11"/>
  <c r="BO853" i="11"/>
  <c r="BO831" i="11"/>
  <c r="BO808" i="11"/>
  <c r="BO809" i="11"/>
  <c r="BO806" i="11"/>
  <c r="BO770" i="11"/>
  <c r="BO805" i="11"/>
  <c r="BO771" i="11"/>
  <c r="BO748" i="11"/>
  <c r="BO737" i="11"/>
  <c r="BO777" i="11"/>
  <c r="BO749" i="11"/>
  <c r="BO714" i="11"/>
  <c r="BO678" i="11"/>
  <c r="BO724" i="11"/>
  <c r="BO719" i="11"/>
  <c r="BO661" i="11"/>
  <c r="BO672" i="11"/>
  <c r="BO638" i="11"/>
  <c r="BO662" i="11"/>
  <c r="BO700" i="11"/>
  <c r="BO633" i="11"/>
  <c r="BO616" i="11"/>
  <c r="BO606" i="11"/>
  <c r="BO572" i="11"/>
  <c r="BO579" i="11"/>
  <c r="BO590" i="11"/>
  <c r="BO565" i="11"/>
  <c r="BO556" i="11"/>
  <c r="BO541" i="11"/>
  <c r="BO610" i="11"/>
  <c r="BO536" i="11"/>
  <c r="BO537" i="11"/>
  <c r="BO523" i="11"/>
  <c r="BO503" i="11"/>
  <c r="BO478" i="11"/>
  <c r="BO428" i="11"/>
  <c r="BO511" i="11"/>
  <c r="BO468" i="11"/>
  <c r="BO471" i="11"/>
  <c r="BO484" i="11"/>
  <c r="BO358" i="11"/>
  <c r="BO480" i="11"/>
  <c r="BO387" i="11"/>
  <c r="BO441" i="11"/>
  <c r="BO415" i="11"/>
  <c r="BO361" i="11"/>
  <c r="BO969" i="11"/>
  <c r="BO944" i="11"/>
  <c r="BO927" i="11"/>
  <c r="BO899" i="11"/>
  <c r="BO921" i="11"/>
  <c r="BO858" i="11"/>
  <c r="BO850" i="11"/>
  <c r="BO803" i="11"/>
  <c r="BO822" i="11"/>
  <c r="BO798" i="11"/>
  <c r="BO786" i="11"/>
  <c r="BO746" i="11"/>
  <c r="BO734" i="11"/>
  <c r="BO713" i="11"/>
  <c r="BO704" i="11"/>
  <c r="BO679" i="11"/>
  <c r="BO709" i="11"/>
  <c r="BO636" i="11"/>
  <c r="BO568" i="11"/>
  <c r="BO578" i="11"/>
  <c r="BO551" i="11"/>
  <c r="BO570" i="11"/>
  <c r="BO533" i="11"/>
  <c r="BO499" i="11"/>
  <c r="BO493" i="11"/>
  <c r="BO464" i="11"/>
  <c r="BO423" i="11"/>
  <c r="BO477" i="11"/>
  <c r="BO434" i="11"/>
  <c r="BO355" i="11"/>
  <c r="BO322" i="11"/>
  <c r="BO335" i="11"/>
  <c r="BO385" i="11"/>
  <c r="BO327" i="11"/>
  <c r="BO337" i="11"/>
  <c r="BO412" i="11"/>
  <c r="BO265" i="11"/>
  <c r="BO182" i="11"/>
  <c r="BO177" i="11"/>
  <c r="BO145" i="11"/>
  <c r="BO241" i="11"/>
  <c r="BO112" i="11"/>
  <c r="BO122" i="11"/>
  <c r="BO93" i="11"/>
  <c r="BO88" i="11"/>
  <c r="BO95" i="11"/>
  <c r="BO26" i="11"/>
  <c r="BO965" i="11"/>
  <c r="BO939" i="11"/>
  <c r="BO925" i="11"/>
  <c r="BO895" i="11"/>
  <c r="BO883" i="11"/>
  <c r="BO848" i="11"/>
  <c r="BO856" i="11"/>
  <c r="BO818" i="11"/>
  <c r="BO797" i="11"/>
  <c r="BO740" i="11"/>
  <c r="BO762" i="11"/>
  <c r="BO741" i="11"/>
  <c r="BO690" i="11"/>
  <c r="BO697" i="11"/>
  <c r="BO652" i="11"/>
  <c r="BO670" i="11"/>
  <c r="BO654" i="11"/>
  <c r="BO628" i="11"/>
  <c r="BO586" i="11"/>
  <c r="BO577" i="11"/>
  <c r="BO555" i="11"/>
  <c r="BO531" i="11"/>
  <c r="BO496" i="11"/>
  <c r="BO466" i="11"/>
  <c r="BO473" i="11"/>
  <c r="BO490" i="11"/>
  <c r="BO400" i="11"/>
  <c r="BO399" i="11"/>
  <c r="BO438" i="11"/>
  <c r="BO340" i="11"/>
  <c r="BO275" i="11"/>
  <c r="BO431" i="11"/>
  <c r="BO370" i="11"/>
  <c r="BO290" i="11"/>
  <c r="BO274" i="11"/>
  <c r="BO287" i="11"/>
  <c r="BO255" i="11"/>
  <c r="BO155" i="11"/>
  <c r="BO240" i="11"/>
  <c r="BO225" i="11"/>
  <c r="BO174" i="11"/>
  <c r="BO203" i="11"/>
  <c r="BO139" i="11"/>
  <c r="BO226" i="11"/>
  <c r="BO151" i="11"/>
  <c r="BO67" i="11"/>
  <c r="BO68" i="11"/>
  <c r="BO950" i="11"/>
  <c r="BO956" i="11"/>
  <c r="BO904" i="11"/>
  <c r="BO889" i="11"/>
  <c r="BO868" i="11"/>
  <c r="BO835" i="11"/>
  <c r="BO834" i="11"/>
  <c r="BO800" i="11"/>
  <c r="BO761" i="11"/>
  <c r="BO779" i="11"/>
  <c r="BO712" i="11"/>
  <c r="BO742" i="11"/>
  <c r="BO727" i="11"/>
  <c r="BO680" i="11"/>
  <c r="BO664" i="11"/>
  <c r="BO649" i="11"/>
  <c r="BO627" i="11"/>
  <c r="BO598" i="11"/>
  <c r="BO650" i="11"/>
  <c r="BO615" i="11"/>
  <c r="BO549" i="11"/>
  <c r="BO526" i="11"/>
  <c r="BO512" i="11"/>
  <c r="BO452" i="11"/>
  <c r="BO498" i="11"/>
  <c r="BO463" i="11"/>
  <c r="BO450" i="11"/>
  <c r="BO351" i="11"/>
  <c r="BO410" i="11"/>
  <c r="BO443" i="11"/>
  <c r="BO309" i="11"/>
  <c r="BO316" i="11"/>
  <c r="BO311" i="11"/>
  <c r="BO286" i="11"/>
  <c r="BO227" i="11"/>
  <c r="BO270" i="11"/>
  <c r="BO233" i="11"/>
  <c r="BO249" i="11"/>
  <c r="BO212" i="11"/>
  <c r="BO194" i="11"/>
  <c r="BO152" i="11"/>
  <c r="BO192" i="11"/>
  <c r="BO130" i="11"/>
  <c r="BO118" i="11"/>
  <c r="BO111" i="11"/>
  <c r="BO13" i="11"/>
  <c r="BO38" i="11"/>
  <c r="BO949" i="11"/>
  <c r="BO935" i="11"/>
  <c r="BO924" i="11"/>
  <c r="BO881" i="11"/>
  <c r="BO860" i="11"/>
  <c r="BO857" i="11"/>
  <c r="BO833" i="11"/>
  <c r="BO793" i="11"/>
  <c r="BO824" i="11"/>
  <c r="BO768" i="11"/>
  <c r="BO708" i="11"/>
  <c r="BO732" i="11"/>
  <c r="BO710" i="11"/>
  <c r="BO676" i="11"/>
  <c r="BO660" i="11"/>
  <c r="BO641" i="11"/>
  <c r="BO625" i="11"/>
  <c r="BO594" i="11"/>
  <c r="BO644" i="11"/>
  <c r="BO599" i="11"/>
  <c r="BO545" i="11"/>
  <c r="BO524" i="11"/>
  <c r="BO508" i="11"/>
  <c r="BO448" i="11"/>
  <c r="BO543" i="11"/>
  <c r="BO427" i="11"/>
  <c r="BO413" i="11"/>
  <c r="BO347" i="11"/>
  <c r="BO406" i="11"/>
  <c r="BO439" i="11"/>
  <c r="BO356" i="11"/>
  <c r="BO307" i="11"/>
  <c r="BO302" i="11"/>
  <c r="BO262" i="11"/>
  <c r="BO223" i="11"/>
  <c r="BO323" i="11"/>
  <c r="BO264" i="11"/>
  <c r="BO244" i="11"/>
  <c r="BO185" i="11"/>
  <c r="BO248" i="11"/>
  <c r="BO125" i="11"/>
  <c r="BO187" i="11"/>
  <c r="BO127" i="11"/>
  <c r="BO104" i="11"/>
  <c r="BO107" i="11"/>
  <c r="BO30" i="11"/>
  <c r="BO8" i="11"/>
  <c r="BO24" i="11"/>
  <c r="BO41" i="11"/>
  <c r="BO49" i="11"/>
  <c r="BO947" i="11"/>
  <c r="BO936" i="11"/>
  <c r="BO914" i="11"/>
  <c r="BO873" i="11"/>
  <c r="BO855" i="11"/>
  <c r="BO865" i="11"/>
  <c r="BO832" i="11"/>
  <c r="BO785" i="11"/>
  <c r="BO792" i="11"/>
  <c r="BO753" i="11"/>
  <c r="BO751" i="11"/>
  <c r="BO735" i="11"/>
  <c r="BO702" i="11"/>
  <c r="BO691" i="11"/>
  <c r="BO655" i="11"/>
  <c r="BO653" i="11"/>
  <c r="BO637" i="11"/>
  <c r="BO595" i="11"/>
  <c r="BO587" i="11"/>
  <c r="BO585" i="11"/>
  <c r="BO544" i="11"/>
  <c r="BO520" i="11"/>
  <c r="BO534" i="11"/>
  <c r="BO440" i="11"/>
  <c r="BO489" i="11"/>
  <c r="BO384" i="11"/>
  <c r="BO379" i="11"/>
  <c r="BO459" i="11"/>
  <c r="BO394" i="11"/>
  <c r="BO374" i="11"/>
  <c r="BO354" i="11"/>
  <c r="BO281" i="11"/>
  <c r="BO348" i="11"/>
  <c r="BO250" i="11"/>
  <c r="BO215" i="11"/>
  <c r="BO273" i="11"/>
  <c r="BO256" i="11"/>
  <c r="BO191" i="11"/>
  <c r="BO158" i="11"/>
  <c r="BO220" i="11"/>
  <c r="BO121" i="11"/>
  <c r="BO239" i="11"/>
  <c r="BO109" i="11"/>
  <c r="BO92" i="11"/>
  <c r="BO103" i="11"/>
  <c r="BO968" i="11"/>
  <c r="BO916" i="11"/>
  <c r="BO836" i="11"/>
  <c r="BO801" i="11"/>
  <c r="BO725" i="11"/>
  <c r="BO705" i="11"/>
  <c r="BO648" i="11"/>
  <c r="BO575" i="11"/>
  <c r="BO552" i="11"/>
  <c r="BO486" i="11"/>
  <c r="BO353" i="11"/>
  <c r="BO336" i="11"/>
  <c r="BO382" i="11"/>
  <c r="BO236" i="11"/>
  <c r="BO159" i="11"/>
  <c r="BO222" i="11"/>
  <c r="BO188" i="11"/>
  <c r="BO71" i="11"/>
  <c r="BO14" i="11"/>
  <c r="BO943" i="11"/>
  <c r="BO917" i="11"/>
  <c r="BO890" i="11"/>
  <c r="BO766" i="11"/>
  <c r="BO747" i="11"/>
  <c r="BO675" i="11"/>
  <c r="BO634" i="11"/>
  <c r="BO561" i="11"/>
  <c r="BO517" i="11"/>
  <c r="BO515" i="11"/>
  <c r="BO357" i="11"/>
  <c r="BO279" i="11"/>
  <c r="BO308" i="11"/>
  <c r="BO306" i="11"/>
  <c r="BO246" i="11"/>
  <c r="BO257" i="11"/>
  <c r="BO129" i="11"/>
  <c r="BO960" i="11"/>
  <c r="BO907" i="11"/>
  <c r="BO799" i="11"/>
  <c r="BO760" i="11"/>
  <c r="BO717" i="11"/>
  <c r="BO677" i="11"/>
  <c r="BO602" i="11"/>
  <c r="BO566" i="11"/>
  <c r="BO495" i="11"/>
  <c r="BO467" i="11"/>
  <c r="BO420" i="11"/>
  <c r="BO378" i="11"/>
  <c r="BO288" i="11"/>
  <c r="BO299" i="11"/>
  <c r="BO242" i="11"/>
  <c r="BO196" i="11"/>
  <c r="BO164" i="11"/>
  <c r="BO923" i="11"/>
  <c r="BO870" i="11"/>
  <c r="BO795" i="11"/>
  <c r="BO775" i="11"/>
  <c r="BO674" i="11"/>
  <c r="BO673" i="11"/>
  <c r="BO564" i="11"/>
  <c r="BO554" i="11"/>
  <c r="BO485" i="11"/>
  <c r="BO419" i="11"/>
  <c r="BO414" i="11"/>
  <c r="BO338" i="11"/>
  <c r="BO312" i="11"/>
  <c r="BO251" i="11"/>
  <c r="BO234" i="11"/>
  <c r="BO166" i="11"/>
  <c r="BO126" i="11"/>
  <c r="BO951" i="11"/>
  <c r="BO862" i="11"/>
  <c r="BO728" i="11"/>
  <c r="BO631" i="11"/>
  <c r="BO529" i="11"/>
  <c r="BO417" i="11"/>
  <c r="BO342" i="11"/>
  <c r="BO334" i="11"/>
  <c r="BO123" i="11"/>
  <c r="BO82" i="11"/>
  <c r="BO942" i="11"/>
  <c r="BO826" i="11"/>
  <c r="BO720" i="11"/>
  <c r="BO632" i="11"/>
  <c r="BO521" i="11"/>
  <c r="BO433" i="11"/>
  <c r="BO292" i="11"/>
  <c r="BO229" i="11"/>
  <c r="BO280" i="11"/>
  <c r="BO929" i="11"/>
  <c r="BO804" i="11"/>
  <c r="BO716" i="11"/>
  <c r="BO560" i="11"/>
  <c r="BO461" i="11"/>
  <c r="BO350" i="11"/>
  <c r="BO304" i="11"/>
  <c r="BO202" i="11"/>
  <c r="BO75" i="11"/>
  <c r="BO898" i="11"/>
  <c r="BO789" i="11"/>
  <c r="BO684" i="11"/>
  <c r="BO574" i="11"/>
  <c r="BO483" i="11"/>
  <c r="BO453" i="11"/>
  <c r="BO293" i="11"/>
  <c r="BO183" i="11"/>
  <c r="BO65" i="11"/>
  <c r="BO55" i="11"/>
  <c r="BO94" i="11"/>
  <c r="BO119" i="11"/>
  <c r="BO897" i="11"/>
  <c r="BO765" i="11"/>
  <c r="BO696" i="11"/>
  <c r="BO619" i="11"/>
  <c r="BO510" i="11"/>
  <c r="BO283" i="11"/>
  <c r="BO291" i="11"/>
  <c r="BO165" i="11"/>
  <c r="BO73" i="11"/>
  <c r="BO169" i="11"/>
  <c r="BO54" i="11"/>
  <c r="BO911" i="11"/>
  <c r="BO791" i="11"/>
  <c r="BO668" i="11"/>
  <c r="BO582" i="11"/>
  <c r="BO514" i="11"/>
  <c r="BO326" i="11"/>
  <c r="BO455" i="11"/>
  <c r="BO237" i="11"/>
  <c r="BO967" i="11"/>
  <c r="BO839" i="11"/>
  <c r="BO733" i="11"/>
  <c r="BO618" i="11"/>
  <c r="BO532" i="11"/>
  <c r="BO445" i="11"/>
  <c r="BO381" i="11"/>
  <c r="BO146" i="11"/>
  <c r="BO77" i="11"/>
  <c r="BO37" i="11"/>
  <c r="BO557" i="11"/>
  <c r="BO411" i="11"/>
  <c r="BO33" i="11"/>
  <c r="BO368" i="11"/>
  <c r="BO45" i="11"/>
  <c r="BO57" i="11"/>
  <c r="BO173" i="11"/>
  <c r="BO23" i="11"/>
  <c r="BO153" i="11"/>
  <c r="BO840" i="11"/>
  <c r="BO767" i="11"/>
  <c r="BO29" i="11"/>
  <c r="BO18" i="11"/>
  <c r="BO193" i="11"/>
  <c r="BO20" i="11"/>
  <c r="BO19" i="11"/>
  <c r="BO32" i="11"/>
  <c r="BO36" i="11"/>
  <c r="BO98" i="11"/>
  <c r="BO175" i="11"/>
  <c r="BO136" i="11"/>
  <c r="BO657" i="11"/>
  <c r="BO40" i="11"/>
  <c r="BO63" i="11"/>
  <c r="BO113" i="11"/>
  <c r="BO39" i="11"/>
  <c r="BO74" i="11"/>
  <c r="BO47" i="11"/>
  <c r="BO51" i="11"/>
  <c r="BO180" i="11"/>
  <c r="BO52" i="11"/>
  <c r="BO106" i="11"/>
  <c r="BO64" i="11"/>
  <c r="BO11" i="11"/>
  <c r="BO15" i="11"/>
  <c r="BO21" i="11"/>
  <c r="BO27" i="11"/>
  <c r="BO66" i="11"/>
  <c r="BO9" i="11"/>
  <c r="BO48" i="11"/>
  <c r="BO53" i="11"/>
  <c r="BO69" i="11"/>
  <c r="BO86" i="11"/>
  <c r="BO176" i="11"/>
  <c r="BO10" i="11"/>
  <c r="BO31" i="11"/>
  <c r="BO35" i="11"/>
  <c r="BO60" i="11"/>
  <c r="BK155" i="11"/>
  <c r="BK127" i="11"/>
  <c r="BK168" i="11"/>
  <c r="BK18" i="11"/>
  <c r="BK57" i="11"/>
  <c r="BK53" i="11"/>
  <c r="BK23" i="11"/>
  <c r="BK92" i="11"/>
  <c r="BK36" i="11"/>
  <c r="BK40" i="11"/>
  <c r="BK84" i="11"/>
  <c r="BK52" i="11"/>
  <c r="BK48" i="11"/>
  <c r="BK54" i="11"/>
  <c r="BK967" i="11"/>
  <c r="BK958" i="11"/>
  <c r="BK941" i="11"/>
  <c r="BK939" i="11"/>
  <c r="BK930" i="11"/>
  <c r="BK923" i="11"/>
  <c r="BK897" i="11"/>
  <c r="BK908" i="11"/>
  <c r="BK887" i="11"/>
  <c r="BK882" i="11"/>
  <c r="BK873" i="11"/>
  <c r="BK861" i="11"/>
  <c r="BK838" i="11"/>
  <c r="BK832" i="11"/>
  <c r="BK852" i="11"/>
  <c r="BK819" i="11"/>
  <c r="BK826" i="11"/>
  <c r="BK813" i="11"/>
  <c r="BK803" i="11"/>
  <c r="BK798" i="11"/>
  <c r="BK780" i="11"/>
  <c r="BK767" i="11"/>
  <c r="BK777" i="11"/>
  <c r="BK789" i="11"/>
  <c r="BK735" i="11"/>
  <c r="BK737" i="11"/>
  <c r="BK729" i="11"/>
  <c r="BK721" i="11"/>
  <c r="BK725" i="11"/>
  <c r="BK704" i="11"/>
  <c r="BK695" i="11"/>
  <c r="BK677" i="11"/>
  <c r="BK650" i="11"/>
  <c r="BK662" i="11"/>
  <c r="BK640" i="11"/>
  <c r="BK706" i="11"/>
  <c r="BK646" i="11"/>
  <c r="BK630" i="11"/>
  <c r="BK620" i="11"/>
  <c r="BK609" i="11"/>
  <c r="BK596" i="11"/>
  <c r="BK562" i="11"/>
  <c r="BK581" i="11"/>
  <c r="BK585" i="11"/>
  <c r="BK594" i="11"/>
  <c r="BK568" i="11"/>
  <c r="BK553" i="11"/>
  <c r="BK556" i="11"/>
  <c r="BK550" i="11"/>
  <c r="BK535" i="11"/>
  <c r="BK536" i="11"/>
  <c r="BK524" i="11"/>
  <c r="BK518" i="11"/>
  <c r="BK468" i="11"/>
  <c r="BK454" i="11"/>
  <c r="BK422" i="11"/>
  <c r="BK470" i="11"/>
  <c r="BK481" i="11"/>
  <c r="BK138" i="11"/>
  <c r="BK966" i="11"/>
  <c r="BK947" i="11"/>
  <c r="BK957" i="11"/>
  <c r="BK935" i="11"/>
  <c r="BK927" i="11"/>
  <c r="BK899" i="11"/>
  <c r="BK911" i="11"/>
  <c r="BK883" i="11"/>
  <c r="BK874" i="11"/>
  <c r="BK862" i="11"/>
  <c r="BK870" i="11"/>
  <c r="BK833" i="11"/>
  <c r="BK835" i="11"/>
  <c r="BK828" i="11"/>
  <c r="BK824" i="11"/>
  <c r="BK794" i="11"/>
  <c r="BK791" i="11"/>
  <c r="BK759" i="11"/>
  <c r="BK778" i="11"/>
  <c r="BK752" i="11"/>
  <c r="BK746" i="11"/>
  <c r="BK727" i="11"/>
  <c r="BK730" i="11"/>
  <c r="BK716" i="11"/>
  <c r="BK705" i="11"/>
  <c r="BK676" i="11"/>
  <c r="BK717" i="11"/>
  <c r="BK685" i="11"/>
  <c r="BK645" i="11"/>
  <c r="BK713" i="11"/>
  <c r="BK674" i="11"/>
  <c r="BK665" i="11"/>
  <c r="BK636" i="11"/>
  <c r="BK586" i="11"/>
  <c r="BK618" i="11"/>
  <c r="BK592" i="11"/>
  <c r="BK608" i="11"/>
  <c r="BK569" i="11"/>
  <c r="BK576" i="11"/>
  <c r="BK563" i="11"/>
  <c r="BK544" i="11"/>
  <c r="BK598" i="11"/>
  <c r="BK538" i="11"/>
  <c r="BK516" i="11"/>
  <c r="BK506" i="11"/>
  <c r="BK510" i="11"/>
  <c r="BK500" i="11"/>
  <c r="BK482" i="11"/>
  <c r="BK426" i="11"/>
  <c r="BK466" i="11"/>
  <c r="BK473" i="11"/>
  <c r="BK418" i="11"/>
  <c r="BK370" i="11"/>
  <c r="BK435" i="11"/>
  <c r="BK361" i="11"/>
  <c r="BK431" i="11"/>
  <c r="BK449" i="11"/>
  <c r="BK349" i="11"/>
  <c r="BK409" i="11"/>
  <c r="BK417" i="11"/>
  <c r="BK348" i="11"/>
  <c r="BK317" i="11"/>
  <c r="BK268" i="11"/>
  <c r="BK451" i="11"/>
  <c r="BK336" i="11"/>
  <c r="BK483" i="11"/>
  <c r="BK300" i="11"/>
  <c r="BK265" i="11"/>
  <c r="BK308" i="11"/>
  <c r="BK213" i="11"/>
  <c r="BK286" i="11"/>
  <c r="BK280" i="11"/>
  <c r="BK287" i="11"/>
  <c r="BK202" i="11"/>
  <c r="BK166" i="11"/>
  <c r="BK262" i="11"/>
  <c r="BK197" i="11"/>
  <c r="BK174" i="11"/>
  <c r="BK214" i="11"/>
  <c r="BK242" i="11"/>
  <c r="BK185" i="11"/>
  <c r="BK119" i="11"/>
  <c r="BK182" i="11"/>
  <c r="BK177" i="11"/>
  <c r="BK111" i="11"/>
  <c r="BK75" i="11"/>
  <c r="BK191" i="11"/>
  <c r="BK78" i="11"/>
  <c r="BK81" i="11"/>
  <c r="BK20" i="11"/>
  <c r="BK96" i="11"/>
  <c r="BK9" i="11"/>
  <c r="BK969" i="11"/>
  <c r="BK961" i="11"/>
  <c r="BK954" i="11"/>
  <c r="BK940" i="11"/>
  <c r="BK920" i="11"/>
  <c r="BK902" i="11"/>
  <c r="BK892" i="11"/>
  <c r="BK905" i="11"/>
  <c r="BK886" i="11"/>
  <c r="BK858" i="11"/>
  <c r="BK869" i="11"/>
  <c r="BK846" i="11"/>
  <c r="BK848" i="11"/>
  <c r="BK831" i="11"/>
  <c r="BK805" i="11"/>
  <c r="BK814" i="11"/>
  <c r="BK800" i="11"/>
  <c r="BK768" i="11"/>
  <c r="BK808" i="11"/>
  <c r="BK764" i="11"/>
  <c r="BK755" i="11"/>
  <c r="BK771" i="11"/>
  <c r="BK743" i="11"/>
  <c r="BK724" i="11"/>
  <c r="BK739" i="11"/>
  <c r="BK684" i="11"/>
  <c r="BK742" i="11"/>
  <c r="BK682" i="11"/>
  <c r="BK673" i="11"/>
  <c r="BK666" i="11"/>
  <c r="BK698" i="11"/>
  <c r="BK660" i="11"/>
  <c r="BK687" i="11"/>
  <c r="BK607" i="11"/>
  <c r="BK638" i="11"/>
  <c r="BK625" i="11"/>
  <c r="BK566" i="11"/>
  <c r="BK577" i="11"/>
  <c r="BK603" i="11"/>
  <c r="BK575" i="11"/>
  <c r="BK545" i="11"/>
  <c r="BK543" i="11"/>
  <c r="BK546" i="11"/>
  <c r="BK517" i="11"/>
  <c r="BK532" i="11"/>
  <c r="BK520" i="11"/>
  <c r="BK529" i="11"/>
  <c r="BK490" i="11"/>
  <c r="BK434" i="11"/>
  <c r="BK488" i="11"/>
  <c r="BK489" i="11"/>
  <c r="BK452" i="11"/>
  <c r="BK378" i="11"/>
  <c r="BK448" i="11"/>
  <c r="BK386" i="11"/>
  <c r="BK439" i="11"/>
  <c r="BK513" i="11"/>
  <c r="BK364" i="11"/>
  <c r="BK419" i="11"/>
  <c r="BK433" i="11"/>
  <c r="BK358" i="11"/>
  <c r="BK330" i="11"/>
  <c r="BK281" i="11"/>
  <c r="BK311" i="11"/>
  <c r="BK351" i="11"/>
  <c r="BK279" i="11"/>
  <c r="BK313" i="11"/>
  <c r="BK270" i="11"/>
  <c r="BK327" i="11"/>
  <c r="BK225" i="11"/>
  <c r="BK290" i="11"/>
  <c r="BK269" i="11"/>
  <c r="BK291" i="11"/>
  <c r="BK210" i="11"/>
  <c r="BK180" i="11"/>
  <c r="BK391" i="11"/>
  <c r="BK222" i="11"/>
  <c r="BK203" i="11"/>
  <c r="BK250" i="11"/>
  <c r="BK244" i="11"/>
  <c r="BK199" i="11"/>
  <c r="BK136" i="11"/>
  <c r="BK194" i="11"/>
  <c r="BK118" i="11"/>
  <c r="BK132" i="11"/>
  <c r="BK83" i="11"/>
  <c r="BK227" i="11"/>
  <c r="BK86" i="11"/>
  <c r="BK93" i="11"/>
  <c r="BK121" i="11"/>
  <c r="BK120" i="11"/>
  <c r="BK971" i="11"/>
  <c r="BK950" i="11"/>
  <c r="BK948" i="11"/>
  <c r="BK924" i="11"/>
  <c r="BK900" i="11"/>
  <c r="BK907" i="11"/>
  <c r="BK912" i="11"/>
  <c r="BK866" i="11"/>
  <c r="BK855" i="11"/>
  <c r="BK836" i="11"/>
  <c r="BK834" i="11"/>
  <c r="BK820" i="11"/>
  <c r="BK815" i="11"/>
  <c r="BK763" i="11"/>
  <c r="BK770" i="11"/>
  <c r="BK766" i="11"/>
  <c r="BK758" i="11"/>
  <c r="BK736" i="11"/>
  <c r="BK728" i="11"/>
  <c r="BK680" i="11"/>
  <c r="BK726" i="11"/>
  <c r="BK691" i="11"/>
  <c r="BK658" i="11"/>
  <c r="BK655" i="11"/>
  <c r="BK672" i="11"/>
  <c r="BK590" i="11"/>
  <c r="BK633" i="11"/>
  <c r="BK574" i="11"/>
  <c r="BK573" i="11"/>
  <c r="BK647" i="11"/>
  <c r="BK554" i="11"/>
  <c r="BK539" i="11"/>
  <c r="BK527" i="11"/>
  <c r="BK495" i="11"/>
  <c r="BK514" i="11"/>
  <c r="BK472" i="11"/>
  <c r="BK442" i="11"/>
  <c r="BK478" i="11"/>
  <c r="BK465" i="11"/>
  <c r="BK406" i="11"/>
  <c r="BK443" i="11"/>
  <c r="BK350" i="11"/>
  <c r="BK369" i="11"/>
  <c r="BK354" i="11"/>
  <c r="BK401" i="11"/>
  <c r="BK367" i="11"/>
  <c r="BK321" i="11"/>
  <c r="BK343" i="11"/>
  <c r="BK403" i="11"/>
  <c r="BK275" i="11"/>
  <c r="BK347" i="11"/>
  <c r="BK252" i="11"/>
  <c r="BK217" i="11"/>
  <c r="BK267" i="11"/>
  <c r="BK295" i="11"/>
  <c r="BK206" i="11"/>
  <c r="BK153" i="11"/>
  <c r="BK233" i="11"/>
  <c r="BK183" i="11"/>
  <c r="BK196" i="11"/>
  <c r="BK223" i="11"/>
  <c r="BK123" i="11"/>
  <c r="BK164" i="11"/>
  <c r="BK246" i="11"/>
  <c r="BK79" i="11"/>
  <c r="BK106" i="11"/>
  <c r="BK137" i="11"/>
  <c r="BK10" i="11"/>
  <c r="BK19" i="11"/>
  <c r="BK104" i="11"/>
  <c r="BK67" i="11"/>
  <c r="BK21" i="11"/>
  <c r="BK39" i="11"/>
  <c r="BK51" i="11"/>
  <c r="BK965" i="11"/>
  <c r="BK944" i="11"/>
  <c r="BK951" i="11"/>
  <c r="BK922" i="11"/>
  <c r="BK895" i="11"/>
  <c r="BK916" i="11"/>
  <c r="BK891" i="11"/>
  <c r="BK853" i="11"/>
  <c r="BK850" i="11"/>
  <c r="BK827" i="11"/>
  <c r="BK801" i="11"/>
  <c r="BK802" i="11"/>
  <c r="BK786" i="11"/>
  <c r="BK785" i="11"/>
  <c r="BK783" i="11"/>
  <c r="BK750" i="11"/>
  <c r="BK740" i="11"/>
  <c r="BK753" i="11"/>
  <c r="BK701" i="11"/>
  <c r="BK700" i="11"/>
  <c r="BK686" i="11"/>
  <c r="BK641" i="11"/>
  <c r="BK653" i="11"/>
  <c r="BK664" i="11"/>
  <c r="BK634" i="11"/>
  <c r="BK615" i="11"/>
  <c r="BK627" i="11"/>
  <c r="BK605" i="11"/>
  <c r="BK593" i="11"/>
  <c r="BK579" i="11"/>
  <c r="BK565" i="11"/>
  <c r="BK564" i="11"/>
  <c r="BK521" i="11"/>
  <c r="BK502" i="11"/>
  <c r="BK533" i="11"/>
  <c r="BK496" i="11"/>
  <c r="BK485" i="11"/>
  <c r="BK540" i="11"/>
  <c r="BK453" i="11"/>
  <c r="BK356" i="11"/>
  <c r="BK398" i="11"/>
  <c r="BK444" i="11"/>
  <c r="BK440" i="11"/>
  <c r="BK445" i="11"/>
  <c r="BK441" i="11"/>
  <c r="BK380" i="11"/>
  <c r="BK316" i="11"/>
  <c r="BK315" i="11"/>
  <c r="BK331" i="11"/>
  <c r="BK379" i="11"/>
  <c r="BK314" i="11"/>
  <c r="BK299" i="11"/>
  <c r="BK304" i="11"/>
  <c r="BK274" i="11"/>
  <c r="BK261" i="11"/>
  <c r="BK226" i="11"/>
  <c r="BK135" i="11"/>
  <c r="BK193" i="11"/>
  <c r="BK152" i="11"/>
  <c r="BK258" i="11"/>
  <c r="BK181" i="11"/>
  <c r="BK248" i="11"/>
  <c r="BK133" i="11"/>
  <c r="BK107" i="11"/>
  <c r="BK128" i="11"/>
  <c r="BK94" i="11"/>
  <c r="BK77" i="11"/>
  <c r="BK159" i="11"/>
  <c r="BK35" i="11"/>
  <c r="BK100" i="11"/>
  <c r="BK962" i="11"/>
  <c r="BK943" i="11"/>
  <c r="BK934" i="11"/>
  <c r="BK936" i="11"/>
  <c r="BK894" i="11"/>
  <c r="BK909" i="11"/>
  <c r="BK914" i="11"/>
  <c r="BK865" i="11"/>
  <c r="BK841" i="11"/>
  <c r="BK856" i="11"/>
  <c r="BK797" i="11"/>
  <c r="BK799" i="11"/>
  <c r="BK781" i="11"/>
  <c r="BK818" i="11"/>
  <c r="BK756" i="11"/>
  <c r="BK741" i="11"/>
  <c r="BK731" i="11"/>
  <c r="BK720" i="11"/>
  <c r="BK697" i="11"/>
  <c r="BK696" i="11"/>
  <c r="BK678" i="11"/>
  <c r="BK637" i="11"/>
  <c r="BK649" i="11"/>
  <c r="BK668" i="11"/>
  <c r="BK632" i="11"/>
  <c r="BK619" i="11"/>
  <c r="BK604" i="11"/>
  <c r="BK582" i="11"/>
  <c r="BK589" i="11"/>
  <c r="BK567" i="11"/>
  <c r="BK548" i="11"/>
  <c r="BK560" i="11"/>
  <c r="BK531" i="11"/>
  <c r="BK498" i="11"/>
  <c r="BK505" i="11"/>
  <c r="BK487" i="11"/>
  <c r="BK479" i="11"/>
  <c r="BK512" i="11"/>
  <c r="BK447" i="11"/>
  <c r="BK346" i="11"/>
  <c r="BK394" i="11"/>
  <c r="BK436" i="11"/>
  <c r="BK432" i="11"/>
  <c r="BK428" i="11"/>
  <c r="BK424" i="11"/>
  <c r="BK357" i="11"/>
  <c r="BK307" i="11"/>
  <c r="BK302" i="11"/>
  <c r="BK322" i="11"/>
  <c r="BK341" i="11"/>
  <c r="BK273" i="11"/>
  <c r="BK297" i="11"/>
  <c r="BK294" i="11"/>
  <c r="BK284" i="11"/>
  <c r="BK257" i="11"/>
  <c r="BK215" i="11"/>
  <c r="BK263" i="11"/>
  <c r="BK188" i="11"/>
  <c r="BK147" i="11"/>
  <c r="BK254" i="11"/>
  <c r="BK172" i="11"/>
  <c r="BK220" i="11"/>
  <c r="BK178" i="11"/>
  <c r="BK103" i="11"/>
  <c r="BK125" i="11"/>
  <c r="BK82" i="11"/>
  <c r="BK73" i="11"/>
  <c r="BK12" i="11"/>
  <c r="BK32" i="11"/>
  <c r="BK141" i="11"/>
  <c r="BK972" i="11"/>
  <c r="BK959" i="11"/>
  <c r="BK952" i="11"/>
  <c r="BK933" i="11"/>
  <c r="BK903" i="11"/>
  <c r="BK918" i="11"/>
  <c r="BK926" i="11"/>
  <c r="BK877" i="11"/>
  <c r="BK859" i="11"/>
  <c r="BK840" i="11"/>
  <c r="BK868" i="11"/>
  <c r="BK812" i="11"/>
  <c r="BK782" i="11"/>
  <c r="BK772" i="11"/>
  <c r="BK775" i="11"/>
  <c r="BK769" i="11"/>
  <c r="BK776" i="11"/>
  <c r="BK779" i="11"/>
  <c r="BK733" i="11"/>
  <c r="BK688" i="11"/>
  <c r="BK699" i="11"/>
  <c r="BK659" i="11"/>
  <c r="BK670" i="11"/>
  <c r="BK679" i="11"/>
  <c r="BK651" i="11"/>
  <c r="BK616" i="11"/>
  <c r="BK635" i="11"/>
  <c r="BK578" i="11"/>
  <c r="BK597" i="11"/>
  <c r="BK572" i="11"/>
  <c r="BK561" i="11"/>
  <c r="BK552" i="11"/>
  <c r="BK534" i="11"/>
  <c r="BK499" i="11"/>
  <c r="BK522" i="11"/>
  <c r="BK477" i="11"/>
  <c r="BK446" i="11"/>
  <c r="BK463" i="11"/>
  <c r="BK469" i="11"/>
  <c r="BK410" i="11"/>
  <c r="BK455" i="11"/>
  <c r="BK355" i="11"/>
  <c r="BK381" i="11"/>
  <c r="BK368" i="11"/>
  <c r="BK404" i="11"/>
  <c r="BK400" i="11"/>
  <c r="BK334" i="11"/>
  <c r="BK461" i="11"/>
  <c r="BK337" i="11"/>
  <c r="BK283" i="11"/>
  <c r="BK362" i="11"/>
  <c r="BK256" i="11"/>
  <c r="BK229" i="11"/>
  <c r="BK272" i="11"/>
  <c r="BK301" i="11"/>
  <c r="BK240" i="11"/>
  <c r="BK157" i="11"/>
  <c r="BK235" i="11"/>
  <c r="BK224" i="11"/>
  <c r="BK201" i="11"/>
  <c r="BK232" i="11"/>
  <c r="BK140" i="11"/>
  <c r="BK173" i="11"/>
  <c r="BK117" i="11"/>
  <c r="BK87" i="11"/>
  <c r="BK134" i="11"/>
  <c r="BK146" i="11"/>
  <c r="BK59" i="11"/>
  <c r="BK31" i="11"/>
  <c r="BK942" i="11"/>
  <c r="BK929" i="11"/>
  <c r="BK875" i="11"/>
  <c r="BK904" i="11"/>
  <c r="BK830" i="11"/>
  <c r="BK792" i="11"/>
  <c r="BK795" i="11"/>
  <c r="BK732" i="11"/>
  <c r="BK760" i="11"/>
  <c r="BK692" i="11"/>
  <c r="BK694" i="11"/>
  <c r="BK661" i="11"/>
  <c r="BK614" i="11"/>
  <c r="BK669" i="11"/>
  <c r="BK639" i="11"/>
  <c r="BK555" i="11"/>
  <c r="BK494" i="11"/>
  <c r="BK459" i="11"/>
  <c r="BK508" i="11"/>
  <c r="BK342" i="11"/>
  <c r="BK416" i="11"/>
  <c r="BK423" i="11"/>
  <c r="BK338" i="11"/>
  <c r="BK395" i="11"/>
  <c r="BK326" i="11"/>
  <c r="BK243" i="11"/>
  <c r="BK429" i="11"/>
  <c r="BK200" i="11"/>
  <c r="BK237" i="11"/>
  <c r="BK236" i="11"/>
  <c r="BK205" i="11"/>
  <c r="BK99" i="11"/>
  <c r="BK74" i="11"/>
  <c r="BK953" i="11"/>
  <c r="BK917" i="11"/>
  <c r="BK871" i="11"/>
  <c r="BK876" i="11"/>
  <c r="BK867" i="11"/>
  <c r="BK787" i="11"/>
  <c r="BK784" i="11"/>
  <c r="BK839" i="11"/>
  <c r="BK749" i="11"/>
  <c r="BK723" i="11"/>
  <c r="BK681" i="11"/>
  <c r="BK656" i="11"/>
  <c r="BK623" i="11"/>
  <c r="BK599" i="11"/>
  <c r="BK583" i="11"/>
  <c r="BK584" i="11"/>
  <c r="BK526" i="11"/>
  <c r="BK450" i="11"/>
  <c r="BK475" i="11"/>
  <c r="BK504" i="11"/>
  <c r="BK402" i="11"/>
  <c r="BK413" i="11"/>
  <c r="BK335" i="11"/>
  <c r="BK375" i="11"/>
  <c r="BK309" i="11"/>
  <c r="BK238" i="11"/>
  <c r="BK306" i="11"/>
  <c r="BK175" i="11"/>
  <c r="BK230" i="11"/>
  <c r="BK234" i="11"/>
  <c r="BK176" i="11"/>
  <c r="BK95" i="11"/>
  <c r="BK163" i="11"/>
  <c r="BK970" i="11"/>
  <c r="BK949" i="11"/>
  <c r="BK898" i="11"/>
  <c r="BK890" i="11"/>
  <c r="BK851" i="11"/>
  <c r="BK810" i="11"/>
  <c r="BK809" i="11"/>
  <c r="BK762" i="11"/>
  <c r="BK714" i="11"/>
  <c r="BK747" i="11"/>
  <c r="BK708" i="11"/>
  <c r="BK675" i="11"/>
  <c r="BK652" i="11"/>
  <c r="BK631" i="11"/>
  <c r="BK606" i="11"/>
  <c r="BK549" i="11"/>
  <c r="BK525" i="11"/>
  <c r="BK493" i="11"/>
  <c r="BK438" i="11"/>
  <c r="BK456" i="11"/>
  <c r="BK412" i="11"/>
  <c r="BK360" i="11"/>
  <c r="BK480" i="11"/>
  <c r="BK460" i="11"/>
  <c r="BK387" i="11"/>
  <c r="BK325" i="11"/>
  <c r="BK420" i="11"/>
  <c r="BK293" i="11"/>
  <c r="BK148" i="11"/>
  <c r="BK165" i="11"/>
  <c r="BK207" i="11"/>
  <c r="BK160" i="11"/>
  <c r="BK251" i="11"/>
  <c r="BK109" i="11"/>
  <c r="BK47" i="11"/>
  <c r="BK88" i="11"/>
  <c r="BK968" i="11"/>
  <c r="BK938" i="11"/>
  <c r="BK896" i="11"/>
  <c r="BK878" i="11"/>
  <c r="BK860" i="11"/>
  <c r="BK806" i="11"/>
  <c r="BK796" i="11"/>
  <c r="BK748" i="11"/>
  <c r="BK710" i="11"/>
  <c r="BK719" i="11"/>
  <c r="BK690" i="11"/>
  <c r="BK657" i="11"/>
  <c r="BK643" i="11"/>
  <c r="BK629" i="11"/>
  <c r="BK595" i="11"/>
  <c r="BK558" i="11"/>
  <c r="BK523" i="11"/>
  <c r="BK537" i="11"/>
  <c r="BK430" i="11"/>
  <c r="BK476" i="11"/>
  <c r="BK408" i="11"/>
  <c r="BK486" i="11"/>
  <c r="BK458" i="11"/>
  <c r="BK425" i="11"/>
  <c r="BK344" i="11"/>
  <c r="BK323" i="11"/>
  <c r="BK312" i="11"/>
  <c r="BK289" i="11"/>
  <c r="BK139" i="11"/>
  <c r="BK156" i="11"/>
  <c r="BK190" i="11"/>
  <c r="BK151" i="11"/>
  <c r="BK162" i="11"/>
  <c r="BK89" i="11"/>
  <c r="BK65" i="11"/>
  <c r="BK64" i="11"/>
  <c r="BK960" i="11"/>
  <c r="BK932" i="11"/>
  <c r="BK893" i="11"/>
  <c r="BK889" i="11"/>
  <c r="BK849" i="11"/>
  <c r="BK793" i="11"/>
  <c r="BK822" i="11"/>
  <c r="BK738" i="11"/>
  <c r="BK765" i="11"/>
  <c r="BK693" i="11"/>
  <c r="BK671" i="11"/>
  <c r="BK644" i="11"/>
  <c r="BK628" i="11"/>
  <c r="BK610" i="11"/>
  <c r="BK612" i="11"/>
  <c r="BK559" i="11"/>
  <c r="BK507" i="11"/>
  <c r="BK501" i="11"/>
  <c r="BK471" i="11"/>
  <c r="BK415" i="11"/>
  <c r="BK390" i="11"/>
  <c r="BK427" i="11"/>
  <c r="BK411" i="11"/>
  <c r="BK303" i="11"/>
  <c r="BK318" i="11"/>
  <c r="BK264" i="11"/>
  <c r="BK292" i="11"/>
  <c r="BK253" i="11"/>
  <c r="BK245" i="11"/>
  <c r="BK371" i="11"/>
  <c r="BK158" i="11"/>
  <c r="BK169" i="11"/>
  <c r="BK112" i="11"/>
  <c r="BK69" i="11"/>
  <c r="BK27" i="11"/>
  <c r="BK963" i="11"/>
  <c r="BK925" i="11"/>
  <c r="BK915" i="11"/>
  <c r="BK881" i="11"/>
  <c r="BK845" i="11"/>
  <c r="BK823" i="11"/>
  <c r="BK804" i="11"/>
  <c r="BK774" i="11"/>
  <c r="BK734" i="11"/>
  <c r="BK709" i="11"/>
  <c r="BK667" i="11"/>
  <c r="BK683" i="11"/>
  <c r="BK626" i="11"/>
  <c r="BK602" i="11"/>
  <c r="BK591" i="11"/>
  <c r="BK557" i="11"/>
  <c r="BK503" i="11"/>
  <c r="BK515" i="11"/>
  <c r="BK467" i="11"/>
  <c r="BK414" i="11"/>
  <c r="BK365" i="11"/>
  <c r="BK385" i="11"/>
  <c r="BK407" i="11"/>
  <c r="BK277" i="11"/>
  <c r="BK296" i="11"/>
  <c r="BK260" i="11"/>
  <c r="BK288" i="11"/>
  <c r="BK249" i="11"/>
  <c r="BK241" i="11"/>
  <c r="BK219" i="11"/>
  <c r="BK145" i="11"/>
  <c r="BK126" i="11"/>
  <c r="BK212" i="11"/>
  <c r="BK63" i="11"/>
  <c r="BK956" i="11"/>
  <c r="BK921" i="11"/>
  <c r="BK913" i="11"/>
  <c r="BK888" i="11"/>
  <c r="BK854" i="11"/>
  <c r="BK816" i="11"/>
  <c r="BK817" i="11"/>
  <c r="BK761" i="11"/>
  <c r="BK773" i="11"/>
  <c r="BK722" i="11"/>
  <c r="BK689" i="11"/>
  <c r="BK648" i="11"/>
  <c r="BK702" i="11"/>
  <c r="BK570" i="11"/>
  <c r="BK621" i="11"/>
  <c r="BK551" i="11"/>
  <c r="BK474" i="11"/>
  <c r="BK464" i="11"/>
  <c r="BK462" i="11"/>
  <c r="BK382" i="11"/>
  <c r="BK511" i="11"/>
  <c r="BK340" i="11"/>
  <c r="BK363" i="11"/>
  <c r="BK328" i="11"/>
  <c r="BK399" i="11"/>
  <c r="BK329" i="11"/>
  <c r="BK298" i="11"/>
  <c r="BK259" i="11"/>
  <c r="BK228" i="11"/>
  <c r="BK192" i="11"/>
  <c r="BK114" i="11"/>
  <c r="BK144" i="11"/>
  <c r="BK102" i="11"/>
  <c r="BK906" i="11"/>
  <c r="BK654" i="11"/>
  <c r="BK541" i="11"/>
  <c r="BK282" i="11"/>
  <c r="BK857" i="11"/>
  <c r="BK642" i="11"/>
  <c r="BK374" i="11"/>
  <c r="BK239" i="11"/>
  <c r="BK66" i="11"/>
  <c r="BK844" i="11"/>
  <c r="BK624" i="11"/>
  <c r="BK484" i="11"/>
  <c r="BK211" i="11"/>
  <c r="BK60" i="11"/>
  <c r="BK11" i="11"/>
  <c r="BK13" i="11"/>
  <c r="BK42" i="11"/>
  <c r="BK807" i="11"/>
  <c r="BK611" i="11"/>
  <c r="BK457" i="11"/>
  <c r="BK187" i="11"/>
  <c r="BK130" i="11"/>
  <c r="BK790" i="11"/>
  <c r="BK587" i="11"/>
  <c r="BK353" i="11"/>
  <c r="BK255" i="11"/>
  <c r="BK751" i="11"/>
  <c r="BK542" i="11"/>
  <c r="BK324" i="11"/>
  <c r="BK122" i="11"/>
  <c r="BK945" i="11"/>
  <c r="BK757" i="11"/>
  <c r="BK519" i="11"/>
  <c r="BK384" i="11"/>
  <c r="BK98" i="11"/>
  <c r="BK931" i="11"/>
  <c r="BK712" i="11"/>
  <c r="BK530" i="11"/>
  <c r="BK319" i="11"/>
  <c r="BK46" i="11"/>
  <c r="BK29" i="11"/>
  <c r="BK71" i="11"/>
  <c r="BK167" i="11"/>
  <c r="BK55" i="11"/>
  <c r="BK108" i="11"/>
  <c r="BK8" i="11"/>
  <c r="BK24" i="11"/>
  <c r="BK49" i="11"/>
  <c r="BK61" i="11"/>
  <c r="BK14" i="11"/>
  <c r="BK68" i="11"/>
  <c r="BK113" i="11"/>
  <c r="BK33" i="11"/>
  <c r="BK37" i="11"/>
  <c r="BK38" i="11"/>
  <c r="BK45" i="11"/>
  <c r="BK58" i="11"/>
  <c r="BK15" i="11"/>
  <c r="BK30" i="11"/>
  <c r="BK25" i="11"/>
  <c r="BK41" i="11"/>
  <c r="BK150" i="11"/>
  <c r="BK26" i="11"/>
  <c r="BK129" i="11"/>
  <c r="BF965" i="11"/>
  <c r="BF950" i="11"/>
  <c r="BF941" i="11"/>
  <c r="BF930" i="11"/>
  <c r="BF940" i="11"/>
  <c r="BF906" i="11"/>
  <c r="BF918" i="11"/>
  <c r="BF896" i="11"/>
  <c r="BF888" i="11"/>
  <c r="BF878" i="11"/>
  <c r="BF882" i="11"/>
  <c r="BF886" i="11"/>
  <c r="BF848" i="11"/>
  <c r="BF873" i="11"/>
  <c r="BF833" i="11"/>
  <c r="BF820" i="11"/>
  <c r="BF815" i="11"/>
  <c r="BF813" i="11"/>
  <c r="BF784" i="11"/>
  <c r="BF792" i="11"/>
  <c r="BF751" i="11"/>
  <c r="BF771" i="11"/>
  <c r="BF770" i="11"/>
  <c r="BF764" i="11"/>
  <c r="BF736" i="11"/>
  <c r="BF777" i="11"/>
  <c r="BF714" i="11"/>
  <c r="BF738" i="11"/>
  <c r="BF734" i="11"/>
  <c r="BF706" i="11"/>
  <c r="BF972" i="11"/>
  <c r="BF963" i="11"/>
  <c r="BF949" i="11"/>
  <c r="BF939" i="11"/>
  <c r="BF929" i="11"/>
  <c r="BF933" i="11"/>
  <c r="BF921" i="11"/>
  <c r="BF911" i="11"/>
  <c r="BF895" i="11"/>
  <c r="BF876" i="11"/>
  <c r="BF877" i="11"/>
  <c r="BF881" i="11"/>
  <c r="BF858" i="11"/>
  <c r="BF844" i="11"/>
  <c r="BF908" i="11"/>
  <c r="BF828" i="11"/>
  <c r="BF816" i="11"/>
  <c r="BF822" i="11"/>
  <c r="BF802" i="11"/>
  <c r="BF779" i="11"/>
  <c r="BF787" i="11"/>
  <c r="BF763" i="11"/>
  <c r="BF765" i="11"/>
  <c r="BF757" i="11"/>
  <c r="BF762" i="11"/>
  <c r="BF747" i="11"/>
  <c r="BF732" i="11"/>
  <c r="BF710" i="11"/>
  <c r="BF726" i="11"/>
  <c r="BF724" i="11"/>
  <c r="BF702" i="11"/>
  <c r="BF970" i="11"/>
  <c r="BF961" i="11"/>
  <c r="BF953" i="11"/>
  <c r="BF948" i="11"/>
  <c r="BF926" i="11"/>
  <c r="BF934" i="11"/>
  <c r="BF909" i="11"/>
  <c r="BF902" i="11"/>
  <c r="BF893" i="11"/>
  <c r="BF887" i="11"/>
  <c r="BF865" i="11"/>
  <c r="BF860" i="11"/>
  <c r="BF849" i="11"/>
  <c r="BF862" i="11"/>
  <c r="BF851" i="11"/>
  <c r="BF818" i="11"/>
  <c r="BF808" i="11"/>
  <c r="BF817" i="11"/>
  <c r="BF790" i="11"/>
  <c r="BF799" i="11"/>
  <c r="BF806" i="11"/>
  <c r="BF741" i="11"/>
  <c r="BF758" i="11"/>
  <c r="BF739" i="11"/>
  <c r="BF746" i="11"/>
  <c r="BF733" i="11"/>
  <c r="BF756" i="11"/>
  <c r="BF748" i="11"/>
  <c r="BF691" i="11"/>
  <c r="BF695" i="11"/>
  <c r="BF725" i="11"/>
  <c r="BF701" i="11"/>
  <c r="BF653" i="11"/>
  <c r="BF652" i="11"/>
  <c r="BF668" i="11"/>
  <c r="BF649" i="11"/>
  <c r="BF694" i="11"/>
  <c r="BF670" i="11"/>
  <c r="BF605" i="11"/>
  <c r="BF651" i="11"/>
  <c r="BF612" i="11"/>
  <c r="BF591" i="11"/>
  <c r="BF596" i="11"/>
  <c r="BF575" i="11"/>
  <c r="BF582" i="11"/>
  <c r="BF566" i="11"/>
  <c r="BF556" i="11"/>
  <c r="BF522" i="11"/>
  <c r="BF550" i="11"/>
  <c r="BF562" i="11"/>
  <c r="BF569" i="11"/>
  <c r="BF493" i="11"/>
  <c r="BF521" i="11"/>
  <c r="BF512" i="11"/>
  <c r="BF453" i="11"/>
  <c r="BF413" i="11"/>
  <c r="BF475" i="11"/>
  <c r="BF432" i="11"/>
  <c r="BF519" i="11"/>
  <c r="BF455" i="11"/>
  <c r="BF423" i="11"/>
  <c r="BF454" i="11"/>
  <c r="BF349" i="11"/>
  <c r="BF473" i="11"/>
  <c r="BF463" i="11"/>
  <c r="BF503" i="11"/>
  <c r="BF456" i="11"/>
  <c r="BF387" i="11"/>
  <c r="BF337" i="11"/>
  <c r="BF336" i="11"/>
  <c r="BF284" i="11"/>
  <c r="BF335" i="11"/>
  <c r="BF312" i="11"/>
  <c r="BF402" i="11"/>
  <c r="BF321" i="11"/>
  <c r="BF274" i="11"/>
  <c r="BF254" i="11"/>
  <c r="BF311" i="11"/>
  <c r="BF281" i="11"/>
  <c r="BF313" i="11"/>
  <c r="BF217" i="11"/>
  <c r="BF196" i="11"/>
  <c r="BF293" i="11"/>
  <c r="BF173" i="11"/>
  <c r="BF259" i="11"/>
  <c r="BF163" i="11"/>
  <c r="BF181" i="11"/>
  <c r="BF287" i="11"/>
  <c r="BF197" i="11"/>
  <c r="BF210" i="11"/>
  <c r="BF125" i="11"/>
  <c r="BF175" i="11"/>
  <c r="BF82" i="11"/>
  <c r="BF148" i="11"/>
  <c r="BF73" i="11"/>
  <c r="BF138" i="11"/>
  <c r="BF136" i="11"/>
  <c r="BF12" i="11"/>
  <c r="BF21" i="11"/>
  <c r="BF233" i="11"/>
  <c r="BF40" i="11"/>
  <c r="BF969" i="11"/>
  <c r="BF960" i="11"/>
  <c r="BF954" i="11"/>
  <c r="BF944" i="11"/>
  <c r="BF925" i="11"/>
  <c r="BF947" i="11"/>
  <c r="BF917" i="11"/>
  <c r="BF900" i="11"/>
  <c r="BF892" i="11"/>
  <c r="BF883" i="11"/>
  <c r="BF861" i="11"/>
  <c r="BF859" i="11"/>
  <c r="BF845" i="11"/>
  <c r="BF852" i="11"/>
  <c r="BF838" i="11"/>
  <c r="BF866" i="11"/>
  <c r="BF803" i="11"/>
  <c r="BF805" i="11"/>
  <c r="BF785" i="11"/>
  <c r="BF794" i="11"/>
  <c r="BF796" i="11"/>
  <c r="BF798" i="11"/>
  <c r="BF768" i="11"/>
  <c r="BF735" i="11"/>
  <c r="BF730" i="11"/>
  <c r="BF729" i="11"/>
  <c r="BF752" i="11"/>
  <c r="BF731" i="11"/>
  <c r="BF687" i="11"/>
  <c r="BF713" i="11"/>
  <c r="BF719" i="11"/>
  <c r="BF697" i="11"/>
  <c r="BF688" i="11"/>
  <c r="BF647" i="11"/>
  <c r="BF664" i="11"/>
  <c r="BF641" i="11"/>
  <c r="BF645" i="11"/>
  <c r="BF673" i="11"/>
  <c r="BF597" i="11"/>
  <c r="BF636" i="11"/>
  <c r="BF603" i="11"/>
  <c r="BF585" i="11"/>
  <c r="BF594" i="11"/>
  <c r="BF567" i="11"/>
  <c r="BF595" i="11"/>
  <c r="BF557" i="11"/>
  <c r="BF560" i="11"/>
  <c r="BF624" i="11"/>
  <c r="BF541" i="11"/>
  <c r="BF558" i="11"/>
  <c r="BF553" i="11"/>
  <c r="BF489" i="11"/>
  <c r="BF513" i="11"/>
  <c r="BF508" i="11"/>
  <c r="BF449" i="11"/>
  <c r="BF409" i="11"/>
  <c r="BF461" i="11"/>
  <c r="BF428" i="11"/>
  <c r="BF518" i="11"/>
  <c r="BF451" i="11"/>
  <c r="BF419" i="11"/>
  <c r="BF446" i="11"/>
  <c r="BF340" i="11"/>
  <c r="BF472" i="11"/>
  <c r="BF438" i="11"/>
  <c r="BF426" i="11"/>
  <c r="BF422" i="11"/>
  <c r="BF382" i="11"/>
  <c r="BF328" i="11"/>
  <c r="BF327" i="11"/>
  <c r="BF381" i="11"/>
  <c r="BF338" i="11"/>
  <c r="BF299" i="11"/>
  <c r="BF398" i="11"/>
  <c r="BF296" i="11"/>
  <c r="BF360" i="11"/>
  <c r="BF250" i="11"/>
  <c r="BF283" i="11"/>
  <c r="BF279" i="11"/>
  <c r="BF309" i="11"/>
  <c r="BF213" i="11"/>
  <c r="BF192" i="11"/>
  <c r="BF251" i="11"/>
  <c r="BF159" i="11"/>
  <c r="BF255" i="11"/>
  <c r="BF248" i="11"/>
  <c r="BF265" i="11"/>
  <c r="BF268" i="11"/>
  <c r="BF193" i="11"/>
  <c r="BF201" i="11"/>
  <c r="BF122" i="11"/>
  <c r="BF121" i="11"/>
  <c r="BF78" i="11"/>
  <c r="BF133" i="11"/>
  <c r="BF69" i="11"/>
  <c r="BF129" i="11"/>
  <c r="BF968" i="11"/>
  <c r="BF957" i="11"/>
  <c r="BF952" i="11"/>
  <c r="BF942" i="11"/>
  <c r="BF924" i="11"/>
  <c r="BF945" i="11"/>
  <c r="BF912" i="11"/>
  <c r="BF899" i="11"/>
  <c r="BF891" i="11"/>
  <c r="BF875" i="11"/>
  <c r="BF869" i="11"/>
  <c r="BF855" i="11"/>
  <c r="BF854" i="11"/>
  <c r="BF839" i="11"/>
  <c r="BF834" i="11"/>
  <c r="BF841" i="11"/>
  <c r="BF832" i="11"/>
  <c r="BF801" i="11"/>
  <c r="BF780" i="11"/>
  <c r="BF783" i="11"/>
  <c r="BF786" i="11"/>
  <c r="BF967" i="11"/>
  <c r="BF959" i="11"/>
  <c r="BF958" i="11"/>
  <c r="BF935" i="11"/>
  <c r="BF923" i="11"/>
  <c r="BF936" i="11"/>
  <c r="BF904" i="11"/>
  <c r="BF898" i="11"/>
  <c r="BF889" i="11"/>
  <c r="BF871" i="11"/>
  <c r="BF856" i="11"/>
  <c r="BF867" i="11"/>
  <c r="BF840" i="11"/>
  <c r="BF835" i="11"/>
  <c r="BF846" i="11"/>
  <c r="BF827" i="11"/>
  <c r="BF807" i="11"/>
  <c r="BF793" i="11"/>
  <c r="BF797" i="11"/>
  <c r="BF824" i="11"/>
  <c r="BF766" i="11"/>
  <c r="BF776" i="11"/>
  <c r="BF791" i="11"/>
  <c r="BF775" i="11"/>
  <c r="BF717" i="11"/>
  <c r="BF769" i="11"/>
  <c r="BF740" i="11"/>
  <c r="BF704" i="11"/>
  <c r="BF679" i="11"/>
  <c r="BF686" i="11"/>
  <c r="BF685" i="11"/>
  <c r="BF737" i="11"/>
  <c r="BF665" i="11"/>
  <c r="BF639" i="11"/>
  <c r="BF696" i="11"/>
  <c r="BF631" i="11"/>
  <c r="BF678" i="11"/>
  <c r="BF666" i="11"/>
  <c r="BF650" i="11"/>
  <c r="BF632" i="11"/>
  <c r="BF616" i="11"/>
  <c r="BF598" i="11"/>
  <c r="BF584" i="11"/>
  <c r="BF559" i="11"/>
  <c r="BF581" i="11"/>
  <c r="BF543" i="11"/>
  <c r="BF542" i="11"/>
  <c r="BF568" i="11"/>
  <c r="BF533" i="11"/>
  <c r="BF540" i="11"/>
  <c r="BF515" i="11"/>
  <c r="BF481" i="11"/>
  <c r="BF484" i="11"/>
  <c r="BF483" i="11"/>
  <c r="BF441" i="11"/>
  <c r="BF494" i="11"/>
  <c r="BF452" i="11"/>
  <c r="BF420" i="11"/>
  <c r="BF501" i="11"/>
  <c r="BF443" i="11"/>
  <c r="BF507" i="11"/>
  <c r="BF407" i="11"/>
  <c r="BF434" i="11"/>
  <c r="BF469" i="11"/>
  <c r="BF400" i="11"/>
  <c r="BF403" i="11"/>
  <c r="BF410" i="11"/>
  <c r="BF374" i="11"/>
  <c r="BF315" i="11"/>
  <c r="BF314" i="11"/>
  <c r="BF331" i="11"/>
  <c r="BF450" i="11"/>
  <c r="BF290" i="11"/>
  <c r="BF348" i="11"/>
  <c r="BF267" i="11"/>
  <c r="BF306" i="11"/>
  <c r="BF232" i="11"/>
  <c r="BF270" i="11"/>
  <c r="BF260" i="11"/>
  <c r="BF300" i="11"/>
  <c r="BF357" i="11"/>
  <c r="BF178" i="11"/>
  <c r="BF240" i="11"/>
  <c r="BF150" i="11"/>
  <c r="BF234" i="11"/>
  <c r="BF215" i="11"/>
  <c r="BF245" i="11"/>
  <c r="BF237" i="11"/>
  <c r="BF130" i="11"/>
  <c r="BF174" i="11"/>
  <c r="BF111" i="11"/>
  <c r="BF106" i="11"/>
  <c r="BF66" i="11"/>
  <c r="BF109" i="11"/>
  <c r="BF59" i="11"/>
  <c r="BF118" i="11"/>
  <c r="BF157" i="11"/>
  <c r="BF47" i="11"/>
  <c r="BF113" i="11"/>
  <c r="BF71" i="11"/>
  <c r="BF19" i="11"/>
  <c r="BF966" i="11"/>
  <c r="BF951" i="11"/>
  <c r="BF943" i="11"/>
  <c r="BF931" i="11"/>
  <c r="BF922" i="11"/>
  <c r="BF920" i="11"/>
  <c r="BF915" i="11"/>
  <c r="BF897" i="11"/>
  <c r="BF916" i="11"/>
  <c r="BF913" i="11"/>
  <c r="BF890" i="11"/>
  <c r="BF907" i="11"/>
  <c r="BF836" i="11"/>
  <c r="BF874" i="11"/>
  <c r="BF850" i="11"/>
  <c r="BF830" i="11"/>
  <c r="BF819" i="11"/>
  <c r="BF814" i="11"/>
  <c r="BF789" i="11"/>
  <c r="BF800" i="11"/>
  <c r="BF755" i="11"/>
  <c r="BF773" i="11"/>
  <c r="BF778" i="11"/>
  <c r="BF767" i="11"/>
  <c r="BF761" i="11"/>
  <c r="BF728" i="11"/>
  <c r="BF727" i="11"/>
  <c r="BF700" i="11"/>
  <c r="BF675" i="11"/>
  <c r="BF716" i="11"/>
  <c r="BF681" i="11"/>
  <c r="BF684" i="11"/>
  <c r="BF661" i="11"/>
  <c r="BF723" i="11"/>
  <c r="BF682" i="11"/>
  <c r="BF627" i="11"/>
  <c r="BF646" i="11"/>
  <c r="BF662" i="11"/>
  <c r="BF644" i="11"/>
  <c r="BF630" i="11"/>
  <c r="BF607" i="11"/>
  <c r="BF576" i="11"/>
  <c r="BF611" i="11"/>
  <c r="BF583" i="11"/>
  <c r="BF577" i="11"/>
  <c r="BF539" i="11"/>
  <c r="BF538" i="11"/>
  <c r="BF561" i="11"/>
  <c r="BF565" i="11"/>
  <c r="BF536" i="11"/>
  <c r="BF511" i="11"/>
  <c r="BF477" i="11"/>
  <c r="BF517" i="11"/>
  <c r="BF499" i="11"/>
  <c r="BF433" i="11"/>
  <c r="BF478" i="11"/>
  <c r="BF448" i="11"/>
  <c r="BF416" i="11"/>
  <c r="BF490" i="11"/>
  <c r="BF439" i="11"/>
  <c r="BF506" i="11"/>
  <c r="BF385" i="11"/>
  <c r="BF401" i="11"/>
  <c r="BF468" i="11"/>
  <c r="BF367" i="11"/>
  <c r="BF379" i="11"/>
  <c r="BF406" i="11"/>
  <c r="BF370" i="11"/>
  <c r="BF365" i="11"/>
  <c r="BF301" i="11"/>
  <c r="BF322" i="11"/>
  <c r="BF386" i="11"/>
  <c r="BF286" i="11"/>
  <c r="BF316" i="11"/>
  <c r="BF263" i="11"/>
  <c r="BF302" i="11"/>
  <c r="BF207" i="11"/>
  <c r="BF261" i="11"/>
  <c r="BF256" i="11"/>
  <c r="BF243" i="11"/>
  <c r="BF291" i="11"/>
  <c r="BF169" i="11"/>
  <c r="BF236" i="11"/>
  <c r="BF146" i="11"/>
  <c r="BF202" i="11"/>
  <c r="BF205" i="11"/>
  <c r="BF239" i="11"/>
  <c r="BF230" i="11"/>
  <c r="BF126" i="11"/>
  <c r="BF172" i="11"/>
  <c r="BF107" i="11"/>
  <c r="BF102" i="11"/>
  <c r="BF58" i="11"/>
  <c r="BF93" i="11"/>
  <c r="BF55" i="11"/>
  <c r="BF235" i="11"/>
  <c r="BF134" i="11"/>
  <c r="BF39" i="11"/>
  <c r="BF108" i="11"/>
  <c r="BF57" i="11"/>
  <c r="BF9" i="11"/>
  <c r="BF903" i="11"/>
  <c r="BF826" i="11"/>
  <c r="BF760" i="11"/>
  <c r="BF772" i="11"/>
  <c r="BF698" i="11"/>
  <c r="BF657" i="11"/>
  <c r="BF672" i="11"/>
  <c r="BF655" i="11"/>
  <c r="BF614" i="11"/>
  <c r="BF621" i="11"/>
  <c r="BF610" i="11"/>
  <c r="BF599" i="11"/>
  <c r="BF564" i="11"/>
  <c r="BF608" i="11"/>
  <c r="BF520" i="11"/>
  <c r="BF523" i="11"/>
  <c r="BF458" i="11"/>
  <c r="BF462" i="11"/>
  <c r="BF404" i="11"/>
  <c r="BF427" i="11"/>
  <c r="BF354" i="11"/>
  <c r="BF464" i="11"/>
  <c r="BF343" i="11"/>
  <c r="BF342" i="11"/>
  <c r="BF288" i="11"/>
  <c r="BF325" i="11"/>
  <c r="BF390" i="11"/>
  <c r="BF258" i="11"/>
  <c r="BF308" i="11"/>
  <c r="BF225" i="11"/>
  <c r="BF151" i="11"/>
  <c r="BF295" i="11"/>
  <c r="BF185" i="11"/>
  <c r="BF206" i="11"/>
  <c r="BF128" i="11"/>
  <c r="BF86" i="11"/>
  <c r="BF77" i="11"/>
  <c r="BF145" i="11"/>
  <c r="BF35" i="11"/>
  <c r="BF140" i="11"/>
  <c r="BF99" i="11"/>
  <c r="BF88" i="11"/>
  <c r="BF24" i="11"/>
  <c r="BF104" i="11"/>
  <c r="BF30" i="11"/>
  <c r="BF971" i="11"/>
  <c r="BF894" i="11"/>
  <c r="BF812" i="11"/>
  <c r="BF749" i="11"/>
  <c r="BF743" i="11"/>
  <c r="BF689" i="11"/>
  <c r="BF669" i="11"/>
  <c r="BF660" i="11"/>
  <c r="BF642" i="11"/>
  <c r="BF593" i="11"/>
  <c r="BF638" i="11"/>
  <c r="BF587" i="11"/>
  <c r="BF589" i="11"/>
  <c r="BF551" i="11"/>
  <c r="BF537" i="11"/>
  <c r="BF548" i="11"/>
  <c r="BF488" i="11"/>
  <c r="BF445" i="11"/>
  <c r="BF457" i="11"/>
  <c r="BF516" i="11"/>
  <c r="BF415" i="11"/>
  <c r="BF442" i="11"/>
  <c r="BF430" i="11"/>
  <c r="BF414" i="11"/>
  <c r="BF324" i="11"/>
  <c r="BF369" i="11"/>
  <c r="BF294" i="11"/>
  <c r="BF272" i="11"/>
  <c r="BF241" i="11"/>
  <c r="BF264" i="11"/>
  <c r="BF200" i="11"/>
  <c r="BF246" i="11"/>
  <c r="BF242" i="11"/>
  <c r="BF257" i="11"/>
  <c r="BF188" i="11"/>
  <c r="BF112" i="11"/>
  <c r="BF74" i="11"/>
  <c r="BF63" i="11"/>
  <c r="BF132" i="11"/>
  <c r="BF31" i="11"/>
  <c r="BF75" i="11"/>
  <c r="BF87" i="11"/>
  <c r="BF61" i="11"/>
  <c r="BF15" i="11"/>
  <c r="BF95" i="11"/>
  <c r="BF26" i="11"/>
  <c r="BF962" i="11"/>
  <c r="BF905" i="11"/>
  <c r="BF823" i="11"/>
  <c r="BF753" i="11"/>
  <c r="BF759" i="11"/>
  <c r="BF712" i="11"/>
  <c r="BF648" i="11"/>
  <c r="BF671" i="11"/>
  <c r="BF633" i="11"/>
  <c r="BF637" i="11"/>
  <c r="BF590" i="11"/>
  <c r="BF602" i="11"/>
  <c r="BF573" i="11"/>
  <c r="BF534" i="11"/>
  <c r="BF554" i="11"/>
  <c r="BF529" i="11"/>
  <c r="BF504" i="11"/>
  <c r="BF429" i="11"/>
  <c r="BF444" i="11"/>
  <c r="BF482" i="11"/>
  <c r="BF505" i="11"/>
  <c r="BF384" i="11"/>
  <c r="BF363" i="11"/>
  <c r="BF399" i="11"/>
  <c r="BF362" i="11"/>
  <c r="BF318" i="11"/>
  <c r="BF273" i="11"/>
  <c r="BF298" i="11"/>
  <c r="BF203" i="11"/>
  <c r="BF252" i="11"/>
  <c r="BF249" i="11"/>
  <c r="BF223" i="11"/>
  <c r="BF191" i="11"/>
  <c r="BF226" i="11"/>
  <c r="BF117" i="11"/>
  <c r="BF103" i="11"/>
  <c r="BF147" i="11"/>
  <c r="BF228" i="11"/>
  <c r="BF162" i="11"/>
  <c r="BF27" i="11"/>
  <c r="BF54" i="11"/>
  <c r="BF68" i="11"/>
  <c r="BF49" i="11"/>
  <c r="BF8" i="11"/>
  <c r="BF92" i="11"/>
  <c r="BF13" i="11"/>
  <c r="BF956" i="11"/>
  <c r="BF870" i="11"/>
  <c r="BF795" i="11"/>
  <c r="BF810" i="11"/>
  <c r="BF720" i="11"/>
  <c r="BF709" i="11"/>
  <c r="BF680" i="11"/>
  <c r="BF692" i="11"/>
  <c r="BF629" i="11"/>
  <c r="BF623" i="11"/>
  <c r="BF586" i="11"/>
  <c r="BF592" i="11"/>
  <c r="BF578" i="11"/>
  <c r="BF530" i="11"/>
  <c r="BF549" i="11"/>
  <c r="BF514" i="11"/>
  <c r="BF500" i="11"/>
  <c r="BF425" i="11"/>
  <c r="BF440" i="11"/>
  <c r="BF474" i="11"/>
  <c r="BF479" i="11"/>
  <c r="BF380" i="11"/>
  <c r="BF358" i="11"/>
  <c r="BF395" i="11"/>
  <c r="BF350" i="11"/>
  <c r="BF394" i="11"/>
  <c r="BF269" i="11"/>
  <c r="BF282" i="11"/>
  <c r="BF319" i="11"/>
  <c r="BF344" i="11"/>
  <c r="BF244" i="11"/>
  <c r="BF212" i="11"/>
  <c r="BF177" i="11"/>
  <c r="BF211" i="11"/>
  <c r="BF289" i="11"/>
  <c r="BF180" i="11"/>
  <c r="BF127" i="11"/>
  <c r="BF156" i="11"/>
  <c r="BF96" i="11"/>
  <c r="BF927" i="11"/>
  <c r="BF857" i="11"/>
  <c r="BF782" i="11"/>
  <c r="BF721" i="11"/>
  <c r="BF683" i="11"/>
  <c r="BF693" i="11"/>
  <c r="BF643" i="11"/>
  <c r="BF635" i="11"/>
  <c r="BF667" i="11"/>
  <c r="BF634" i="11"/>
  <c r="BF604" i="11"/>
  <c r="BF563" i="11"/>
  <c r="BF552" i="11"/>
  <c r="BF570" i="11"/>
  <c r="BF544" i="11"/>
  <c r="BF485" i="11"/>
  <c r="BF487" i="11"/>
  <c r="BF495" i="11"/>
  <c r="BF424" i="11"/>
  <c r="BF447" i="11"/>
  <c r="BF411" i="11"/>
  <c r="BF471" i="11"/>
  <c r="BF418" i="11"/>
  <c r="BF378" i="11"/>
  <c r="BF323" i="11"/>
  <c r="BF502" i="11"/>
  <c r="BF351" i="11"/>
  <c r="BF326" i="11"/>
  <c r="BF275" i="11"/>
  <c r="BF304" i="11"/>
  <c r="BF187" i="11"/>
  <c r="BF155" i="11"/>
  <c r="BF220" i="11"/>
  <c r="BF253" i="11"/>
  <c r="BF183" i="11"/>
  <c r="BF114" i="11"/>
  <c r="BF123" i="11"/>
  <c r="BF120" i="11"/>
  <c r="BF67" i="11"/>
  <c r="BF53" i="11"/>
  <c r="BF36" i="11"/>
  <c r="BF158" i="11"/>
  <c r="BF37" i="11"/>
  <c r="BF25" i="11"/>
  <c r="BF46" i="11"/>
  <c r="BF932" i="11"/>
  <c r="BF831" i="11"/>
  <c r="BF750" i="11"/>
  <c r="BF742" i="11"/>
  <c r="BF699" i="11"/>
  <c r="BF676" i="11"/>
  <c r="BF722" i="11"/>
  <c r="BF659" i="11"/>
  <c r="BF640" i="11"/>
  <c r="BF628" i="11"/>
  <c r="BF572" i="11"/>
  <c r="BF620" i="11"/>
  <c r="BF535" i="11"/>
  <c r="BF555" i="11"/>
  <c r="BF532" i="11"/>
  <c r="BF527" i="11"/>
  <c r="BF498" i="11"/>
  <c r="BF470" i="11"/>
  <c r="BF412" i="11"/>
  <c r="BF435" i="11"/>
  <c r="BF368" i="11"/>
  <c r="BF467" i="11"/>
  <c r="BF375" i="11"/>
  <c r="BF356" i="11"/>
  <c r="BF297" i="11"/>
  <c r="BF355" i="11"/>
  <c r="BF307" i="11"/>
  <c r="BF280" i="11"/>
  <c r="BF361" i="11"/>
  <c r="BF238" i="11"/>
  <c r="BF164" i="11"/>
  <c r="BF141" i="11"/>
  <c r="BF199" i="11"/>
  <c r="BF224" i="11"/>
  <c r="BF167" i="11"/>
  <c r="BF98" i="11"/>
  <c r="BF89" i="11"/>
  <c r="BF166" i="11"/>
  <c r="BF79" i="11"/>
  <c r="BF20" i="11"/>
  <c r="BF32" i="11"/>
  <c r="BF119" i="11"/>
  <c r="BF33" i="11"/>
  <c r="BF14" i="11"/>
  <c r="BF42" i="11"/>
  <c r="BF914" i="11"/>
  <c r="BF690" i="11"/>
  <c r="BF619" i="11"/>
  <c r="BF531" i="11"/>
  <c r="BF486" i="11"/>
  <c r="BF364" i="11"/>
  <c r="BF292" i="11"/>
  <c r="BF330" i="11"/>
  <c r="BF190" i="11"/>
  <c r="BF81" i="11"/>
  <c r="BF52" i="11"/>
  <c r="BF29" i="11"/>
  <c r="BF868" i="11"/>
  <c r="BF705" i="11"/>
  <c r="BF618" i="11"/>
  <c r="BF526" i="11"/>
  <c r="BF417" i="11"/>
  <c r="BF476" i="11"/>
  <c r="BF347" i="11"/>
  <c r="BF334" i="11"/>
  <c r="BF194" i="11"/>
  <c r="BF144" i="11"/>
  <c r="BF48" i="11"/>
  <c r="BF65" i="11"/>
  <c r="BF853" i="11"/>
  <c r="BF674" i="11"/>
  <c r="BF626" i="11"/>
  <c r="BF546" i="11"/>
  <c r="BF466" i="11"/>
  <c r="BF465" i="11"/>
  <c r="BF329" i="11"/>
  <c r="BF229" i="11"/>
  <c r="BF219" i="11"/>
  <c r="BF153" i="11"/>
  <c r="BF165" i="11"/>
  <c r="BF60" i="11"/>
  <c r="BF809" i="11"/>
  <c r="BF656" i="11"/>
  <c r="BF609" i="11"/>
  <c r="BF545" i="11"/>
  <c r="BF436" i="11"/>
  <c r="BF353" i="11"/>
  <c r="BF480" i="11"/>
  <c r="BF227" i="11"/>
  <c r="BF214" i="11"/>
  <c r="BF84" i="11"/>
  <c r="BF23" i="11"/>
  <c r="BF152" i="11"/>
  <c r="BF781" i="11"/>
  <c r="BF677" i="11"/>
  <c r="BF615" i="11"/>
  <c r="BF524" i="11"/>
  <c r="BF408" i="11"/>
  <c r="BF371" i="11"/>
  <c r="BF303" i="11"/>
  <c r="BF160" i="11"/>
  <c r="BF139" i="11"/>
  <c r="BF51" i="11"/>
  <c r="BF18" i="11"/>
  <c r="BF83" i="11"/>
  <c r="BF774" i="11"/>
  <c r="BF654" i="11"/>
  <c r="BF579" i="11"/>
  <c r="BF510" i="11"/>
  <c r="BF460" i="11"/>
  <c r="BF391" i="11"/>
  <c r="BF277" i="11"/>
  <c r="BF182" i="11"/>
  <c r="BF176" i="11"/>
  <c r="BF11" i="11"/>
  <c r="BF100" i="11"/>
  <c r="BF64" i="11"/>
  <c r="BF804" i="11"/>
  <c r="BF658" i="11"/>
  <c r="BF606" i="11"/>
  <c r="BF525" i="11"/>
  <c r="BF431" i="11"/>
  <c r="BF346" i="11"/>
  <c r="BF262" i="11"/>
  <c r="BF137" i="11"/>
  <c r="BF317" i="11"/>
  <c r="BF38" i="11"/>
  <c r="BF938" i="11"/>
  <c r="BF168" i="11"/>
  <c r="BF708" i="11"/>
  <c r="BF94" i="11"/>
  <c r="BF625" i="11"/>
  <c r="BF222" i="11"/>
  <c r="BF574" i="11"/>
  <c r="BF135" i="11"/>
  <c r="BF459" i="11"/>
  <c r="BF45" i="11"/>
  <c r="BF341" i="11"/>
  <c r="BF41" i="11"/>
  <c r="BF496" i="11"/>
  <c r="BF10" i="11"/>
  <c r="BQ183" i="11"/>
  <c r="BQ9" i="11"/>
  <c r="BQ20" i="11"/>
  <c r="BQ10" i="11"/>
  <c r="BQ11" i="11"/>
  <c r="BQ39" i="11"/>
  <c r="BQ127" i="11"/>
  <c r="BQ12" i="11"/>
  <c r="BQ60" i="11"/>
  <c r="BQ151" i="11"/>
  <c r="BQ27" i="11"/>
  <c r="BQ47" i="11"/>
  <c r="BQ168" i="11"/>
  <c r="BQ21" i="11"/>
  <c r="BQ63" i="11"/>
  <c r="BQ61" i="11"/>
  <c r="BQ81" i="11"/>
  <c r="BQ38" i="11"/>
  <c r="BQ46" i="11"/>
  <c r="BQ65" i="11"/>
  <c r="BQ35" i="11"/>
  <c r="BQ138" i="11"/>
  <c r="BQ93" i="11"/>
  <c r="BQ122" i="11"/>
  <c r="BQ59" i="11"/>
  <c r="BQ77" i="11"/>
  <c r="BQ51" i="11"/>
  <c r="BQ68" i="11"/>
  <c r="BQ71" i="11"/>
  <c r="BQ164" i="11"/>
  <c r="BQ31" i="11"/>
  <c r="BQ30" i="11"/>
  <c r="BQ25" i="11"/>
  <c r="BQ89" i="11"/>
  <c r="BQ26" i="11"/>
  <c r="BQ42" i="11"/>
  <c r="BQ14" i="11"/>
  <c r="BQ968" i="11"/>
  <c r="BQ957" i="11"/>
  <c r="BQ949" i="11"/>
  <c r="BQ935" i="11"/>
  <c r="BQ944" i="11"/>
  <c r="BQ917" i="11"/>
  <c r="BQ904" i="11"/>
  <c r="BQ897" i="11"/>
  <c r="BQ905" i="11"/>
  <c r="BQ911" i="11"/>
  <c r="BQ892" i="11"/>
  <c r="BQ866" i="11"/>
  <c r="BQ857" i="11"/>
  <c r="BQ846" i="11"/>
  <c r="BQ128" i="11"/>
  <c r="BQ55" i="11"/>
  <c r="BQ121" i="11"/>
  <c r="BQ966" i="11"/>
  <c r="BQ963" i="11"/>
  <c r="BQ943" i="11"/>
  <c r="BQ947" i="11"/>
  <c r="BQ920" i="11"/>
  <c r="BQ923" i="11"/>
  <c r="BQ896" i="11"/>
  <c r="BQ888" i="11"/>
  <c r="BQ886" i="11"/>
  <c r="BQ873" i="11"/>
  <c r="BQ852" i="11"/>
  <c r="BQ853" i="11"/>
  <c r="BQ836" i="11"/>
  <c r="BQ826" i="11"/>
  <c r="BQ794" i="11"/>
  <c r="BQ803" i="11"/>
  <c r="BQ784" i="11"/>
  <c r="BQ773" i="11"/>
  <c r="BQ781" i="11"/>
  <c r="BQ793" i="11"/>
  <c r="BQ800" i="11"/>
  <c r="BQ738" i="11"/>
  <c r="BQ733" i="11"/>
  <c r="BQ809" i="11"/>
  <c r="BQ761" i="11"/>
  <c r="BQ763" i="11"/>
  <c r="BQ726" i="11"/>
  <c r="BQ705" i="11"/>
  <c r="BQ700" i="11"/>
  <c r="BQ691" i="11"/>
  <c r="BQ664" i="11"/>
  <c r="BQ646" i="11"/>
  <c r="BQ684" i="11"/>
  <c r="BQ666" i="11"/>
  <c r="BQ670" i="11"/>
  <c r="BQ635" i="11"/>
  <c r="BQ621" i="11"/>
  <c r="BQ630" i="11"/>
  <c r="BQ614" i="11"/>
  <c r="BQ567" i="11"/>
  <c r="BQ604" i="11"/>
  <c r="BQ592" i="11"/>
  <c r="BQ572" i="11"/>
  <c r="BQ555" i="11"/>
  <c r="BQ554" i="11"/>
  <c r="BQ558" i="11"/>
  <c r="BQ565" i="11"/>
  <c r="BQ518" i="11"/>
  <c r="BQ523" i="11"/>
  <c r="BQ538" i="11"/>
  <c r="BQ494" i="11"/>
  <c r="BQ486" i="11"/>
  <c r="BQ435" i="11"/>
  <c r="BQ481" i="11"/>
  <c r="BQ508" i="11"/>
  <c r="BQ485" i="11"/>
  <c r="BQ419" i="11"/>
  <c r="BQ371" i="11"/>
  <c r="BQ440" i="11"/>
  <c r="BQ357" i="11"/>
  <c r="BQ428" i="11"/>
  <c r="BQ459" i="11"/>
  <c r="BQ410" i="11"/>
  <c r="BQ355" i="11"/>
  <c r="BQ490" i="11"/>
  <c r="BQ364" i="11"/>
  <c r="BQ318" i="11"/>
  <c r="BQ304" i="11"/>
  <c r="BQ329" i="11"/>
  <c r="BQ347" i="11"/>
  <c r="BQ306" i="11"/>
  <c r="BQ323" i="11"/>
  <c r="BQ269" i="11"/>
  <c r="BQ313" i="11"/>
  <c r="BQ222" i="11"/>
  <c r="BQ297" i="11"/>
  <c r="BQ453" i="11"/>
  <c r="BQ258" i="11"/>
  <c r="BQ263" i="11"/>
  <c r="BQ181" i="11"/>
  <c r="BQ260" i="11"/>
  <c r="BQ217" i="11"/>
  <c r="BQ251" i="11"/>
  <c r="BQ153" i="11"/>
  <c r="BQ245" i="11"/>
  <c r="BQ219" i="11"/>
  <c r="BQ146" i="11"/>
  <c r="BQ191" i="11"/>
  <c r="BQ287" i="11"/>
  <c r="BQ100" i="11"/>
  <c r="BQ129" i="11"/>
  <c r="BQ111" i="11"/>
  <c r="BQ75" i="11"/>
  <c r="BQ94" i="11"/>
  <c r="BQ965" i="11"/>
  <c r="BQ954" i="11"/>
  <c r="BQ941" i="11"/>
  <c r="BQ931" i="11"/>
  <c r="BQ918" i="11"/>
  <c r="BQ909" i="11"/>
  <c r="BQ895" i="11"/>
  <c r="BQ876" i="11"/>
  <c r="BQ882" i="11"/>
  <c r="BQ858" i="11"/>
  <c r="BQ839" i="11"/>
  <c r="BQ850" i="11"/>
  <c r="BQ861" i="11"/>
  <c r="BQ832" i="11"/>
  <c r="BQ819" i="11"/>
  <c r="BQ799" i="11"/>
  <c r="BQ816" i="11"/>
  <c r="BQ769" i="11"/>
  <c r="BQ823" i="11"/>
  <c r="BQ768" i="11"/>
  <c r="BQ778" i="11"/>
  <c r="BQ772" i="11"/>
  <c r="BQ728" i="11"/>
  <c r="BQ735" i="11"/>
  <c r="BQ740" i="11"/>
  <c r="BQ710" i="11"/>
  <c r="BQ689" i="11"/>
  <c r="BQ701" i="11"/>
  <c r="BQ696" i="11"/>
  <c r="BQ687" i="11"/>
  <c r="BQ660" i="11"/>
  <c r="BQ642" i="11"/>
  <c r="BQ654" i="11"/>
  <c r="BQ665" i="11"/>
  <c r="BQ669" i="11"/>
  <c r="BQ633" i="11"/>
  <c r="BQ637" i="11"/>
  <c r="BQ628" i="11"/>
  <c r="BQ605" i="11"/>
  <c r="BQ563" i="11"/>
  <c r="BQ596" i="11"/>
  <c r="BQ582" i="11"/>
  <c r="BQ568" i="11"/>
  <c r="BQ546" i="11"/>
  <c r="BQ549" i="11"/>
  <c r="BQ553" i="11"/>
  <c r="BQ556" i="11"/>
  <c r="BQ505" i="11"/>
  <c r="BQ521" i="11"/>
  <c r="BQ534" i="11"/>
  <c r="BQ493" i="11"/>
  <c r="BQ483" i="11"/>
  <c r="BQ431" i="11"/>
  <c r="BQ480" i="11"/>
  <c r="BQ484" i="11"/>
  <c r="BQ476" i="11"/>
  <c r="BQ413" i="11"/>
  <c r="BQ343" i="11"/>
  <c r="BQ432" i="11"/>
  <c r="BQ351" i="11"/>
  <c r="BQ403" i="11"/>
  <c r="BQ458" i="11"/>
  <c r="BQ406" i="11"/>
  <c r="BQ350" i="11"/>
  <c r="BQ478" i="11"/>
  <c r="BQ354" i="11"/>
  <c r="BQ448" i="11"/>
  <c r="BQ282" i="11"/>
  <c r="BQ325" i="11"/>
  <c r="BQ537" i="11"/>
  <c r="BQ280" i="11"/>
  <c r="BQ314" i="11"/>
  <c r="BQ336" i="11"/>
  <c r="BQ309" i="11"/>
  <c r="BQ214" i="11"/>
  <c r="BQ281" i="11"/>
  <c r="BQ311" i="11"/>
  <c r="BQ254" i="11"/>
  <c r="BQ252" i="11"/>
  <c r="BQ172" i="11"/>
  <c r="BQ246" i="11"/>
  <c r="BQ212" i="11"/>
  <c r="BQ242" i="11"/>
  <c r="BQ148" i="11"/>
  <c r="BQ213" i="11"/>
  <c r="BQ206" i="11"/>
  <c r="BQ141" i="11"/>
  <c r="BQ177" i="11"/>
  <c r="BQ255" i="11"/>
  <c r="BQ96" i="11"/>
  <c r="BQ113" i="11"/>
  <c r="BQ107" i="11"/>
  <c r="BQ156" i="11"/>
  <c r="BQ86" i="11"/>
  <c r="BQ174" i="11"/>
  <c r="BQ960" i="11"/>
  <c r="BQ953" i="11"/>
  <c r="BQ952" i="11"/>
  <c r="BQ930" i="11"/>
  <c r="BQ916" i="11"/>
  <c r="BQ927" i="11"/>
  <c r="BQ894" i="11"/>
  <c r="BQ887" i="11"/>
  <c r="BQ878" i="11"/>
  <c r="BQ854" i="11"/>
  <c r="BQ835" i="11"/>
  <c r="BQ856" i="11"/>
  <c r="BQ844" i="11"/>
  <c r="BQ848" i="11"/>
  <c r="BQ813" i="11"/>
  <c r="BQ815" i="11"/>
  <c r="BQ797" i="11"/>
  <c r="BQ764" i="11"/>
  <c r="BQ796" i="11"/>
  <c r="BQ765" i="11"/>
  <c r="BQ775" i="11"/>
  <c r="BQ759" i="11"/>
  <c r="BQ748" i="11"/>
  <c r="BQ731" i="11"/>
  <c r="BQ737" i="11"/>
  <c r="BQ708" i="11"/>
  <c r="BQ685" i="11"/>
  <c r="BQ697" i="11"/>
  <c r="BQ692" i="11"/>
  <c r="BQ683" i="11"/>
  <c r="BQ699" i="11"/>
  <c r="BQ638" i="11"/>
  <c r="BQ650" i="11"/>
  <c r="BQ662" i="11"/>
  <c r="BQ658" i="11"/>
  <c r="BQ631" i="11"/>
  <c r="BQ616" i="11"/>
  <c r="BQ626" i="11"/>
  <c r="BQ597" i="11"/>
  <c r="BQ559" i="11"/>
  <c r="BQ594" i="11"/>
  <c r="BQ607" i="11"/>
  <c r="BQ564" i="11"/>
  <c r="BQ618" i="11"/>
  <c r="BQ545" i="11"/>
  <c r="BQ548" i="11"/>
  <c r="BQ562" i="11"/>
  <c r="BQ517" i="11"/>
  <c r="BQ516" i="11"/>
  <c r="BQ515" i="11"/>
  <c r="BQ488" i="11"/>
  <c r="BQ460" i="11"/>
  <c r="BQ427" i="11"/>
  <c r="BQ474" i="11"/>
  <c r="BQ479" i="11"/>
  <c r="BQ470" i="11"/>
  <c r="BQ411" i="11"/>
  <c r="BQ535" i="11"/>
  <c r="BQ417" i="11"/>
  <c r="BQ513" i="11"/>
  <c r="BQ382" i="11"/>
  <c r="BQ442" i="11"/>
  <c r="BQ398" i="11"/>
  <c r="BQ438" i="11"/>
  <c r="BQ461" i="11"/>
  <c r="BQ349" i="11"/>
  <c r="BQ344" i="11"/>
  <c r="BQ274" i="11"/>
  <c r="BQ312" i="11"/>
  <c r="BQ381" i="11"/>
  <c r="BQ267" i="11"/>
  <c r="BQ301" i="11"/>
  <c r="BQ298" i="11"/>
  <c r="BQ300" i="11"/>
  <c r="BQ283" i="11"/>
  <c r="BQ346" i="11"/>
  <c r="BQ294" i="11"/>
  <c r="BQ250" i="11"/>
  <c r="BQ249" i="11"/>
  <c r="BQ158" i="11"/>
  <c r="BQ240" i="11"/>
  <c r="BQ194" i="11"/>
  <c r="BQ205" i="11"/>
  <c r="BQ220" i="11"/>
  <c r="BQ211" i="11"/>
  <c r="BQ201" i="11"/>
  <c r="BQ137" i="11"/>
  <c r="BQ169" i="11"/>
  <c r="BQ123" i="11"/>
  <c r="BQ92" i="11"/>
  <c r="BQ233" i="11"/>
  <c r="BQ103" i="11"/>
  <c r="BQ125" i="11"/>
  <c r="BQ82" i="11"/>
  <c r="BQ24" i="11"/>
  <c r="BQ29" i="11"/>
  <c r="BQ972" i="11"/>
  <c r="BQ962" i="11"/>
  <c r="BQ950" i="11"/>
  <c r="BQ936" i="11"/>
  <c r="BQ940" i="11"/>
  <c r="BQ915" i="11"/>
  <c r="BQ903" i="11"/>
  <c r="BQ912" i="11"/>
  <c r="BQ883" i="11"/>
  <c r="BQ874" i="11"/>
  <c r="BQ877" i="11"/>
  <c r="BQ865" i="11"/>
  <c r="BQ855" i="11"/>
  <c r="BQ828" i="11"/>
  <c r="BQ827" i="11"/>
  <c r="BQ817" i="11"/>
  <c r="BQ810" i="11"/>
  <c r="BQ783" i="11"/>
  <c r="BQ760" i="11"/>
  <c r="BQ780" i="11"/>
  <c r="BQ757" i="11"/>
  <c r="BQ770" i="11"/>
  <c r="BQ747" i="11"/>
  <c r="BQ741" i="11"/>
  <c r="BQ750" i="11"/>
  <c r="BQ734" i="11"/>
  <c r="BQ706" i="11"/>
  <c r="BQ681" i="11"/>
  <c r="BQ693" i="11"/>
  <c r="BQ736" i="11"/>
  <c r="BQ679" i="11"/>
  <c r="BQ695" i="11"/>
  <c r="BQ722" i="11"/>
  <c r="BQ645" i="11"/>
  <c r="BQ661" i="11"/>
  <c r="BQ653" i="11"/>
  <c r="BQ629" i="11"/>
  <c r="BQ620" i="11"/>
  <c r="BQ624" i="11"/>
  <c r="BQ593" i="11"/>
  <c r="BQ612" i="11"/>
  <c r="BQ590" i="11"/>
  <c r="BQ581" i="11"/>
  <c r="BQ648" i="11"/>
  <c r="BQ569" i="11"/>
  <c r="BQ544" i="11"/>
  <c r="BQ585" i="11"/>
  <c r="BQ551" i="11"/>
  <c r="BQ504" i="11"/>
  <c r="BQ507" i="11"/>
  <c r="BQ511" i="11"/>
  <c r="BQ475" i="11"/>
  <c r="BQ455" i="11"/>
  <c r="BQ423" i="11"/>
  <c r="BQ472" i="11"/>
  <c r="BQ471" i="11"/>
  <c r="BQ466" i="11"/>
  <c r="BQ409" i="11"/>
  <c r="BQ529" i="11"/>
  <c r="BQ399" i="11"/>
  <c r="BQ477" i="11"/>
  <c r="BQ378" i="11"/>
  <c r="BQ434" i="11"/>
  <c r="BQ394" i="11"/>
  <c r="BQ430" i="11"/>
  <c r="BQ426" i="11"/>
  <c r="BQ340" i="11"/>
  <c r="BQ334" i="11"/>
  <c r="BQ265" i="11"/>
  <c r="BQ360" i="11"/>
  <c r="BQ380" i="11"/>
  <c r="BQ422" i="11"/>
  <c r="BQ328" i="11"/>
  <c r="BQ284" i="11"/>
  <c r="BQ248" i="11"/>
  <c r="BQ275" i="11"/>
  <c r="BQ326" i="11"/>
  <c r="BQ292" i="11"/>
  <c r="BQ241" i="11"/>
  <c r="BQ229" i="11"/>
  <c r="BQ145" i="11"/>
  <c r="BQ238" i="11"/>
  <c r="BQ176" i="11"/>
  <c r="BQ202" i="11"/>
  <c r="BQ215" i="11"/>
  <c r="BQ289" i="11"/>
  <c r="BQ182" i="11"/>
  <c r="BQ133" i="11"/>
  <c r="BQ165" i="11"/>
  <c r="BQ243" i="11"/>
  <c r="BQ88" i="11"/>
  <c r="BQ73" i="11"/>
  <c r="BQ970" i="11"/>
  <c r="BQ958" i="11"/>
  <c r="BQ948" i="11"/>
  <c r="BQ933" i="11"/>
  <c r="BQ929" i="11"/>
  <c r="BQ913" i="11"/>
  <c r="BQ900" i="11"/>
  <c r="BQ922" i="11"/>
  <c r="BQ871" i="11"/>
  <c r="BQ889" i="11"/>
  <c r="BQ881" i="11"/>
  <c r="BQ838" i="11"/>
  <c r="BQ868" i="11"/>
  <c r="BQ840" i="11"/>
  <c r="BQ807" i="11"/>
  <c r="BQ822" i="11"/>
  <c r="BQ801" i="11"/>
  <c r="BQ787" i="11"/>
  <c r="BQ818" i="11"/>
  <c r="BQ771" i="11"/>
  <c r="BQ739" i="11"/>
  <c r="BQ762" i="11"/>
  <c r="BQ777" i="11"/>
  <c r="BQ785" i="11"/>
  <c r="BQ730" i="11"/>
  <c r="BQ729" i="11"/>
  <c r="BQ698" i="11"/>
  <c r="BQ673" i="11"/>
  <c r="BQ719" i="11"/>
  <c r="BQ714" i="11"/>
  <c r="BQ682" i="11"/>
  <c r="BQ674" i="11"/>
  <c r="BQ671" i="11"/>
  <c r="BQ688" i="11"/>
  <c r="BQ656" i="11"/>
  <c r="BQ647" i="11"/>
  <c r="BQ625" i="11"/>
  <c r="BQ636" i="11"/>
  <c r="BQ610" i="11"/>
  <c r="BQ603" i="11"/>
  <c r="BQ583" i="11"/>
  <c r="BQ574" i="11"/>
  <c r="BQ573" i="11"/>
  <c r="BQ589" i="11"/>
  <c r="BQ550" i="11"/>
  <c r="BQ602" i="11"/>
  <c r="BQ552" i="11"/>
  <c r="BQ524" i="11"/>
  <c r="BQ496" i="11"/>
  <c r="BQ499" i="11"/>
  <c r="BQ506" i="11"/>
  <c r="BQ469" i="11"/>
  <c r="BQ447" i="11"/>
  <c r="BQ531" i="11"/>
  <c r="BQ464" i="11"/>
  <c r="BQ463" i="11"/>
  <c r="BQ449" i="11"/>
  <c r="BQ404" i="11"/>
  <c r="BQ482" i="11"/>
  <c r="BQ391" i="11"/>
  <c r="BQ446" i="11"/>
  <c r="BQ370" i="11"/>
  <c r="BQ424" i="11"/>
  <c r="BQ386" i="11"/>
  <c r="BQ418" i="11"/>
  <c r="BQ408" i="11"/>
  <c r="BQ348" i="11"/>
  <c r="BQ321" i="11"/>
  <c r="BQ341" i="11"/>
  <c r="BQ401" i="11"/>
  <c r="BQ367" i="11"/>
  <c r="BQ358" i="11"/>
  <c r="BQ303" i="11"/>
  <c r="BQ261" i="11"/>
  <c r="BQ239" i="11"/>
  <c r="BQ270" i="11"/>
  <c r="BQ315" i="11"/>
  <c r="BQ288" i="11"/>
  <c r="BQ207" i="11"/>
  <c r="BQ199" i="11"/>
  <c r="BQ136" i="11"/>
  <c r="BQ234" i="11"/>
  <c r="BQ162" i="11"/>
  <c r="BQ175" i="11"/>
  <c r="BQ197" i="11"/>
  <c r="BQ256" i="11"/>
  <c r="BQ159" i="11"/>
  <c r="BQ291" i="11"/>
  <c r="BQ139" i="11"/>
  <c r="BQ118" i="11"/>
  <c r="BQ228" i="11"/>
  <c r="BQ132" i="11"/>
  <c r="BQ87" i="11"/>
  <c r="BQ106" i="11"/>
  <c r="BQ66" i="11"/>
  <c r="BQ969" i="11"/>
  <c r="BQ956" i="11"/>
  <c r="BQ945" i="11"/>
  <c r="BQ942" i="11"/>
  <c r="BQ926" i="11"/>
  <c r="BQ925" i="11"/>
  <c r="BQ899" i="11"/>
  <c r="BQ907" i="11"/>
  <c r="BQ906" i="11"/>
  <c r="BQ859" i="11"/>
  <c r="BQ891" i="11"/>
  <c r="BQ834" i="11"/>
  <c r="BQ849" i="11"/>
  <c r="BQ831" i="11"/>
  <c r="BQ802" i="11"/>
  <c r="BQ812" i="11"/>
  <c r="BQ795" i="11"/>
  <c r="BQ782" i="11"/>
  <c r="BQ791" i="11"/>
  <c r="BQ758" i="11"/>
  <c r="BQ790" i="11"/>
  <c r="BQ756" i="11"/>
  <c r="BQ755" i="11"/>
  <c r="BQ766" i="11"/>
  <c r="BQ721" i="11"/>
  <c r="BQ723" i="11"/>
  <c r="BQ694" i="11"/>
  <c r="BQ724" i="11"/>
  <c r="BQ716" i="11"/>
  <c r="BQ712" i="11"/>
  <c r="BQ672" i="11"/>
  <c r="BQ655" i="11"/>
  <c r="BQ667" i="11"/>
  <c r="BQ686" i="11"/>
  <c r="BQ649" i="11"/>
  <c r="BQ690" i="11"/>
  <c r="BQ608" i="11"/>
  <c r="BQ634" i="11"/>
  <c r="BQ639" i="11"/>
  <c r="BQ579" i="11"/>
  <c r="BQ644" i="11"/>
  <c r="BQ570" i="11"/>
  <c r="BQ595" i="11"/>
  <c r="BQ586" i="11"/>
  <c r="BQ541" i="11"/>
  <c r="BQ599" i="11"/>
  <c r="BQ543" i="11"/>
  <c r="BQ522" i="11"/>
  <c r="BQ527" i="11"/>
  <c r="BQ495" i="11"/>
  <c r="BQ502" i="11"/>
  <c r="BQ465" i="11"/>
  <c r="BQ443" i="11"/>
  <c r="BQ510" i="11"/>
  <c r="BQ536" i="11"/>
  <c r="BQ532" i="11"/>
  <c r="BQ444" i="11"/>
  <c r="BQ379" i="11"/>
  <c r="BQ450" i="11"/>
  <c r="BQ387" i="11"/>
  <c r="BQ441" i="11"/>
  <c r="BQ356" i="11"/>
  <c r="BQ420" i="11"/>
  <c r="BQ365" i="11"/>
  <c r="BQ415" i="11"/>
  <c r="BQ385" i="11"/>
  <c r="BQ331" i="11"/>
  <c r="BQ317" i="11"/>
  <c r="BQ338" i="11"/>
  <c r="BQ400" i="11"/>
  <c r="BQ342" i="11"/>
  <c r="BQ337" i="11"/>
  <c r="BQ296" i="11"/>
  <c r="BQ257" i="11"/>
  <c r="BQ235" i="11"/>
  <c r="BQ302" i="11"/>
  <c r="BQ307" i="11"/>
  <c r="BQ286" i="11"/>
  <c r="BQ203" i="11"/>
  <c r="BQ190" i="11"/>
  <c r="BQ452" i="11"/>
  <c r="BQ225" i="11"/>
  <c r="BQ144" i="11"/>
  <c r="BQ166" i="11"/>
  <c r="BQ193" i="11"/>
  <c r="BQ237" i="11"/>
  <c r="BQ155" i="11"/>
  <c r="BQ264" i="11"/>
  <c r="BQ134" i="11"/>
  <c r="BQ108" i="11"/>
  <c r="BQ187" i="11"/>
  <c r="BQ126" i="11"/>
  <c r="BQ83" i="11"/>
  <c r="BQ102" i="11"/>
  <c r="BQ58" i="11"/>
  <c r="BQ967" i="11"/>
  <c r="BQ961" i="11"/>
  <c r="BQ939" i="11"/>
  <c r="BQ932" i="11"/>
  <c r="BQ921" i="11"/>
  <c r="BQ924" i="11"/>
  <c r="BQ898" i="11"/>
  <c r="BQ893" i="11"/>
  <c r="BQ890" i="11"/>
  <c r="BQ867" i="11"/>
  <c r="BQ860" i="11"/>
  <c r="BQ869" i="11"/>
  <c r="BQ845" i="11"/>
  <c r="BQ830" i="11"/>
  <c r="BQ798" i="11"/>
  <c r="BQ808" i="11"/>
  <c r="BQ789" i="11"/>
  <c r="BQ805" i="11"/>
  <c r="BQ786" i="11"/>
  <c r="BQ749" i="11"/>
  <c r="BQ779" i="11"/>
  <c r="BQ752" i="11"/>
  <c r="BQ746" i="11"/>
  <c r="BQ732" i="11"/>
  <c r="BQ717" i="11"/>
  <c r="BQ720" i="11"/>
  <c r="BQ727" i="11"/>
  <c r="BQ713" i="11"/>
  <c r="BQ704" i="11"/>
  <c r="BQ709" i="11"/>
  <c r="BQ668" i="11"/>
  <c r="BQ651" i="11"/>
  <c r="BQ659" i="11"/>
  <c r="BQ680" i="11"/>
  <c r="BQ643" i="11"/>
  <c r="BQ640" i="11"/>
  <c r="BQ587" i="11"/>
  <c r="BQ632" i="11"/>
  <c r="BQ619" i="11"/>
  <c r="BQ575" i="11"/>
  <c r="BQ609" i="11"/>
  <c r="BQ623" i="11"/>
  <c r="BQ576" i="11"/>
  <c r="BQ584" i="11"/>
  <c r="BQ560" i="11"/>
  <c r="BQ561" i="11"/>
  <c r="BQ539" i="11"/>
  <c r="BQ520" i="11"/>
  <c r="BQ525" i="11"/>
  <c r="BQ542" i="11"/>
  <c r="BQ498" i="11"/>
  <c r="BQ456" i="11"/>
  <c r="BQ439" i="11"/>
  <c r="BQ489" i="11"/>
  <c r="BQ512" i="11"/>
  <c r="BQ501" i="11"/>
  <c r="BQ436" i="11"/>
  <c r="BQ375" i="11"/>
  <c r="BQ445" i="11"/>
  <c r="BQ362" i="11"/>
  <c r="BQ433" i="11"/>
  <c r="BQ530" i="11"/>
  <c r="BQ414" i="11"/>
  <c r="BQ361" i="11"/>
  <c r="BQ402" i="11"/>
  <c r="BQ368" i="11"/>
  <c r="BQ322" i="11"/>
  <c r="BQ308" i="11"/>
  <c r="BQ335" i="11"/>
  <c r="BQ384" i="11"/>
  <c r="BQ319" i="11"/>
  <c r="BQ327" i="11"/>
  <c r="BQ272" i="11"/>
  <c r="BQ253" i="11"/>
  <c r="BQ226" i="11"/>
  <c r="BQ299" i="11"/>
  <c r="BQ279" i="11"/>
  <c r="BQ262" i="11"/>
  <c r="BQ293" i="11"/>
  <c r="BQ185" i="11"/>
  <c r="BQ295" i="11"/>
  <c r="BQ223" i="11"/>
  <c r="BQ454" i="11"/>
  <c r="BQ157" i="11"/>
  <c r="BQ188" i="11"/>
  <c r="BQ224" i="11"/>
  <c r="BQ150" i="11"/>
  <c r="BQ210" i="11"/>
  <c r="BQ114" i="11"/>
  <c r="BQ104" i="11"/>
  <c r="BQ163" i="11"/>
  <c r="BQ117" i="11"/>
  <c r="BQ79" i="11"/>
  <c r="BQ98" i="11"/>
  <c r="BQ902" i="11"/>
  <c r="BQ820" i="11"/>
  <c r="BQ742" i="11"/>
  <c r="BQ675" i="11"/>
  <c r="BQ615" i="11"/>
  <c r="BQ557" i="11"/>
  <c r="BQ468" i="11"/>
  <c r="BQ429" i="11"/>
  <c r="BQ369" i="11"/>
  <c r="BQ232" i="11"/>
  <c r="BQ173" i="11"/>
  <c r="BQ95" i="11"/>
  <c r="BQ13" i="11"/>
  <c r="BQ57" i="11"/>
  <c r="BQ130" i="11"/>
  <c r="BQ8" i="11"/>
  <c r="BQ19" i="11"/>
  <c r="BQ32" i="11"/>
  <c r="BQ36" i="11"/>
  <c r="BQ64" i="11"/>
  <c r="BQ67" i="11"/>
  <c r="BQ908" i="11"/>
  <c r="BQ814" i="11"/>
  <c r="BQ806" i="11"/>
  <c r="BQ676" i="11"/>
  <c r="BQ606" i="11"/>
  <c r="BQ526" i="11"/>
  <c r="BQ467" i="11"/>
  <c r="BQ390" i="11"/>
  <c r="BQ416" i="11"/>
  <c r="BQ227" i="11"/>
  <c r="BQ120" i="11"/>
  <c r="BQ119" i="11"/>
  <c r="BQ971" i="11"/>
  <c r="BQ875" i="11"/>
  <c r="BQ804" i="11"/>
  <c r="BQ774" i="11"/>
  <c r="BQ678" i="11"/>
  <c r="BQ598" i="11"/>
  <c r="BQ500" i="11"/>
  <c r="BQ462" i="11"/>
  <c r="BQ425" i="11"/>
  <c r="BQ316" i="11"/>
  <c r="BQ140" i="11"/>
  <c r="BQ152" i="11"/>
  <c r="BQ112" i="11"/>
  <c r="BQ37" i="11"/>
  <c r="BQ160" i="11"/>
  <c r="BQ196" i="11"/>
  <c r="BQ135" i="11"/>
  <c r="BQ959" i="11"/>
  <c r="BQ870" i="11"/>
  <c r="BQ792" i="11"/>
  <c r="BQ751" i="11"/>
  <c r="BQ641" i="11"/>
  <c r="BQ578" i="11"/>
  <c r="BQ503" i="11"/>
  <c r="BQ407" i="11"/>
  <c r="BQ412" i="11"/>
  <c r="BQ277" i="11"/>
  <c r="BQ236" i="11"/>
  <c r="BQ192" i="11"/>
  <c r="BQ78" i="11"/>
  <c r="BQ41" i="11"/>
  <c r="BQ23" i="11"/>
  <c r="BQ48" i="11"/>
  <c r="BQ52" i="11"/>
  <c r="BQ109" i="11"/>
  <c r="BQ951" i="11"/>
  <c r="BQ862" i="11"/>
  <c r="BQ833" i="11"/>
  <c r="BQ702" i="11"/>
  <c r="BQ657" i="11"/>
  <c r="BQ577" i="11"/>
  <c r="BQ519" i="11"/>
  <c r="BQ514" i="11"/>
  <c r="BQ363" i="11"/>
  <c r="BQ244" i="11"/>
  <c r="BQ167" i="11"/>
  <c r="BQ84" i="11"/>
  <c r="BQ74" i="11"/>
  <c r="BQ15" i="11"/>
  <c r="BQ33" i="11"/>
  <c r="BQ40" i="11"/>
  <c r="BQ268" i="11"/>
  <c r="BQ54" i="11"/>
  <c r="BQ934" i="11"/>
  <c r="BQ851" i="11"/>
  <c r="BQ776" i="11"/>
  <c r="BQ677" i="11"/>
  <c r="BQ652" i="11"/>
  <c r="BQ591" i="11"/>
  <c r="BQ473" i="11"/>
  <c r="BQ395" i="11"/>
  <c r="BQ330" i="11"/>
  <c r="BQ273" i="11"/>
  <c r="BQ180" i="11"/>
  <c r="BQ230" i="11"/>
  <c r="BQ938" i="11"/>
  <c r="BQ841" i="11"/>
  <c r="BQ753" i="11"/>
  <c r="BQ743" i="11"/>
  <c r="BQ627" i="11"/>
  <c r="BQ566" i="11"/>
  <c r="BQ451" i="11"/>
  <c r="BQ457" i="11"/>
  <c r="BQ487" i="11"/>
  <c r="BQ324" i="11"/>
  <c r="BQ200" i="11"/>
  <c r="BQ147" i="11"/>
  <c r="BQ45" i="11"/>
  <c r="BQ178" i="11"/>
  <c r="BQ18" i="11"/>
  <c r="BQ53" i="11"/>
  <c r="BQ49" i="11"/>
  <c r="BQ914" i="11"/>
  <c r="BQ824" i="11"/>
  <c r="BQ767" i="11"/>
  <c r="BQ725" i="11"/>
  <c r="BQ611" i="11"/>
  <c r="BQ540" i="11"/>
  <c r="BQ533" i="11"/>
  <c r="BQ374" i="11"/>
  <c r="BQ353" i="11"/>
  <c r="BQ290" i="11"/>
  <c r="BQ259" i="11"/>
  <c r="BQ99" i="11"/>
  <c r="BQ69" i="11"/>
  <c r="BB966" i="11"/>
  <c r="BB972" i="11"/>
  <c r="BB958" i="11"/>
  <c r="BB951" i="11"/>
  <c r="BB939" i="11"/>
  <c r="BB933" i="11"/>
  <c r="BB923" i="11"/>
  <c r="BB917" i="11"/>
  <c r="BB908" i="11"/>
  <c r="BB894" i="11"/>
  <c r="BB897" i="11"/>
  <c r="BB876" i="11"/>
  <c r="BB961" i="11"/>
  <c r="BB945" i="11"/>
  <c r="BB953" i="11"/>
  <c r="BB927" i="11"/>
  <c r="BB921" i="11"/>
  <c r="BB911" i="11"/>
  <c r="BB895" i="11"/>
  <c r="BB892" i="11"/>
  <c r="BB858" i="11"/>
  <c r="BB899" i="11"/>
  <c r="BB851" i="11"/>
  <c r="BB859" i="11"/>
  <c r="BB848" i="11"/>
  <c r="BB827" i="11"/>
  <c r="BB822" i="11"/>
  <c r="BB799" i="11"/>
  <c r="BB814" i="11"/>
  <c r="BB781" i="11"/>
  <c r="BB780" i="11"/>
  <c r="BB818" i="11"/>
  <c r="BB803" i="11"/>
  <c r="BB763" i="11"/>
  <c r="BB771" i="11"/>
  <c r="BB727" i="11"/>
  <c r="BB734" i="11"/>
  <c r="BB708" i="11"/>
  <c r="BB685" i="11"/>
  <c r="BB705" i="11"/>
  <c r="BB710" i="11"/>
  <c r="BB713" i="11"/>
  <c r="BB667" i="11"/>
  <c r="BB641" i="11"/>
  <c r="BB682" i="11"/>
  <c r="BB653" i="11"/>
  <c r="BB690" i="11"/>
  <c r="BB657" i="11"/>
  <c r="BB599" i="11"/>
  <c r="BB620" i="11"/>
  <c r="BB623" i="11"/>
  <c r="BB578" i="11"/>
  <c r="BB586" i="11"/>
  <c r="BB598" i="11"/>
  <c r="BB608" i="11"/>
  <c r="BB529" i="11"/>
  <c r="BB544" i="11"/>
  <c r="BB607" i="11"/>
  <c r="BB535" i="11"/>
  <c r="BB560" i="11"/>
  <c r="BB526" i="11"/>
  <c r="BB483" i="11"/>
  <c r="BB519" i="11"/>
  <c r="BB489" i="11"/>
  <c r="BB451" i="11"/>
  <c r="BB419" i="11"/>
  <c r="BB525" i="11"/>
  <c r="BB434" i="11"/>
  <c r="BB499" i="11"/>
  <c r="BB445" i="11"/>
  <c r="BB457" i="11"/>
  <c r="BB399" i="11"/>
  <c r="BB527" i="11"/>
  <c r="BB505" i="11"/>
  <c r="BB355" i="11"/>
  <c r="BB413" i="11"/>
  <c r="BB470" i="11"/>
  <c r="BB452" i="11"/>
  <c r="BB375" i="11"/>
  <c r="BB329" i="11"/>
  <c r="BB269" i="11"/>
  <c r="BB316" i="11"/>
  <c r="BB350" i="11"/>
  <c r="BB288" i="11"/>
  <c r="BB334" i="11"/>
  <c r="BB304" i="11"/>
  <c r="BB230" i="11"/>
  <c r="BB274" i="11"/>
  <c r="BB311" i="11"/>
  <c r="BB258" i="11"/>
  <c r="BB236" i="11"/>
  <c r="BB243" i="11"/>
  <c r="BB176" i="11"/>
  <c r="BB203" i="11"/>
  <c r="BB135" i="11"/>
  <c r="BB249" i="11"/>
  <c r="BB225" i="11"/>
  <c r="BB220" i="11"/>
  <c r="BB272" i="11"/>
  <c r="BB172" i="11"/>
  <c r="BB108" i="11"/>
  <c r="BB64" i="11"/>
  <c r="BB207" i="11"/>
  <c r="BB111" i="11"/>
  <c r="BB75" i="11"/>
  <c r="BB164" i="11"/>
  <c r="BB165" i="11"/>
  <c r="BB63" i="11"/>
  <c r="BB960" i="11"/>
  <c r="BB944" i="11"/>
  <c r="BB950" i="11"/>
  <c r="BB926" i="11"/>
  <c r="BB920" i="11"/>
  <c r="BB909" i="11"/>
  <c r="BB896" i="11"/>
  <c r="BB898" i="11"/>
  <c r="BB866" i="11"/>
  <c r="BB883" i="11"/>
  <c r="BB838" i="11"/>
  <c r="BB849" i="11"/>
  <c r="BB839" i="11"/>
  <c r="BB820" i="11"/>
  <c r="BB824" i="11"/>
  <c r="BB794" i="11"/>
  <c r="BB796" i="11"/>
  <c r="BB777" i="11"/>
  <c r="BB778" i="11"/>
  <c r="BB797" i="11"/>
  <c r="BB784" i="11"/>
  <c r="BB755" i="11"/>
  <c r="BB800" i="11"/>
  <c r="BB768" i="11"/>
  <c r="BB726" i="11"/>
  <c r="BB758" i="11"/>
  <c r="BB681" i="11"/>
  <c r="BB701" i="11"/>
  <c r="BB704" i="11"/>
  <c r="BB699" i="11"/>
  <c r="BB659" i="11"/>
  <c r="BB721" i="11"/>
  <c r="BB672" i="11"/>
  <c r="BB680" i="11"/>
  <c r="BB668" i="11"/>
  <c r="BB656" i="11"/>
  <c r="BB595" i="11"/>
  <c r="BB624" i="11"/>
  <c r="BB618" i="11"/>
  <c r="BB574" i="11"/>
  <c r="BB581" i="11"/>
  <c r="BB585" i="11"/>
  <c r="BB579" i="11"/>
  <c r="BB554" i="11"/>
  <c r="BB540" i="11"/>
  <c r="BB570" i="11"/>
  <c r="BB531" i="11"/>
  <c r="BB556" i="11"/>
  <c r="BB522" i="11"/>
  <c r="BB479" i="11"/>
  <c r="BB506" i="11"/>
  <c r="BB485" i="11"/>
  <c r="BB447" i="11"/>
  <c r="BB415" i="11"/>
  <c r="BB504" i="11"/>
  <c r="BB430" i="11"/>
  <c r="BB521" i="11"/>
  <c r="BB441" i="11"/>
  <c r="BB501" i="11"/>
  <c r="BB395" i="11"/>
  <c r="BB428" i="11"/>
  <c r="BB424" i="11"/>
  <c r="BB516" i="11"/>
  <c r="BB409" i="11"/>
  <c r="BB469" i="11"/>
  <c r="BB401" i="11"/>
  <c r="BB354" i="11"/>
  <c r="BB325" i="11"/>
  <c r="BB456" i="11"/>
  <c r="BB307" i="11"/>
  <c r="BB336" i="11"/>
  <c r="BB284" i="11"/>
  <c r="BB281" i="11"/>
  <c r="BB300" i="11"/>
  <c r="BB205" i="11"/>
  <c r="BB263" i="11"/>
  <c r="BB295" i="11"/>
  <c r="BB254" i="11"/>
  <c r="BB227" i="11"/>
  <c r="BB241" i="11"/>
  <c r="BB167" i="11"/>
  <c r="BB180" i="11"/>
  <c r="BB214" i="11"/>
  <c r="BB244" i="11"/>
  <c r="BB217" i="11"/>
  <c r="BB191" i="11"/>
  <c r="BB239" i="11"/>
  <c r="BB133" i="11"/>
  <c r="BB104" i="11"/>
  <c r="BB60" i="11"/>
  <c r="BB173" i="11"/>
  <c r="BB107" i="11"/>
  <c r="BB71" i="11"/>
  <c r="BB160" i="11"/>
  <c r="BB152" i="11"/>
  <c r="BB55" i="11"/>
  <c r="BB971" i="11"/>
  <c r="BB957" i="11"/>
  <c r="BB943" i="11"/>
  <c r="BB938" i="11"/>
  <c r="BB925" i="11"/>
  <c r="BB918" i="11"/>
  <c r="BB907" i="11"/>
  <c r="BB891" i="11"/>
  <c r="BB889" i="11"/>
  <c r="BB862" i="11"/>
  <c r="BB870" i="11"/>
  <c r="BB834" i="11"/>
  <c r="BB845" i="11"/>
  <c r="BB832" i="11"/>
  <c r="BB816" i="11"/>
  <c r="BB810" i="11"/>
  <c r="BB783" i="11"/>
  <c r="BB815" i="11"/>
  <c r="BB808" i="11"/>
  <c r="BB775" i="11"/>
  <c r="BB772" i="11"/>
  <c r="BB774" i="11"/>
  <c r="BB751" i="11"/>
  <c r="BB760" i="11"/>
  <c r="BB741" i="11"/>
  <c r="BB765" i="11"/>
  <c r="BB729" i="11"/>
  <c r="BB677" i="11"/>
  <c r="BB697" i="11"/>
  <c r="BB700" i="11"/>
  <c r="BB695" i="11"/>
  <c r="BB686" i="11"/>
  <c r="BB670" i="11"/>
  <c r="BB646" i="11"/>
  <c r="BB644" i="11"/>
  <c r="BB664" i="11"/>
  <c r="BB651" i="11"/>
  <c r="BB591" i="11"/>
  <c r="BB615" i="11"/>
  <c r="BB609" i="11"/>
  <c r="BB626" i="11"/>
  <c r="BB577" i="11"/>
  <c r="BB634" i="11"/>
  <c r="BB575" i="11"/>
  <c r="BB549" i="11"/>
  <c r="BB536" i="11"/>
  <c r="BB567" i="11"/>
  <c r="BB596" i="11"/>
  <c r="BB568" i="11"/>
  <c r="BB555" i="11"/>
  <c r="BB475" i="11"/>
  <c r="BB502" i="11"/>
  <c r="BB481" i="11"/>
  <c r="BB443" i="11"/>
  <c r="BB411" i="11"/>
  <c r="BB459" i="11"/>
  <c r="BB426" i="11"/>
  <c r="BB518" i="11"/>
  <c r="BB433" i="11"/>
  <c r="BB480" i="11"/>
  <c r="BB391" i="11"/>
  <c r="BB382" i="11"/>
  <c r="BB398" i="11"/>
  <c r="BB500" i="11"/>
  <c r="BB402" i="11"/>
  <c r="BB466" i="11"/>
  <c r="BB384" i="11"/>
  <c r="BB340" i="11"/>
  <c r="BB312" i="11"/>
  <c r="BB448" i="11"/>
  <c r="BB303" i="11"/>
  <c r="BB327" i="11"/>
  <c r="BB436" i="11"/>
  <c r="BB265" i="11"/>
  <c r="BB279" i="11"/>
  <c r="BB201" i="11"/>
  <c r="BB259" i="11"/>
  <c r="BB293" i="11"/>
  <c r="BB343" i="11"/>
  <c r="BB223" i="11"/>
  <c r="BB235" i="11"/>
  <c r="BB162" i="11"/>
  <c r="BB175" i="11"/>
  <c r="BB210" i="11"/>
  <c r="BB229" i="11"/>
  <c r="BB212" i="11"/>
  <c r="BB177" i="11"/>
  <c r="BB226" i="11"/>
  <c r="BB118" i="11"/>
  <c r="BB100" i="11"/>
  <c r="BB182" i="11"/>
  <c r="BB147" i="11"/>
  <c r="BB103" i="11"/>
  <c r="BB67" i="11"/>
  <c r="BB151" i="11"/>
  <c r="BB141" i="11"/>
  <c r="BB23" i="11"/>
  <c r="BB970" i="11"/>
  <c r="BB967" i="11"/>
  <c r="BB942" i="11"/>
  <c r="BB948" i="11"/>
  <c r="BB924" i="11"/>
  <c r="BB916" i="11"/>
  <c r="BB906" i="11"/>
  <c r="BB890" i="11"/>
  <c r="BB881" i="11"/>
  <c r="BB871" i="11"/>
  <c r="BB865" i="11"/>
  <c r="BB868" i="11"/>
  <c r="BB860" i="11"/>
  <c r="BB823" i="11"/>
  <c r="BB855" i="11"/>
  <c r="BB806" i="11"/>
  <c r="BB819" i="11"/>
  <c r="BB807" i="11"/>
  <c r="BB805" i="11"/>
  <c r="BB770" i="11"/>
  <c r="BB764" i="11"/>
  <c r="BB769" i="11"/>
  <c r="BB746" i="11"/>
  <c r="BB735" i="11"/>
  <c r="BB738" i="11"/>
  <c r="BB736" i="11"/>
  <c r="BB706" i="11"/>
  <c r="BB673" i="11"/>
  <c r="BB693" i="11"/>
  <c r="BB691" i="11"/>
  <c r="BB698" i="11"/>
  <c r="BB684" i="11"/>
  <c r="BB666" i="11"/>
  <c r="BB640" i="11"/>
  <c r="BB635" i="11"/>
  <c r="BB660" i="11"/>
  <c r="BB639" i="11"/>
  <c r="BB652" i="11"/>
  <c r="BB610" i="11"/>
  <c r="BB583" i="11"/>
  <c r="BB593" i="11"/>
  <c r="BB573" i="11"/>
  <c r="BB611" i="11"/>
  <c r="BB562" i="11"/>
  <c r="BB545" i="11"/>
  <c r="BB532" i="11"/>
  <c r="BB564" i="11"/>
  <c r="BB594" i="11"/>
  <c r="BB551" i="11"/>
  <c r="BB546" i="11"/>
  <c r="BB515" i="11"/>
  <c r="BB498" i="11"/>
  <c r="BB507" i="11"/>
  <c r="BB439" i="11"/>
  <c r="BB407" i="11"/>
  <c r="BB454" i="11"/>
  <c r="BB422" i="11"/>
  <c r="BB495" i="11"/>
  <c r="BB429" i="11"/>
  <c r="BB440" i="11"/>
  <c r="BB387" i="11"/>
  <c r="BB378" i="11"/>
  <c r="BB394" i="11"/>
  <c r="BB484" i="11"/>
  <c r="BB381" i="11"/>
  <c r="BB465" i="11"/>
  <c r="BB380" i="11"/>
  <c r="BB338" i="11"/>
  <c r="BB299" i="11"/>
  <c r="BB444" i="11"/>
  <c r="BB364" i="11"/>
  <c r="BB323" i="11"/>
  <c r="BB342" i="11"/>
  <c r="BB261" i="11"/>
  <c r="BB264" i="11"/>
  <c r="BB306" i="11"/>
  <c r="BB328" i="11"/>
  <c r="BB291" i="11"/>
  <c r="BB308" i="11"/>
  <c r="BB219" i="11"/>
  <c r="BB233" i="11"/>
  <c r="BB144" i="11"/>
  <c r="BB166" i="11"/>
  <c r="BB197" i="11"/>
  <c r="BB183" i="11"/>
  <c r="BB196" i="11"/>
  <c r="BB168" i="11"/>
  <c r="BB213" i="11"/>
  <c r="BB109" i="11"/>
  <c r="BB96" i="11"/>
  <c r="BB174" i="11"/>
  <c r="BB146" i="11"/>
  <c r="BB99" i="11"/>
  <c r="BB65" i="11"/>
  <c r="BB137" i="11"/>
  <c r="BB138" i="11"/>
  <c r="BB18" i="11"/>
  <c r="BB965" i="11"/>
  <c r="BB941" i="11"/>
  <c r="BB936" i="11"/>
  <c r="BB905" i="11"/>
  <c r="BB877" i="11"/>
  <c r="BB861" i="11"/>
  <c r="BB856" i="11"/>
  <c r="BB828" i="11"/>
  <c r="BB804" i="11"/>
  <c r="BB802" i="11"/>
  <c r="BB759" i="11"/>
  <c r="BB737" i="11"/>
  <c r="BB731" i="11"/>
  <c r="BB702" i="11"/>
  <c r="BB720" i="11"/>
  <c r="BB655" i="11"/>
  <c r="BB662" i="11"/>
  <c r="BB631" i="11"/>
  <c r="BB694" i="11"/>
  <c r="BB642" i="11"/>
  <c r="BB589" i="11"/>
  <c r="BB602" i="11"/>
  <c r="BB566" i="11"/>
  <c r="BB557" i="11"/>
  <c r="BB542" i="11"/>
  <c r="BB511" i="11"/>
  <c r="BB503" i="11"/>
  <c r="BB488" i="11"/>
  <c r="BB418" i="11"/>
  <c r="BB425" i="11"/>
  <c r="BB362" i="11"/>
  <c r="BB390" i="11"/>
  <c r="BB369" i="11"/>
  <c r="BB344" i="11"/>
  <c r="BB294" i="11"/>
  <c r="BB358" i="11"/>
  <c r="BB331" i="11"/>
  <c r="BB260" i="11"/>
  <c r="BB317" i="11"/>
  <c r="BB283" i="11"/>
  <c r="BB228" i="11"/>
  <c r="BB157" i="11"/>
  <c r="BB255" i="11"/>
  <c r="BB163" i="11"/>
  <c r="BB145" i="11"/>
  <c r="BB159" i="11"/>
  <c r="BB95" i="11"/>
  <c r="BB134" i="11"/>
  <c r="BB127" i="11"/>
  <c r="BB33" i="11"/>
  <c r="BB25" i="11"/>
  <c r="BB42" i="11"/>
  <c r="BB155" i="11"/>
  <c r="BB27" i="11"/>
  <c r="BB58" i="11"/>
  <c r="BB48" i="11"/>
  <c r="BB968" i="11"/>
  <c r="BB940" i="11"/>
  <c r="BB932" i="11"/>
  <c r="BB904" i="11"/>
  <c r="BB873" i="11"/>
  <c r="BB888" i="11"/>
  <c r="BB854" i="11"/>
  <c r="BB852" i="11"/>
  <c r="BB792" i="11"/>
  <c r="BB795" i="11"/>
  <c r="BB748" i="11"/>
  <c r="BB733" i="11"/>
  <c r="BB817" i="11"/>
  <c r="BB714" i="11"/>
  <c r="BB717" i="11"/>
  <c r="BB678" i="11"/>
  <c r="BB658" i="11"/>
  <c r="BB627" i="11"/>
  <c r="BB621" i="11"/>
  <c r="BB619" i="11"/>
  <c r="BB582" i="11"/>
  <c r="BB592" i="11"/>
  <c r="BB563" i="11"/>
  <c r="BB552" i="11"/>
  <c r="BB538" i="11"/>
  <c r="BB490" i="11"/>
  <c r="BB477" i="11"/>
  <c r="BB472" i="11"/>
  <c r="BB414" i="11"/>
  <c r="BB417" i="11"/>
  <c r="BB357" i="11"/>
  <c r="BB386" i="11"/>
  <c r="BB360" i="11"/>
  <c r="BB523" i="11"/>
  <c r="BB290" i="11"/>
  <c r="BB337" i="11"/>
  <c r="BB322" i="11"/>
  <c r="BB256" i="11"/>
  <c r="BB280" i="11"/>
  <c r="BB275" i="11"/>
  <c r="BB222" i="11"/>
  <c r="BB153" i="11"/>
  <c r="BB246" i="11"/>
  <c r="BB132" i="11"/>
  <c r="BB136" i="11"/>
  <c r="BB150" i="11"/>
  <c r="BB87" i="11"/>
  <c r="BB114" i="11"/>
  <c r="BB94" i="11"/>
  <c r="BB29" i="11"/>
  <c r="BB14" i="11"/>
  <c r="BB38" i="11"/>
  <c r="BB130" i="11"/>
  <c r="BB21" i="11"/>
  <c r="BB54" i="11"/>
  <c r="BB40" i="11"/>
  <c r="BB969" i="11"/>
  <c r="BB954" i="11"/>
  <c r="BB956" i="11"/>
  <c r="BB934" i="11"/>
  <c r="BB867" i="11"/>
  <c r="BB869" i="11"/>
  <c r="BB840" i="11"/>
  <c r="BB831" i="11"/>
  <c r="BB787" i="11"/>
  <c r="BB790" i="11"/>
  <c r="BB743" i="11"/>
  <c r="BB779" i="11"/>
  <c r="BB750" i="11"/>
  <c r="BB709" i="11"/>
  <c r="BB688" i="11"/>
  <c r="BB675" i="11"/>
  <c r="BB692" i="11"/>
  <c r="BB674" i="11"/>
  <c r="BB612" i="11"/>
  <c r="BB614" i="11"/>
  <c r="BB636" i="11"/>
  <c r="BB584" i="11"/>
  <c r="BB559" i="11"/>
  <c r="BB543" i="11"/>
  <c r="BB534" i="11"/>
  <c r="BB486" i="11"/>
  <c r="BB460" i="11"/>
  <c r="BB468" i="11"/>
  <c r="BB410" i="11"/>
  <c r="BB496" i="11"/>
  <c r="BB351" i="11"/>
  <c r="BB365" i="11"/>
  <c r="BB341" i="11"/>
  <c r="BB403" i="11"/>
  <c r="BB286" i="11"/>
  <c r="BB371" i="11"/>
  <c r="BB318" i="11"/>
  <c r="BB252" i="11"/>
  <c r="BB330" i="11"/>
  <c r="BB270" i="11"/>
  <c r="BB200" i="11"/>
  <c r="BB148" i="11"/>
  <c r="BB240" i="11"/>
  <c r="BB128" i="11"/>
  <c r="BB126" i="11"/>
  <c r="BB122" i="11"/>
  <c r="BB83" i="11"/>
  <c r="BB187" i="11"/>
  <c r="BB82" i="11"/>
  <c r="BB24" i="11"/>
  <c r="BB8" i="11"/>
  <c r="BB30" i="11"/>
  <c r="BB106" i="11"/>
  <c r="BB11" i="11"/>
  <c r="BB20" i="11"/>
  <c r="BB36" i="11"/>
  <c r="BB963" i="11"/>
  <c r="BB959" i="11"/>
  <c r="BB922" i="11"/>
  <c r="BB887" i="11"/>
  <c r="BB875" i="11"/>
  <c r="BB853" i="11"/>
  <c r="BB836" i="11"/>
  <c r="BB826" i="11"/>
  <c r="BB782" i="11"/>
  <c r="BB785" i="11"/>
  <c r="BB756" i="11"/>
  <c r="BB776" i="11"/>
  <c r="BB749" i="11"/>
  <c r="BB689" i="11"/>
  <c r="BB724" i="11"/>
  <c r="BB671" i="11"/>
  <c r="BB669" i="11"/>
  <c r="BB696" i="11"/>
  <c r="BB603" i="11"/>
  <c r="BB605" i="11"/>
  <c r="BB604" i="11"/>
  <c r="BB628" i="11"/>
  <c r="BB558" i="11"/>
  <c r="BB539" i="11"/>
  <c r="BB530" i="11"/>
  <c r="BB482" i="11"/>
  <c r="BB455" i="11"/>
  <c r="BB464" i="11"/>
  <c r="BB406" i="11"/>
  <c r="BB461" i="11"/>
  <c r="BB347" i="11"/>
  <c r="BB361" i="11"/>
  <c r="BB473" i="11"/>
  <c r="BB400" i="11"/>
  <c r="BB273" i="11"/>
  <c r="BB363" i="11"/>
  <c r="BB353" i="11"/>
  <c r="BB234" i="11"/>
  <c r="BB319" i="11"/>
  <c r="BB245" i="11"/>
  <c r="BB194" i="11"/>
  <c r="BB139" i="11"/>
  <c r="BB238" i="11"/>
  <c r="BB324" i="11"/>
  <c r="BB117" i="11"/>
  <c r="BB242" i="11"/>
  <c r="BB79" i="11"/>
  <c r="BB169" i="11"/>
  <c r="BB69" i="11"/>
  <c r="BB15" i="11"/>
  <c r="BB12" i="11"/>
  <c r="BB26" i="11"/>
  <c r="BB51" i="11"/>
  <c r="BB158" i="11"/>
  <c r="BB10" i="11"/>
  <c r="BB32" i="11"/>
  <c r="BB962" i="11"/>
  <c r="BB935" i="11"/>
  <c r="BB915" i="11"/>
  <c r="BB886" i="11"/>
  <c r="BB857" i="11"/>
  <c r="BB850" i="11"/>
  <c r="BB893" i="11"/>
  <c r="BB801" i="11"/>
  <c r="BB798" i="11"/>
  <c r="BB767" i="11"/>
  <c r="BB766" i="11"/>
  <c r="BB732" i="11"/>
  <c r="BB730" i="11"/>
  <c r="BB752" i="11"/>
  <c r="BB687" i="11"/>
  <c r="BB676" i="11"/>
  <c r="BB637" i="11"/>
  <c r="BB648" i="11"/>
  <c r="BB649" i="11"/>
  <c r="BB638" i="11"/>
  <c r="BB569" i="11"/>
  <c r="BB550" i="11"/>
  <c r="BB524" i="11"/>
  <c r="BB590" i="11"/>
  <c r="BB513" i="11"/>
  <c r="BB494" i="11"/>
  <c r="BB435" i="11"/>
  <c r="BB450" i="11"/>
  <c r="BB478" i="11"/>
  <c r="BB432" i="11"/>
  <c r="BB374" i="11"/>
  <c r="BB476" i="11"/>
  <c r="BB462" i="11"/>
  <c r="BB335" i="11"/>
  <c r="BB385" i="11"/>
  <c r="BB314" i="11"/>
  <c r="BB348" i="11"/>
  <c r="BB302" i="11"/>
  <c r="BB289" i="11"/>
  <c r="BB215" i="11"/>
  <c r="BB250" i="11"/>
  <c r="BB193" i="11"/>
  <c r="BB192" i="11"/>
  <c r="BB199" i="11"/>
  <c r="BB92" i="11"/>
  <c r="BB140" i="11"/>
  <c r="BB61" i="11"/>
  <c r="BB123" i="11"/>
  <c r="BB49" i="11"/>
  <c r="BB156" i="11"/>
  <c r="BB178" i="11"/>
  <c r="BB13" i="11"/>
  <c r="BB47" i="11"/>
  <c r="BB120" i="11"/>
  <c r="BX5" i="11"/>
  <c r="BB19" i="11"/>
  <c r="BB947" i="11"/>
  <c r="BB930" i="11"/>
  <c r="BB913" i="11"/>
  <c r="BB878" i="11"/>
  <c r="BB902" i="11"/>
  <c r="BB841" i="11"/>
  <c r="BB835" i="11"/>
  <c r="BB809" i="11"/>
  <c r="BB791" i="11"/>
  <c r="BB757" i="11"/>
  <c r="BB747" i="11"/>
  <c r="BB719" i="11"/>
  <c r="BB725" i="11"/>
  <c r="BB728" i="11"/>
  <c r="BB679" i="11"/>
  <c r="BB650" i="11"/>
  <c r="BB629" i="11"/>
  <c r="BB665" i="11"/>
  <c r="BB616" i="11"/>
  <c r="BB606" i="11"/>
  <c r="BB561" i="11"/>
  <c r="BB537" i="11"/>
  <c r="BB553" i="11"/>
  <c r="BB576" i="11"/>
  <c r="BB508" i="11"/>
  <c r="BB510" i="11"/>
  <c r="BB427" i="11"/>
  <c r="BB442" i="11"/>
  <c r="BB453" i="11"/>
  <c r="BB412" i="11"/>
  <c r="BB356" i="11"/>
  <c r="BB467" i="11"/>
  <c r="BB404" i="11"/>
  <c r="BB368" i="11"/>
  <c r="BB367" i="11"/>
  <c r="BB297" i="11"/>
  <c r="BB313" i="11"/>
  <c r="BB282" i="11"/>
  <c r="BB268" i="11"/>
  <c r="BB315" i="11"/>
  <c r="BB224" i="11"/>
  <c r="BB296" i="11"/>
  <c r="BB257" i="11"/>
  <c r="BB185" i="11"/>
  <c r="BB84" i="11"/>
  <c r="BB119" i="11"/>
  <c r="BB53" i="11"/>
  <c r="BB89" i="11"/>
  <c r="BB41" i="11"/>
  <c r="BB93" i="11"/>
  <c r="BB78" i="11"/>
  <c r="BB77" i="11"/>
  <c r="BB35" i="11"/>
  <c r="BB86" i="11"/>
  <c r="BB59" i="11"/>
  <c r="BB949" i="11"/>
  <c r="BB929" i="11"/>
  <c r="BB912" i="11"/>
  <c r="BB874" i="11"/>
  <c r="BB900" i="11"/>
  <c r="BB833" i="11"/>
  <c r="BB830" i="11"/>
  <c r="BB812" i="11"/>
  <c r="BB786" i="11"/>
  <c r="BB753" i="11"/>
  <c r="BB742" i="11"/>
  <c r="BB789" i="11"/>
  <c r="BB712" i="11"/>
  <c r="BB722" i="11"/>
  <c r="BB773" i="11"/>
  <c r="BB645" i="11"/>
  <c r="BB625" i="11"/>
  <c r="BB661" i="11"/>
  <c r="BB643" i="11"/>
  <c r="BB597" i="11"/>
  <c r="BB630" i="11"/>
  <c r="BB533" i="11"/>
  <c r="BB548" i="11"/>
  <c r="BB572" i="11"/>
  <c r="BB487" i="11"/>
  <c r="BB493" i="11"/>
  <c r="BB423" i="11"/>
  <c r="BB438" i="11"/>
  <c r="BB449" i="11"/>
  <c r="BB408" i="11"/>
  <c r="BB517" i="11"/>
  <c r="BB463" i="11"/>
  <c r="BB474" i="11"/>
  <c r="BB346" i="11"/>
  <c r="BB349" i="11"/>
  <c r="BB292" i="11"/>
  <c r="BB309" i="11"/>
  <c r="BB277" i="11"/>
  <c r="BB262" i="11"/>
  <c r="BB253" i="11"/>
  <c r="BB206" i="11"/>
  <c r="BB251" i="11"/>
  <c r="BB248" i="11"/>
  <c r="BB181" i="11"/>
  <c r="BB68" i="11"/>
  <c r="BB112" i="11"/>
  <c r="BB202" i="11"/>
  <c r="BB66" i="11"/>
  <c r="BB37" i="11"/>
  <c r="BB81" i="11"/>
  <c r="BB46" i="11"/>
  <c r="BB73" i="11"/>
  <c r="BB31" i="11"/>
  <c r="BB74" i="11"/>
  <c r="BB52" i="11"/>
  <c r="BB813" i="11"/>
  <c r="BB654" i="11"/>
  <c r="BB587" i="11"/>
  <c r="BB471" i="11"/>
  <c r="BB211" i="11"/>
  <c r="BB232" i="11"/>
  <c r="BB9" i="11"/>
  <c r="BB952" i="11"/>
  <c r="BB793" i="11"/>
  <c r="BB633" i="11"/>
  <c r="BB512" i="11"/>
  <c r="BB420" i="11"/>
  <c r="BB237" i="11"/>
  <c r="BB45" i="11"/>
  <c r="BB931" i="11"/>
  <c r="BB762" i="11"/>
  <c r="BB716" i="11"/>
  <c r="BB514" i="11"/>
  <c r="BB326" i="11"/>
  <c r="BB188" i="11"/>
  <c r="BB102" i="11"/>
  <c r="BB914" i="11"/>
  <c r="BB761" i="11"/>
  <c r="BB647" i="11"/>
  <c r="BB431" i="11"/>
  <c r="BB379" i="11"/>
  <c r="BB267" i="11"/>
  <c r="BB113" i="11"/>
  <c r="BB882" i="11"/>
  <c r="BB723" i="11"/>
  <c r="BB632" i="11"/>
  <c r="BB446" i="11"/>
  <c r="BB301" i="11"/>
  <c r="BB190" i="11"/>
  <c r="BB129" i="11"/>
  <c r="BB846" i="11"/>
  <c r="BB740" i="11"/>
  <c r="BB541" i="11"/>
  <c r="BB416" i="11"/>
  <c r="BB298" i="11"/>
  <c r="BB125" i="11"/>
  <c r="BB98" i="11"/>
  <c r="BB844" i="11"/>
  <c r="BB683" i="11"/>
  <c r="BB520" i="11"/>
  <c r="BB370" i="11"/>
  <c r="BB287" i="11"/>
  <c r="BB57" i="11"/>
  <c r="BB121" i="11"/>
  <c r="BB39" i="11"/>
  <c r="BB903" i="11"/>
  <c r="BB739" i="11"/>
  <c r="BB458" i="11"/>
  <c r="BB88" i="11"/>
  <c r="BB565" i="11"/>
  <c r="BB321" i="11"/>
  <c r="Y33" i="5"/>
  <c r="Y33" i="4"/>
  <c r="S34" i="7"/>
  <c r="Y34" i="7" s="1"/>
  <c r="AZ528" i="11" a="1"/>
  <c r="AZ528" i="11" s="1"/>
  <c r="CA528" i="11" a="1"/>
  <c r="CA528" i="11" s="1"/>
  <c r="BC191" i="11"/>
  <c r="BC23" i="11"/>
  <c r="BC18" i="11"/>
  <c r="BC141" i="11"/>
  <c r="BC32" i="11"/>
  <c r="BC36" i="11"/>
  <c r="BC66" i="11"/>
  <c r="BC68" i="11"/>
  <c r="BC88" i="11"/>
  <c r="BC55" i="11"/>
  <c r="BC9" i="11"/>
  <c r="BC10" i="11"/>
  <c r="BC100" i="11"/>
  <c r="BC972" i="11"/>
  <c r="BC961" i="11"/>
  <c r="BC951" i="11"/>
  <c r="BC940" i="11"/>
  <c r="BC936" i="11"/>
  <c r="BC920" i="11"/>
  <c r="BC900" i="11"/>
  <c r="BC892" i="11"/>
  <c r="BC917" i="11"/>
  <c r="BC875" i="11"/>
  <c r="BC915" i="11"/>
  <c r="BC866" i="11"/>
  <c r="BC888" i="11"/>
  <c r="BC841" i="11"/>
  <c r="BC854" i="11"/>
  <c r="BC834" i="11"/>
  <c r="BC810" i="11"/>
  <c r="BC820" i="11"/>
  <c r="BC804" i="11"/>
  <c r="BC786" i="11"/>
  <c r="BC822" i="11"/>
  <c r="BC756" i="11"/>
  <c r="BC766" i="11"/>
  <c r="BC776" i="11"/>
  <c r="BC758" i="11"/>
  <c r="BC753" i="11"/>
  <c r="BC770" i="11"/>
  <c r="BC724" i="11"/>
  <c r="BC722" i="11"/>
  <c r="BC684" i="11"/>
  <c r="BC757" i="11"/>
  <c r="BC686" i="11"/>
  <c r="BC654" i="11"/>
  <c r="BC662" i="11"/>
  <c r="BC644" i="11"/>
  <c r="BC689" i="11"/>
  <c r="BC668" i="11"/>
  <c r="BC651" i="11"/>
  <c r="BC620" i="11"/>
  <c r="BC627" i="11"/>
  <c r="BC596" i="11"/>
  <c r="BC578" i="11"/>
  <c r="BC595" i="11"/>
  <c r="BC577" i="11"/>
  <c r="BC576" i="11"/>
  <c r="BC563" i="11"/>
  <c r="BC558" i="11"/>
  <c r="BC543" i="11"/>
  <c r="BC551" i="11"/>
  <c r="BC530" i="11"/>
  <c r="BC495" i="11"/>
  <c r="BC498" i="11"/>
  <c r="BC525" i="11"/>
  <c r="BC488" i="11"/>
  <c r="BC459" i="11"/>
  <c r="BC426" i="11"/>
  <c r="BC467" i="11"/>
  <c r="BC466" i="11"/>
  <c r="BC465" i="11"/>
  <c r="BC378" i="11"/>
  <c r="BC475" i="11"/>
  <c r="BC390" i="11"/>
  <c r="BC417" i="11"/>
  <c r="BC451" i="11"/>
  <c r="BC364" i="11"/>
  <c r="BC448" i="11"/>
  <c r="BC358" i="11"/>
  <c r="BC317" i="11"/>
  <c r="BC277" i="11"/>
  <c r="BC357" i="11"/>
  <c r="BC457" i="11"/>
  <c r="BC485" i="11"/>
  <c r="BC296" i="11"/>
  <c r="BC375" i="11"/>
  <c r="BC312" i="11"/>
  <c r="BC399" i="11"/>
  <c r="BC243" i="11"/>
  <c r="BC280" i="11"/>
  <c r="BC291" i="11"/>
  <c r="BC257" i="11"/>
  <c r="BC250" i="11"/>
  <c r="BC157" i="11"/>
  <c r="BC201" i="11"/>
  <c r="BC174" i="11"/>
  <c r="BC259" i="11"/>
  <c r="BC351" i="11"/>
  <c r="BC207" i="11"/>
  <c r="BC181" i="11"/>
  <c r="BC114" i="11"/>
  <c r="BC228" i="11"/>
  <c r="BC129" i="11"/>
  <c r="BC122" i="11"/>
  <c r="BC111" i="11"/>
  <c r="BC75" i="11"/>
  <c r="BC178" i="11"/>
  <c r="BC102" i="11"/>
  <c r="BC133" i="11"/>
  <c r="BC69" i="11"/>
  <c r="BC40" i="11"/>
  <c r="BC169" i="11"/>
  <c r="BC965" i="11"/>
  <c r="BC949" i="11"/>
  <c r="BC956" i="11"/>
  <c r="BC924" i="11"/>
  <c r="BC948" i="11"/>
  <c r="BC895" i="11"/>
  <c r="BC914" i="11"/>
  <c r="BC883" i="11"/>
  <c r="BC889" i="11"/>
  <c r="BC857" i="11"/>
  <c r="BC838" i="11"/>
  <c r="BC845" i="11"/>
  <c r="BC855" i="11"/>
  <c r="BC830" i="11"/>
  <c r="BC805" i="11"/>
  <c r="BC792" i="11"/>
  <c r="BC828" i="11"/>
  <c r="BC785" i="11"/>
  <c r="BC784" i="11"/>
  <c r="BC751" i="11"/>
  <c r="BC765" i="11"/>
  <c r="BC775" i="11"/>
  <c r="BC747" i="11"/>
  <c r="BC716" i="11"/>
  <c r="BC701" i="11"/>
  <c r="BC704" i="11"/>
  <c r="BC695" i="11"/>
  <c r="BC659" i="11"/>
  <c r="BC666" i="11"/>
  <c r="BC640" i="11"/>
  <c r="BC706" i="11"/>
  <c r="BC681" i="11"/>
  <c r="BC607" i="11"/>
  <c r="BC633" i="11"/>
  <c r="BC609" i="11"/>
  <c r="BC597" i="11"/>
  <c r="BC593" i="11"/>
  <c r="BC630" i="11"/>
  <c r="BC608" i="11"/>
  <c r="BC549" i="11"/>
  <c r="BC564" i="11"/>
  <c r="BC568" i="11"/>
  <c r="BC532" i="11"/>
  <c r="BC474" i="11"/>
  <c r="BC514" i="11"/>
  <c r="BC518" i="11"/>
  <c r="BC512" i="11"/>
  <c r="BC438" i="11"/>
  <c r="BC476" i="11"/>
  <c r="BC470" i="11"/>
  <c r="BC456" i="11"/>
  <c r="BC370" i="11"/>
  <c r="BC433" i="11"/>
  <c r="BC355" i="11"/>
  <c r="BC369" i="11"/>
  <c r="BC385" i="11"/>
  <c r="BC401" i="11"/>
  <c r="BC353" i="11"/>
  <c r="BC384" i="11"/>
  <c r="BC524" i="11"/>
  <c r="BC324" i="11"/>
  <c r="BC341" i="11"/>
  <c r="BC322" i="11"/>
  <c r="BC403" i="11"/>
  <c r="BC304" i="11"/>
  <c r="BC292" i="11"/>
  <c r="BC225" i="11"/>
  <c r="BC327" i="11"/>
  <c r="BC273" i="11"/>
  <c r="BC202" i="11"/>
  <c r="BC166" i="11"/>
  <c r="BC197" i="11"/>
  <c r="BC156" i="11"/>
  <c r="BC227" i="11"/>
  <c r="BC236" i="11"/>
  <c r="BC199" i="11"/>
  <c r="BC123" i="11"/>
  <c r="BC233" i="11"/>
  <c r="BC120" i="11"/>
  <c r="BC173" i="11"/>
  <c r="BC99" i="11"/>
  <c r="BC151" i="11"/>
  <c r="BC127" i="11"/>
  <c r="BC282" i="11"/>
  <c r="BC73" i="11"/>
  <c r="BC19" i="11"/>
  <c r="BC52" i="11"/>
  <c r="BC967" i="11"/>
  <c r="BC959" i="11"/>
  <c r="BC947" i="11"/>
  <c r="BC932" i="11"/>
  <c r="BC926" i="11"/>
  <c r="BC897" i="11"/>
  <c r="BC908" i="11"/>
  <c r="BC904" i="11"/>
  <c r="BC878" i="11"/>
  <c r="BC918" i="11"/>
  <c r="BC869" i="11"/>
  <c r="BC859" i="11"/>
  <c r="BC848" i="11"/>
  <c r="BC852" i="11"/>
  <c r="BC817" i="11"/>
  <c r="BC807" i="11"/>
  <c r="BC791" i="11"/>
  <c r="BC795" i="11"/>
  <c r="BC738" i="11"/>
  <c r="BC783" i="11"/>
  <c r="BC800" i="11"/>
  <c r="BC714" i="11"/>
  <c r="BC736" i="11"/>
  <c r="BC729" i="11"/>
  <c r="BC712" i="11"/>
  <c r="BC676" i="11"/>
  <c r="BC713" i="11"/>
  <c r="BC671" i="11"/>
  <c r="BC687" i="11"/>
  <c r="BC653" i="11"/>
  <c r="BC643" i="11"/>
  <c r="BC664" i="11"/>
  <c r="BC646" i="11"/>
  <c r="BC642" i="11"/>
  <c r="BC623" i="11"/>
  <c r="BC606" i="11"/>
  <c r="BC626" i="11"/>
  <c r="BC581" i="11"/>
  <c r="BC572" i="11"/>
  <c r="BC584" i="11"/>
  <c r="BC553" i="11"/>
  <c r="BC634" i="11"/>
  <c r="BC550" i="11"/>
  <c r="BC503" i="11"/>
  <c r="BC502" i="11"/>
  <c r="BC523" i="11"/>
  <c r="BC468" i="11"/>
  <c r="BC446" i="11"/>
  <c r="BC486" i="11"/>
  <c r="BC500" i="11"/>
  <c r="BC473" i="11"/>
  <c r="BC382" i="11"/>
  <c r="BC460" i="11"/>
  <c r="BC365" i="11"/>
  <c r="BC402" i="11"/>
  <c r="BC407" i="11"/>
  <c r="BC452" i="11"/>
  <c r="BC367" i="11"/>
  <c r="BC321" i="11"/>
  <c r="BC268" i="11"/>
  <c r="BC337" i="11"/>
  <c r="BC362" i="11"/>
  <c r="BC347" i="11"/>
  <c r="BC431" i="11"/>
  <c r="BC300" i="11"/>
  <c r="BC252" i="11"/>
  <c r="BC238" i="11"/>
  <c r="BC408" i="11"/>
  <c r="BC308" i="11"/>
  <c r="BC210" i="11"/>
  <c r="BC180" i="11"/>
  <c r="BC219" i="11"/>
  <c r="BC183" i="11"/>
  <c r="BC255" i="11"/>
  <c r="BC301" i="11"/>
  <c r="BC226" i="11"/>
  <c r="BC140" i="11"/>
  <c r="BC241" i="11"/>
  <c r="BC323" i="11"/>
  <c r="BC132" i="11"/>
  <c r="BC107" i="11"/>
  <c r="BC164" i="11"/>
  <c r="BC155" i="11"/>
  <c r="BC82" i="11"/>
  <c r="BC81" i="11"/>
  <c r="BC54" i="11"/>
  <c r="BC27" i="11"/>
  <c r="BC971" i="11"/>
  <c r="BC960" i="11"/>
  <c r="BC953" i="11"/>
  <c r="BC923" i="11"/>
  <c r="BC899" i="11"/>
  <c r="BC907" i="11"/>
  <c r="BC891" i="11"/>
  <c r="BC876" i="11"/>
  <c r="BC851" i="11"/>
  <c r="BC860" i="11"/>
  <c r="BC839" i="11"/>
  <c r="BC814" i="11"/>
  <c r="BC782" i="11"/>
  <c r="BC763" i="11"/>
  <c r="BC803" i="11"/>
  <c r="BC779" i="11"/>
  <c r="BC743" i="11"/>
  <c r="BC730" i="11"/>
  <c r="BC728" i="11"/>
  <c r="BC688" i="11"/>
  <c r="BC699" i="11"/>
  <c r="BC650" i="11"/>
  <c r="BC674" i="11"/>
  <c r="BC673" i="11"/>
  <c r="BC665" i="11"/>
  <c r="BC624" i="11"/>
  <c r="BC618" i="11"/>
  <c r="BC570" i="11"/>
  <c r="BC591" i="11"/>
  <c r="BC628" i="11"/>
  <c r="BC569" i="11"/>
  <c r="BC560" i="11"/>
  <c r="BC536" i="11"/>
  <c r="BC534" i="11"/>
  <c r="BC531" i="11"/>
  <c r="BC464" i="11"/>
  <c r="BC430" i="11"/>
  <c r="BC489" i="11"/>
  <c r="BC469" i="11"/>
  <c r="BC346" i="11"/>
  <c r="BC394" i="11"/>
  <c r="BC381" i="11"/>
  <c r="BC354" i="11"/>
  <c r="BC415" i="11"/>
  <c r="BC444" i="11"/>
  <c r="BC406" i="11"/>
  <c r="BC412" i="11"/>
  <c r="BC331" i="11"/>
  <c r="BC335" i="11"/>
  <c r="BC260" i="11"/>
  <c r="BC229" i="11"/>
  <c r="BC295" i="11"/>
  <c r="BC249" i="11"/>
  <c r="BC175" i="11"/>
  <c r="BC188" i="11"/>
  <c r="BC263" i="11"/>
  <c r="BC242" i="11"/>
  <c r="BC185" i="11"/>
  <c r="BC269" i="11"/>
  <c r="BC162" i="11"/>
  <c r="BC146" i="11"/>
  <c r="BC79" i="11"/>
  <c r="BC130" i="11"/>
  <c r="BC118" i="11"/>
  <c r="BC48" i="11"/>
  <c r="BC61" i="11"/>
  <c r="BC35" i="11"/>
  <c r="BC968" i="11"/>
  <c r="BC945" i="11"/>
  <c r="BC939" i="11"/>
  <c r="BC934" i="11"/>
  <c r="BC894" i="11"/>
  <c r="BC909" i="11"/>
  <c r="BC882" i="11"/>
  <c r="BC853" i="11"/>
  <c r="BC850" i="11"/>
  <c r="BC836" i="11"/>
  <c r="BC823" i="11"/>
  <c r="BC819" i="11"/>
  <c r="BC798" i="11"/>
  <c r="BC780" i="11"/>
  <c r="BC769" i="11"/>
  <c r="BC741" i="11"/>
  <c r="BC737" i="11"/>
  <c r="BC794" i="11"/>
  <c r="BC723" i="11"/>
  <c r="BC700" i="11"/>
  <c r="BC682" i="11"/>
  <c r="BC637" i="11"/>
  <c r="BC725" i="11"/>
  <c r="BC655" i="11"/>
  <c r="BC672" i="11"/>
  <c r="BC631" i="11"/>
  <c r="BC632" i="11"/>
  <c r="BC698" i="11"/>
  <c r="BC598" i="11"/>
  <c r="BC575" i="11"/>
  <c r="BC611" i="11"/>
  <c r="BC561" i="11"/>
  <c r="BC533" i="11"/>
  <c r="BC506" i="11"/>
  <c r="BC505" i="11"/>
  <c r="BC479" i="11"/>
  <c r="BC513" i="11"/>
  <c r="BC462" i="11"/>
  <c r="BC445" i="11"/>
  <c r="BC478" i="11"/>
  <c r="BC520" i="11"/>
  <c r="BC425" i="11"/>
  <c r="BC455" i="11"/>
  <c r="BC348" i="11"/>
  <c r="BC307" i="11"/>
  <c r="BC344" i="11"/>
  <c r="BC432" i="11"/>
  <c r="BC279" i="11"/>
  <c r="BC309" i="11"/>
  <c r="BC290" i="11"/>
  <c r="BC416" i="11"/>
  <c r="BC287" i="11"/>
  <c r="BC258" i="11"/>
  <c r="BC139" i="11"/>
  <c r="BC244" i="11"/>
  <c r="BC212" i="11"/>
  <c r="BC223" i="11"/>
  <c r="BC145" i="11"/>
  <c r="BC222" i="11"/>
  <c r="BC167" i="11"/>
  <c r="BC112" i="11"/>
  <c r="BC137" i="11"/>
  <c r="BC98" i="11"/>
  <c r="BC89" i="11"/>
  <c r="BC12" i="11"/>
  <c r="BC58" i="11"/>
  <c r="BC47" i="11"/>
  <c r="BC966" i="11"/>
  <c r="BC944" i="11"/>
  <c r="BC954" i="11"/>
  <c r="BC933" i="11"/>
  <c r="BC893" i="11"/>
  <c r="BC905" i="11"/>
  <c r="BC874" i="11"/>
  <c r="BC911" i="11"/>
  <c r="BC846" i="11"/>
  <c r="BC844" i="11"/>
  <c r="BC806" i="11"/>
  <c r="BC818" i="11"/>
  <c r="BC781" i="11"/>
  <c r="BC809" i="11"/>
  <c r="BC761" i="11"/>
  <c r="BC773" i="11"/>
  <c r="BC731" i="11"/>
  <c r="BC778" i="11"/>
  <c r="BC705" i="11"/>
  <c r="BC696" i="11"/>
  <c r="BC678" i="11"/>
  <c r="BC670" i="11"/>
  <c r="BC702" i="11"/>
  <c r="BC638" i="11"/>
  <c r="BC616" i="11"/>
  <c r="BC629" i="11"/>
  <c r="BC621" i="11"/>
  <c r="BC603" i="11"/>
  <c r="BC585" i="11"/>
  <c r="BC567" i="11"/>
  <c r="BC548" i="11"/>
  <c r="BC542" i="11"/>
  <c r="BC516" i="11"/>
  <c r="BC494" i="11"/>
  <c r="BC501" i="11"/>
  <c r="BC454" i="11"/>
  <c r="BC483" i="11"/>
  <c r="BC490" i="11"/>
  <c r="BC428" i="11"/>
  <c r="BC441" i="11"/>
  <c r="BC461" i="11"/>
  <c r="BC420" i="11"/>
  <c r="BC447" i="11"/>
  <c r="BC387" i="11"/>
  <c r="BC303" i="11"/>
  <c r="BC328" i="11"/>
  <c r="BC336" i="11"/>
  <c r="BC275" i="11"/>
  <c r="BC449" i="11"/>
  <c r="BC288" i="11"/>
  <c r="BC284" i="11"/>
  <c r="BC270" i="11"/>
  <c r="BC237" i="11"/>
  <c r="BC135" i="11"/>
  <c r="BC165" i="11"/>
  <c r="BC196" i="11"/>
  <c r="BC314" i="11"/>
  <c r="BC136" i="11"/>
  <c r="BC211" i="11"/>
  <c r="BC159" i="11"/>
  <c r="BC103" i="11"/>
  <c r="BC134" i="11"/>
  <c r="BC94" i="11"/>
  <c r="BC77" i="11"/>
  <c r="BC57" i="11"/>
  <c r="BC20" i="11"/>
  <c r="BC71" i="11"/>
  <c r="BC53" i="11"/>
  <c r="BC74" i="11"/>
  <c r="BC958" i="11"/>
  <c r="BC941" i="11"/>
  <c r="BC929" i="11"/>
  <c r="BC902" i="11"/>
  <c r="BC913" i="11"/>
  <c r="BC871" i="11"/>
  <c r="BC873" i="11"/>
  <c r="BC861" i="11"/>
  <c r="BC832" i="11"/>
  <c r="BC824" i="11"/>
  <c r="BC793" i="11"/>
  <c r="BC787" i="11"/>
  <c r="BC768" i="11"/>
  <c r="BC752" i="11"/>
  <c r="BC746" i="11"/>
  <c r="BC767" i="11"/>
  <c r="BC734" i="11"/>
  <c r="BC740" i="11"/>
  <c r="BC717" i="11"/>
  <c r="BC708" i="11"/>
  <c r="BC683" i="11"/>
  <c r="BC679" i="11"/>
  <c r="BC652" i="11"/>
  <c r="BC669" i="11"/>
  <c r="BC639" i="11"/>
  <c r="BC614" i="11"/>
  <c r="BC574" i="11"/>
  <c r="BC636" i="11"/>
  <c r="BC587" i="11"/>
  <c r="BC545" i="11"/>
  <c r="BC539" i="11"/>
  <c r="BC565" i="11"/>
  <c r="BC538" i="11"/>
  <c r="BC535" i="11"/>
  <c r="BC472" i="11"/>
  <c r="BC434" i="11"/>
  <c r="BC515" i="11"/>
  <c r="BC480" i="11"/>
  <c r="BC356" i="11"/>
  <c r="BC398" i="11"/>
  <c r="BC409" i="11"/>
  <c r="BC368" i="11"/>
  <c r="BC418" i="11"/>
  <c r="BC330" i="11"/>
  <c r="BC439" i="11"/>
  <c r="BC302" i="11"/>
  <c r="BC395" i="11"/>
  <c r="BC338" i="11"/>
  <c r="BC264" i="11"/>
  <c r="BC267" i="11"/>
  <c r="BC319" i="11"/>
  <c r="BC253" i="11"/>
  <c r="BC203" i="11"/>
  <c r="BC193" i="11"/>
  <c r="BC298" i="11"/>
  <c r="BC306" i="11"/>
  <c r="BC190" i="11"/>
  <c r="BC274" i="11"/>
  <c r="BC176" i="11"/>
  <c r="BC163" i="11"/>
  <c r="BC83" i="11"/>
  <c r="BC168" i="11"/>
  <c r="BC144" i="11"/>
  <c r="BC943" i="11"/>
  <c r="BC930" i="11"/>
  <c r="BC931" i="11"/>
  <c r="BC870" i="11"/>
  <c r="BC827" i="11"/>
  <c r="BC815" i="11"/>
  <c r="BC764" i="11"/>
  <c r="BC760" i="11"/>
  <c r="BC733" i="11"/>
  <c r="BC692" i="11"/>
  <c r="BC658" i="11"/>
  <c r="BC685" i="11"/>
  <c r="BC625" i="11"/>
  <c r="BC589" i="11"/>
  <c r="BC583" i="11"/>
  <c r="BC555" i="11"/>
  <c r="BC510" i="11"/>
  <c r="BC450" i="11"/>
  <c r="BC487" i="11"/>
  <c r="BC424" i="11"/>
  <c r="BC411" i="11"/>
  <c r="BC343" i="11"/>
  <c r="BC315" i="11"/>
  <c r="BC477" i="11"/>
  <c r="BC286" i="11"/>
  <c r="BC265" i="11"/>
  <c r="BC325" i="11"/>
  <c r="BC192" i="11"/>
  <c r="BC119" i="11"/>
  <c r="BC150" i="11"/>
  <c r="BC220" i="11"/>
  <c r="BC63" i="11"/>
  <c r="BC942" i="11"/>
  <c r="BC903" i="11"/>
  <c r="BC887" i="11"/>
  <c r="BC865" i="11"/>
  <c r="BC835" i="11"/>
  <c r="BC802" i="11"/>
  <c r="BC748" i="11"/>
  <c r="BC789" i="11"/>
  <c r="BC720" i="11"/>
  <c r="BC732" i="11"/>
  <c r="BC719" i="11"/>
  <c r="BC660" i="11"/>
  <c r="BC619" i="11"/>
  <c r="BC582" i="11"/>
  <c r="BC554" i="11"/>
  <c r="BC546" i="11"/>
  <c r="BC493" i="11"/>
  <c r="BC442" i="11"/>
  <c r="BC482" i="11"/>
  <c r="BC419" i="11"/>
  <c r="BC404" i="11"/>
  <c r="BC334" i="11"/>
  <c r="BC311" i="11"/>
  <c r="BC427" i="11"/>
  <c r="BC272" i="11"/>
  <c r="BC261" i="11"/>
  <c r="BC214" i="11"/>
  <c r="BC187" i="11"/>
  <c r="BC440" i="11"/>
  <c r="BC248" i="11"/>
  <c r="BC177" i="11"/>
  <c r="BC59" i="11"/>
  <c r="BC21" i="11"/>
  <c r="BC970" i="11"/>
  <c r="BC935" i="11"/>
  <c r="BC898" i="11"/>
  <c r="BC890" i="11"/>
  <c r="BC868" i="11"/>
  <c r="BC826" i="11"/>
  <c r="BC796" i="11"/>
  <c r="BC777" i="11"/>
  <c r="BC727" i="11"/>
  <c r="BC709" i="11"/>
  <c r="BC721" i="11"/>
  <c r="BC657" i="11"/>
  <c r="BC661" i="11"/>
  <c r="BC604" i="11"/>
  <c r="BC586" i="11"/>
  <c r="BC559" i="11"/>
  <c r="BC517" i="11"/>
  <c r="BC527" i="11"/>
  <c r="BC422" i="11"/>
  <c r="BC496" i="11"/>
  <c r="BC386" i="11"/>
  <c r="BC349" i="11"/>
  <c r="BC379" i="11"/>
  <c r="BC371" i="11"/>
  <c r="BC326" i="11"/>
  <c r="BC217" i="11"/>
  <c r="BC240" i="11"/>
  <c r="BC254" i="11"/>
  <c r="BC234" i="11"/>
  <c r="BC245" i="11"/>
  <c r="BC128" i="11"/>
  <c r="BC121" i="11"/>
  <c r="BC969" i="11"/>
  <c r="BC952" i="11"/>
  <c r="BC896" i="11"/>
  <c r="BC886" i="11"/>
  <c r="BC867" i="11"/>
  <c r="BC831" i="11"/>
  <c r="BC813" i="11"/>
  <c r="BC774" i="11"/>
  <c r="BC710" i="11"/>
  <c r="BC735" i="11"/>
  <c r="BC690" i="11"/>
  <c r="BC649" i="11"/>
  <c r="BC656" i="11"/>
  <c r="BC592" i="11"/>
  <c r="BC573" i="11"/>
  <c r="BC544" i="11"/>
  <c r="BC537" i="11"/>
  <c r="BC521" i="11"/>
  <c r="BC522" i="11"/>
  <c r="BC458" i="11"/>
  <c r="BC361" i="11"/>
  <c r="BC340" i="11"/>
  <c r="BC316" i="11"/>
  <c r="BC350" i="11"/>
  <c r="BC313" i="11"/>
  <c r="BC213" i="11"/>
  <c r="BC206" i="11"/>
  <c r="BC251" i="11"/>
  <c r="BC232" i="11"/>
  <c r="BC235" i="11"/>
  <c r="BC125" i="11"/>
  <c r="BC106" i="11"/>
  <c r="BC963" i="11"/>
  <c r="BC938" i="11"/>
  <c r="BC925" i="11"/>
  <c r="BC881" i="11"/>
  <c r="BC833" i="11"/>
  <c r="BC801" i="11"/>
  <c r="BC808" i="11"/>
  <c r="BC799" i="11"/>
  <c r="BC762" i="11"/>
  <c r="BC697" i="11"/>
  <c r="BC675" i="11"/>
  <c r="BC694" i="11"/>
  <c r="BC590" i="11"/>
  <c r="BC612" i="11"/>
  <c r="BC610" i="11"/>
  <c r="BC557" i="11"/>
  <c r="BC507" i="11"/>
  <c r="BC526" i="11"/>
  <c r="BC471" i="11"/>
  <c r="BC423" i="11"/>
  <c r="BC429" i="11"/>
  <c r="BC443" i="11"/>
  <c r="BC281" i="11"/>
  <c r="BC436" i="11"/>
  <c r="BC299" i="11"/>
  <c r="BC414" i="11"/>
  <c r="BC230" i="11"/>
  <c r="BC152" i="11"/>
  <c r="BC239" i="11"/>
  <c r="BC200" i="11"/>
  <c r="BC95" i="11"/>
  <c r="BC86" i="11"/>
  <c r="BC962" i="11"/>
  <c r="BC927" i="11"/>
  <c r="BC916" i="11"/>
  <c r="BC877" i="11"/>
  <c r="BC849" i="11"/>
  <c r="BC797" i="11"/>
  <c r="BC772" i="11"/>
  <c r="BC755" i="11"/>
  <c r="BC749" i="11"/>
  <c r="BC693" i="11"/>
  <c r="BC667" i="11"/>
  <c r="BC677" i="11"/>
  <c r="BC648" i="11"/>
  <c r="BC599" i="11"/>
  <c r="BC594" i="11"/>
  <c r="BC552" i="11"/>
  <c r="BC499" i="11"/>
  <c r="BC511" i="11"/>
  <c r="BC463" i="11"/>
  <c r="BC374" i="11"/>
  <c r="BC413" i="11"/>
  <c r="BC435" i="11"/>
  <c r="BC540" i="11"/>
  <c r="BC410" i="11"/>
  <c r="BC297" i="11"/>
  <c r="BC329" i="11"/>
  <c r="BC224" i="11"/>
  <c r="BC147" i="11"/>
  <c r="BC215" i="11"/>
  <c r="BC194" i="11"/>
  <c r="BC87" i="11"/>
  <c r="BC78" i="11"/>
  <c r="BC108" i="11"/>
  <c r="BC39" i="11"/>
  <c r="BC51" i="11"/>
  <c r="BC957" i="11"/>
  <c r="BC922" i="11"/>
  <c r="BC906" i="11"/>
  <c r="BC858" i="11"/>
  <c r="BC856" i="11"/>
  <c r="BC816" i="11"/>
  <c r="BC759" i="11"/>
  <c r="BC771" i="11"/>
  <c r="BC742" i="11"/>
  <c r="BC680" i="11"/>
  <c r="BC645" i="11"/>
  <c r="BC691" i="11"/>
  <c r="BC615" i="11"/>
  <c r="BC566" i="11"/>
  <c r="BC605" i="11"/>
  <c r="BC556" i="11"/>
  <c r="BC529" i="11"/>
  <c r="BC508" i="11"/>
  <c r="BC481" i="11"/>
  <c r="BC342" i="11"/>
  <c r="BC360" i="11"/>
  <c r="BC400" i="11"/>
  <c r="BC391" i="11"/>
  <c r="BC318" i="11"/>
  <c r="BC256" i="11"/>
  <c r="BC293" i="11"/>
  <c r="BC153" i="11"/>
  <c r="BC262" i="11"/>
  <c r="BC172" i="11"/>
  <c r="BC113" i="11"/>
  <c r="BC205" i="11"/>
  <c r="BC109" i="11"/>
  <c r="BC912" i="11"/>
  <c r="BC641" i="11"/>
  <c r="BC484" i="11"/>
  <c r="BC148" i="11"/>
  <c r="BC862" i="11"/>
  <c r="BC647" i="11"/>
  <c r="BC541" i="11"/>
  <c r="BC246" i="11"/>
  <c r="BC11" i="11"/>
  <c r="BC13" i="11"/>
  <c r="BC42" i="11"/>
  <c r="BC96" i="11"/>
  <c r="BC840" i="11"/>
  <c r="BC635" i="11"/>
  <c r="BC453" i="11"/>
  <c r="BC158" i="11"/>
  <c r="BC117" i="11"/>
  <c r="BC67" i="11"/>
  <c r="BC812" i="11"/>
  <c r="BC562" i="11"/>
  <c r="BC363" i="11"/>
  <c r="BC182" i="11"/>
  <c r="BC790" i="11"/>
  <c r="BC579" i="11"/>
  <c r="BC380" i="11"/>
  <c r="BC160" i="11"/>
  <c r="BC31" i="11"/>
  <c r="BC750" i="11"/>
  <c r="BC602" i="11"/>
  <c r="BC283" i="11"/>
  <c r="BC93" i="11"/>
  <c r="BC950" i="11"/>
  <c r="BC739" i="11"/>
  <c r="BC519" i="11"/>
  <c r="BC294" i="11"/>
  <c r="BC921" i="11"/>
  <c r="BC726" i="11"/>
  <c r="BC504" i="11"/>
  <c r="BC289" i="11"/>
  <c r="BC33" i="11"/>
  <c r="BC37" i="11"/>
  <c r="BC8" i="11"/>
  <c r="BC14" i="11"/>
  <c r="BC104" i="11"/>
  <c r="BC29" i="11"/>
  <c r="BC38" i="11"/>
  <c r="BC45" i="11"/>
  <c r="BC65" i="11"/>
  <c r="BC138" i="11"/>
  <c r="BC41" i="11"/>
  <c r="BC30" i="11"/>
  <c r="BC84" i="11"/>
  <c r="BC25" i="11"/>
  <c r="BC15" i="11"/>
  <c r="BC92" i="11"/>
  <c r="BC26" i="11"/>
  <c r="BC64" i="11"/>
  <c r="BC126" i="11"/>
  <c r="BC24" i="11"/>
  <c r="BC49" i="11"/>
  <c r="BC60" i="11"/>
  <c r="BC46" i="11"/>
  <c r="BI174" i="11"/>
  <c r="BI9" i="11"/>
  <c r="BI20" i="11"/>
  <c r="BI53" i="11"/>
  <c r="BI89" i="11"/>
  <c r="BI47" i="11"/>
  <c r="BI51" i="11"/>
  <c r="BI10" i="11"/>
  <c r="BI123" i="11"/>
  <c r="BI31" i="11"/>
  <c r="BI35" i="11"/>
  <c r="BI39" i="11"/>
  <c r="BI125" i="11"/>
  <c r="BI60" i="11"/>
  <c r="BI63" i="11"/>
  <c r="BI119" i="11"/>
  <c r="BI21" i="11"/>
  <c r="BI12" i="11"/>
  <c r="BI67" i="11"/>
  <c r="BI64" i="11"/>
  <c r="BI42" i="11"/>
  <c r="BI65" i="11"/>
  <c r="BI27" i="11"/>
  <c r="BI30" i="11"/>
  <c r="BI46" i="11"/>
  <c r="BI25" i="11"/>
  <c r="BI69" i="11"/>
  <c r="BI61" i="11"/>
  <c r="BI147" i="11"/>
  <c r="BI11" i="11"/>
  <c r="BI14" i="11"/>
  <c r="BI970" i="11"/>
  <c r="BI959" i="11"/>
  <c r="BI948" i="11"/>
  <c r="BI933" i="11"/>
  <c r="BI931" i="11"/>
  <c r="BI920" i="11"/>
  <c r="BI912" i="11"/>
  <c r="BI895" i="11"/>
  <c r="BI904" i="11"/>
  <c r="BI883" i="11"/>
  <c r="BI874" i="11"/>
  <c r="BI854" i="11"/>
  <c r="BI835" i="11"/>
  <c r="BI877" i="11"/>
  <c r="BI849" i="11"/>
  <c r="BI832" i="11"/>
  <c r="BI794" i="11"/>
  <c r="BI813" i="11"/>
  <c r="BI797" i="11"/>
  <c r="BI782" i="11"/>
  <c r="BI796" i="11"/>
  <c r="BI779" i="11"/>
  <c r="BI778" i="11"/>
  <c r="BI752" i="11"/>
  <c r="BI761" i="11"/>
  <c r="BI751" i="11"/>
  <c r="BI746" i="11"/>
  <c r="BI729" i="11"/>
  <c r="BI689" i="11"/>
  <c r="BI701" i="11"/>
  <c r="BI722" i="11"/>
  <c r="BI687" i="11"/>
  <c r="BI664" i="11"/>
  <c r="BI699" i="11"/>
  <c r="BI641" i="11"/>
  <c r="BI666" i="11"/>
  <c r="BI658" i="11"/>
  <c r="BI678" i="11"/>
  <c r="BI632" i="11"/>
  <c r="BI615" i="11"/>
  <c r="BI596" i="11"/>
  <c r="BI633" i="11"/>
  <c r="BI570" i="11"/>
  <c r="BI573" i="11"/>
  <c r="BI618" i="11"/>
  <c r="BI561" i="11"/>
  <c r="BI558" i="11"/>
  <c r="BI586" i="11"/>
  <c r="BI556" i="11"/>
  <c r="BI527" i="11"/>
  <c r="BI530" i="11"/>
  <c r="BI515" i="11"/>
  <c r="BI506" i="11"/>
  <c r="BI469" i="11"/>
  <c r="BI455" i="11"/>
  <c r="BI423" i="11"/>
  <c r="BI468" i="11"/>
  <c r="BI463" i="11"/>
  <c r="BI438" i="11"/>
  <c r="BI476" i="11"/>
  <c r="BI406" i="11"/>
  <c r="BI351" i="11"/>
  <c r="BI374" i="11"/>
  <c r="BI398" i="11"/>
  <c r="BI449" i="11"/>
  <c r="BI440" i="11"/>
  <c r="BI340" i="11"/>
  <c r="BI534" i="11"/>
  <c r="BI335" i="11"/>
  <c r="BI274" i="11"/>
  <c r="BI442" i="11"/>
  <c r="BI348" i="11"/>
  <c r="BI411" i="11"/>
  <c r="BI323" i="11"/>
  <c r="BI315" i="11"/>
  <c r="BI261" i="11"/>
  <c r="BI270" i="11"/>
  <c r="BI381" i="11"/>
  <c r="BI313" i="11"/>
  <c r="BI284" i="11"/>
  <c r="BI207" i="11"/>
  <c r="BI181" i="11"/>
  <c r="BI255" i="11"/>
  <c r="BI311" i="11"/>
  <c r="BI180" i="11"/>
  <c r="BI260" i="11"/>
  <c r="BI252" i="11"/>
  <c r="BI227" i="11"/>
  <c r="BI137" i="11"/>
  <c r="BI236" i="11"/>
  <c r="BI183" i="11"/>
  <c r="BI151" i="11"/>
  <c r="BI108" i="11"/>
  <c r="BI192" i="11"/>
  <c r="BI139" i="11"/>
  <c r="BI87" i="11"/>
  <c r="BI102" i="11"/>
  <c r="BI58" i="11"/>
  <c r="BI26" i="11"/>
  <c r="BI969" i="11"/>
  <c r="BI958" i="11"/>
  <c r="BI950" i="11"/>
  <c r="BI949" i="11"/>
  <c r="BI930" i="11"/>
  <c r="BI918" i="11"/>
  <c r="BI903" i="11"/>
  <c r="BI911" i="11"/>
  <c r="BI888" i="11"/>
  <c r="BI875" i="11"/>
  <c r="BI870" i="11"/>
  <c r="BI894" i="11"/>
  <c r="BI856" i="11"/>
  <c r="BI860" i="11"/>
  <c r="BI845" i="11"/>
  <c r="BI840" i="11"/>
  <c r="BI818" i="11"/>
  <c r="BI820" i="11"/>
  <c r="BI789" i="11"/>
  <c r="BI800" i="11"/>
  <c r="BI791" i="11"/>
  <c r="BI768" i="11"/>
  <c r="BI775" i="11"/>
  <c r="BI738" i="11"/>
  <c r="BI755" i="11"/>
  <c r="BI740" i="11"/>
  <c r="BI734" i="11"/>
  <c r="BI713" i="11"/>
  <c r="BI685" i="11"/>
  <c r="BI697" i="11"/>
  <c r="BI704" i="11"/>
  <c r="BI683" i="11"/>
  <c r="BI660" i="11"/>
  <c r="BI690" i="11"/>
  <c r="BI708" i="11"/>
  <c r="BI665" i="11"/>
  <c r="BI653" i="11"/>
  <c r="BI649" i="11"/>
  <c r="BI630" i="11"/>
  <c r="BI610" i="11"/>
  <c r="BI594" i="11"/>
  <c r="BI607" i="11"/>
  <c r="BI599" i="11"/>
  <c r="BI635" i="11"/>
  <c r="BI604" i="11"/>
  <c r="BI550" i="11"/>
  <c r="BI544" i="11"/>
  <c r="BI569" i="11"/>
  <c r="BI603" i="11"/>
  <c r="BI525" i="11"/>
  <c r="BI516" i="11"/>
  <c r="BI511" i="11"/>
  <c r="BI502" i="11"/>
  <c r="BI465" i="11"/>
  <c r="BI451" i="11"/>
  <c r="BI38" i="11"/>
  <c r="BI8" i="11"/>
  <c r="BI968" i="11"/>
  <c r="BI957" i="11"/>
  <c r="BI947" i="11"/>
  <c r="BI944" i="11"/>
  <c r="BI941" i="11"/>
  <c r="BI917" i="11"/>
  <c r="BI902" i="11"/>
  <c r="BI908" i="11"/>
  <c r="BI876" i="11"/>
  <c r="BI871" i="11"/>
  <c r="BI891" i="11"/>
  <c r="BI866" i="11"/>
  <c r="BI861" i="11"/>
  <c r="BI850" i="11"/>
  <c r="BI848" i="11"/>
  <c r="BI830" i="11"/>
  <c r="BI815" i="11"/>
  <c r="BI816" i="11"/>
  <c r="BI784" i="11"/>
  <c r="BI773" i="11"/>
  <c r="BI786" i="11"/>
  <c r="BI765" i="11"/>
  <c r="BI770" i="11"/>
  <c r="BI790" i="11"/>
  <c r="BI763" i="11"/>
  <c r="BI731" i="11"/>
  <c r="BI730" i="11"/>
  <c r="BI706" i="11"/>
  <c r="BI681" i="11"/>
  <c r="BI693" i="11"/>
  <c r="BI700" i="11"/>
  <c r="BI679" i="11"/>
  <c r="BI680" i="11"/>
  <c r="BI671" i="11"/>
  <c r="BI710" i="11"/>
  <c r="BI662" i="11"/>
  <c r="BI652" i="11"/>
  <c r="BI608" i="11"/>
  <c r="BI628" i="11"/>
  <c r="BI619" i="11"/>
  <c r="BI590" i="11"/>
  <c r="BI592" i="11"/>
  <c r="BI582" i="11"/>
  <c r="BI609" i="11"/>
  <c r="BI598" i="11"/>
  <c r="BI606" i="11"/>
  <c r="BI540" i="11"/>
  <c r="BI557" i="11"/>
  <c r="BI551" i="11"/>
  <c r="BI523" i="11"/>
  <c r="BI507" i="11"/>
  <c r="BI542" i="11"/>
  <c r="BI498" i="11"/>
  <c r="BI456" i="11"/>
  <c r="BI447" i="11"/>
  <c r="BI501" i="11"/>
  <c r="BI533" i="11"/>
  <c r="BI483" i="11"/>
  <c r="BI425" i="11"/>
  <c r="BI453" i="11"/>
  <c r="BI399" i="11"/>
  <c r="BI508" i="11"/>
  <c r="BI356" i="11"/>
  <c r="BI390" i="11"/>
  <c r="BI436" i="11"/>
  <c r="BI419" i="11"/>
  <c r="BI384" i="11"/>
  <c r="BI459" i="11"/>
  <c r="BI330" i="11"/>
  <c r="BI428" i="11"/>
  <c r="BI413" i="11"/>
  <c r="BI346" i="11"/>
  <c r="BI401" i="11"/>
  <c r="BI301" i="11"/>
  <c r="BI295" i="11"/>
  <c r="BI253" i="11"/>
  <c r="BI244" i="11"/>
  <c r="BI279" i="11"/>
  <c r="BI300" i="11"/>
  <c r="BI262" i="11"/>
  <c r="BI242" i="11"/>
  <c r="BI158" i="11"/>
  <c r="BI215" i="11"/>
  <c r="BI263" i="11"/>
  <c r="BI166" i="11"/>
  <c r="BI233" i="11"/>
  <c r="BI224" i="11"/>
  <c r="BI173" i="11"/>
  <c r="BI120" i="11"/>
  <c r="BI225" i="11"/>
  <c r="BI130" i="11"/>
  <c r="BI281" i="11"/>
  <c r="BI100" i="11"/>
  <c r="BI169" i="11"/>
  <c r="BI122" i="11"/>
  <c r="BI79" i="11"/>
  <c r="BI94" i="11"/>
  <c r="BI961" i="11"/>
  <c r="BI936" i="11"/>
  <c r="BI925" i="11"/>
  <c r="BI923" i="11"/>
  <c r="BI932" i="11"/>
  <c r="BI887" i="11"/>
  <c r="BI867" i="11"/>
  <c r="BI855" i="11"/>
  <c r="BI865" i="11"/>
  <c r="BI831" i="11"/>
  <c r="BI814" i="11"/>
  <c r="BI799" i="11"/>
  <c r="BI781" i="11"/>
  <c r="BI739" i="11"/>
  <c r="BI747" i="11"/>
  <c r="BI735" i="11"/>
  <c r="BI741" i="11"/>
  <c r="BI677" i="11"/>
  <c r="BI795" i="11"/>
  <c r="BI688" i="11"/>
  <c r="BI638" i="11"/>
  <c r="BI674" i="11"/>
  <c r="BI644" i="11"/>
  <c r="BI636" i="11"/>
  <c r="BI605" i="11"/>
  <c r="BI559" i="11"/>
  <c r="BI595" i="11"/>
  <c r="BI584" i="11"/>
  <c r="BI612" i="11"/>
  <c r="BI543" i="11"/>
  <c r="BI505" i="11"/>
  <c r="BI495" i="11"/>
  <c r="BI494" i="11"/>
  <c r="BI474" i="11"/>
  <c r="BI490" i="11"/>
  <c r="BI493" i="11"/>
  <c r="BI461" i="11"/>
  <c r="BI426" i="11"/>
  <c r="BI387" i="11"/>
  <c r="BI378" i="11"/>
  <c r="BI386" i="11"/>
  <c r="BI457" i="11"/>
  <c r="BI349" i="11"/>
  <c r="BI458" i="11"/>
  <c r="BI308" i="11"/>
  <c r="BI312" i="11"/>
  <c r="BI337" i="11"/>
  <c r="BI353" i="11"/>
  <c r="BI324" i="11"/>
  <c r="BI367" i="11"/>
  <c r="BI226" i="11"/>
  <c r="BI286" i="11"/>
  <c r="BI258" i="11"/>
  <c r="BI199" i="11"/>
  <c r="BI259" i="11"/>
  <c r="BI256" i="11"/>
  <c r="BI148" i="11"/>
  <c r="BI188" i="11"/>
  <c r="BI159" i="11"/>
  <c r="BI246" i="11"/>
  <c r="BI177" i="11"/>
  <c r="BI156" i="11"/>
  <c r="BI88" i="11"/>
  <c r="BI117" i="11"/>
  <c r="BI75" i="11"/>
  <c r="BI78" i="11"/>
  <c r="BI59" i="11"/>
  <c r="BI956" i="11"/>
  <c r="BI935" i="11"/>
  <c r="BI939" i="11"/>
  <c r="BI922" i="11"/>
  <c r="BI929" i="11"/>
  <c r="BI893" i="11"/>
  <c r="BI889" i="11"/>
  <c r="BI853" i="11"/>
  <c r="BI857" i="11"/>
  <c r="BI807" i="11"/>
  <c r="BI812" i="11"/>
  <c r="BI792" i="11"/>
  <c r="BI804" i="11"/>
  <c r="BI780" i="11"/>
  <c r="BI742" i="11"/>
  <c r="BI771" i="11"/>
  <c r="BI736" i="11"/>
  <c r="BI673" i="11"/>
  <c r="BI723" i="11"/>
  <c r="BI686" i="11"/>
  <c r="BI667" i="11"/>
  <c r="BI670" i="11"/>
  <c r="BI726" i="11"/>
  <c r="BI634" i="11"/>
  <c r="BI597" i="11"/>
  <c r="BI583" i="11"/>
  <c r="BI581" i="11"/>
  <c r="BI623" i="11"/>
  <c r="BI565" i="11"/>
  <c r="BI625" i="11"/>
  <c r="BI521" i="11"/>
  <c r="BI536" i="11"/>
  <c r="BI537" i="11"/>
  <c r="BI460" i="11"/>
  <c r="BI487" i="11"/>
  <c r="BI471" i="11"/>
  <c r="BI430" i="11"/>
  <c r="BI418" i="11"/>
  <c r="BI362" i="11"/>
  <c r="BI370" i="11"/>
  <c r="BI365" i="11"/>
  <c r="BI450" i="11"/>
  <c r="BI434" i="11"/>
  <c r="BI429" i="11"/>
  <c r="BI304" i="11"/>
  <c r="BI424" i="11"/>
  <c r="BI319" i="11"/>
  <c r="BI344" i="11"/>
  <c r="BI302" i="11"/>
  <c r="BI307" i="11"/>
  <c r="BI222" i="11"/>
  <c r="BI309" i="11"/>
  <c r="BI254" i="11"/>
  <c r="BI190" i="11"/>
  <c r="BI220" i="11"/>
  <c r="BI245" i="11"/>
  <c r="BI316" i="11"/>
  <c r="BI237" i="11"/>
  <c r="BI155" i="11"/>
  <c r="BI240" i="11"/>
  <c r="BI163" i="11"/>
  <c r="BI138" i="11"/>
  <c r="BI84" i="11"/>
  <c r="BI128" i="11"/>
  <c r="BI196" i="11"/>
  <c r="BI74" i="11"/>
  <c r="BI24" i="11"/>
  <c r="BI29" i="11"/>
  <c r="BI55" i="11"/>
  <c r="BI972" i="11"/>
  <c r="BI960" i="11"/>
  <c r="BI934" i="11"/>
  <c r="BI924" i="11"/>
  <c r="BI900" i="11"/>
  <c r="BI913" i="11"/>
  <c r="BI890" i="11"/>
  <c r="BI858" i="11"/>
  <c r="BI851" i="11"/>
  <c r="BI836" i="11"/>
  <c r="BI802" i="11"/>
  <c r="BI808" i="11"/>
  <c r="BI787" i="11"/>
  <c r="BI801" i="11"/>
  <c r="BI767" i="11"/>
  <c r="BI774" i="11"/>
  <c r="BI743" i="11"/>
  <c r="BI724" i="11"/>
  <c r="BI733" i="11"/>
  <c r="BI696" i="11"/>
  <c r="BI672" i="11"/>
  <c r="BI659" i="11"/>
  <c r="BI669" i="11"/>
  <c r="BI695" i="11"/>
  <c r="BI626" i="11"/>
  <c r="BI593" i="11"/>
  <c r="BI627" i="11"/>
  <c r="BI577" i="11"/>
  <c r="BI560" i="11"/>
  <c r="BI589" i="11"/>
  <c r="BI585" i="11"/>
  <c r="BI517" i="11"/>
  <c r="BI532" i="11"/>
  <c r="BI514" i="11"/>
  <c r="BI443" i="11"/>
  <c r="BI482" i="11"/>
  <c r="BI467" i="11"/>
  <c r="BI420" i="11"/>
  <c r="BI415" i="11"/>
  <c r="BI357" i="11"/>
  <c r="BI510" i="11"/>
  <c r="BI361" i="11"/>
  <c r="BI445" i="11"/>
  <c r="BI341" i="11"/>
  <c r="BI358" i="11"/>
  <c r="BI282" i="11"/>
  <c r="BI407" i="11"/>
  <c r="BI306" i="11"/>
  <c r="BI327" i="11"/>
  <c r="BI293" i="11"/>
  <c r="BI283" i="11"/>
  <c r="BI214" i="11"/>
  <c r="BI296" i="11"/>
  <c r="BI250" i="11"/>
  <c r="BI185" i="11"/>
  <c r="BI194" i="11"/>
  <c r="BI213" i="11"/>
  <c r="BI297" i="11"/>
  <c r="BI219" i="11"/>
  <c r="BI150" i="11"/>
  <c r="BI238" i="11"/>
  <c r="BI127" i="11"/>
  <c r="BI135" i="11"/>
  <c r="BI210" i="11"/>
  <c r="BI111" i="11"/>
  <c r="BI134" i="11"/>
  <c r="BI66" i="11"/>
  <c r="BI971" i="11"/>
  <c r="BI953" i="11"/>
  <c r="BI951" i="11"/>
  <c r="BI927" i="11"/>
  <c r="BI899" i="11"/>
  <c r="BI906" i="11"/>
  <c r="BI886" i="11"/>
  <c r="BI862" i="11"/>
  <c r="BI838" i="11"/>
  <c r="BI833" i="11"/>
  <c r="BI798" i="11"/>
  <c r="BI803" i="11"/>
  <c r="BI769" i="11"/>
  <c r="BI793" i="11"/>
  <c r="BI762" i="11"/>
  <c r="BI766" i="11"/>
  <c r="BI737" i="11"/>
  <c r="BI702" i="11"/>
  <c r="BI725" i="11"/>
  <c r="BI692" i="11"/>
  <c r="BI668" i="11"/>
  <c r="BI654" i="11"/>
  <c r="BI661" i="11"/>
  <c r="BI647" i="11"/>
  <c r="BI616" i="11"/>
  <c r="BI639" i="11"/>
  <c r="BI602" i="11"/>
  <c r="BI576" i="11"/>
  <c r="BI555" i="11"/>
  <c r="BI562" i="11"/>
  <c r="BI566" i="11"/>
  <c r="BI504" i="11"/>
  <c r="BI526" i="11"/>
  <c r="BI513" i="11"/>
  <c r="BI439" i="11"/>
  <c r="BI477" i="11"/>
  <c r="BI486" i="11"/>
  <c r="BI379" i="11"/>
  <c r="BI414" i="11"/>
  <c r="BI512" i="11"/>
  <c r="BI479" i="11"/>
  <c r="BI355" i="11"/>
  <c r="BI432" i="11"/>
  <c r="BI336" i="11"/>
  <c r="BI347" i="11"/>
  <c r="BI265" i="11"/>
  <c r="BI488" i="11"/>
  <c r="BI280" i="11"/>
  <c r="BI314" i="11"/>
  <c r="BI291" i="11"/>
  <c r="BI275" i="11"/>
  <c r="BI303" i="11"/>
  <c r="BI272" i="11"/>
  <c r="BI241" i="11"/>
  <c r="BI172" i="11"/>
  <c r="BI176" i="11"/>
  <c r="BI211" i="11"/>
  <c r="BI243" i="11"/>
  <c r="BI206" i="11"/>
  <c r="BI146" i="11"/>
  <c r="BI234" i="11"/>
  <c r="BI121" i="11"/>
  <c r="BI129" i="11"/>
  <c r="BI178" i="11"/>
  <c r="BI107" i="11"/>
  <c r="BI114" i="11"/>
  <c r="BI966" i="11"/>
  <c r="BI962" i="11"/>
  <c r="BI943" i="11"/>
  <c r="BI916" i="11"/>
  <c r="BI897" i="11"/>
  <c r="BI892" i="11"/>
  <c r="BI878" i="11"/>
  <c r="BI868" i="11"/>
  <c r="BI846" i="11"/>
  <c r="BI824" i="11"/>
  <c r="BI822" i="11"/>
  <c r="BI805" i="11"/>
  <c r="BI760" i="11"/>
  <c r="BI749" i="11"/>
  <c r="BI759" i="11"/>
  <c r="BI728" i="11"/>
  <c r="BI748" i="11"/>
  <c r="BI694" i="11"/>
  <c r="BI714" i="11"/>
  <c r="BI720" i="11"/>
  <c r="BI651" i="11"/>
  <c r="BI645" i="11"/>
  <c r="BI656" i="11"/>
  <c r="BI587" i="11"/>
  <c r="BI611" i="11"/>
  <c r="BI575" i="11"/>
  <c r="BI574" i="11"/>
  <c r="BI568" i="11"/>
  <c r="BI554" i="11"/>
  <c r="BI548" i="11"/>
  <c r="BI539" i="11"/>
  <c r="BI496" i="11"/>
  <c r="BI522" i="11"/>
  <c r="BI535" i="11"/>
  <c r="BI431" i="11"/>
  <c r="BI464" i="11"/>
  <c r="BI470" i="11"/>
  <c r="BI371" i="11"/>
  <c r="BI403" i="11"/>
  <c r="BI452" i="11"/>
  <c r="BI412" i="11"/>
  <c r="BI444" i="11"/>
  <c r="BI368" i="11"/>
  <c r="BI322" i="11"/>
  <c r="BI334" i="11"/>
  <c r="BI342" i="11"/>
  <c r="BI441" i="11"/>
  <c r="BI404" i="11"/>
  <c r="BI409" i="11"/>
  <c r="BI287" i="11"/>
  <c r="BI248" i="11"/>
  <c r="BI292" i="11"/>
  <c r="BI369" i="11"/>
  <c r="BI203" i="11"/>
  <c r="BI140" i="11"/>
  <c r="BI162" i="11"/>
  <c r="BI175" i="11"/>
  <c r="BI228" i="11"/>
  <c r="BI249" i="11"/>
  <c r="BI133" i="11"/>
  <c r="BI217" i="11"/>
  <c r="BI164" i="11"/>
  <c r="BI104" i="11"/>
  <c r="BI152" i="11"/>
  <c r="BI99" i="11"/>
  <c r="BI98" i="11"/>
  <c r="BI965" i="11"/>
  <c r="BI945" i="11"/>
  <c r="BI954" i="11"/>
  <c r="BI915" i="11"/>
  <c r="BI896" i="11"/>
  <c r="BI926" i="11"/>
  <c r="BI881" i="11"/>
  <c r="BI852" i="11"/>
  <c r="BI841" i="11"/>
  <c r="BI844" i="11"/>
  <c r="BI823" i="11"/>
  <c r="BI783" i="11"/>
  <c r="BI810" i="11"/>
  <c r="BI757" i="11"/>
  <c r="BI756" i="11"/>
  <c r="BI732" i="11"/>
  <c r="BI721" i="11"/>
  <c r="BI719" i="11"/>
  <c r="BI712" i="11"/>
  <c r="BI691" i="11"/>
  <c r="BI646" i="11"/>
  <c r="BI676" i="11"/>
  <c r="BI640" i="11"/>
  <c r="BI643" i="11"/>
  <c r="BI624" i="11"/>
  <c r="BI567" i="11"/>
  <c r="BI637" i="11"/>
  <c r="BI564" i="11"/>
  <c r="BI549" i="11"/>
  <c r="BI591" i="11"/>
  <c r="BI529" i="11"/>
  <c r="BI503" i="11"/>
  <c r="BI520" i="11"/>
  <c r="BI484" i="11"/>
  <c r="BI427" i="11"/>
  <c r="BI485" i="11"/>
  <c r="BI466" i="11"/>
  <c r="BI343" i="11"/>
  <c r="BI395" i="11"/>
  <c r="BI422" i="11"/>
  <c r="BI408" i="11"/>
  <c r="BI416" i="11"/>
  <c r="BI364" i="11"/>
  <c r="BI318" i="11"/>
  <c r="BI321" i="11"/>
  <c r="BI329" i="11"/>
  <c r="BI417" i="11"/>
  <c r="BI400" i="11"/>
  <c r="BI380" i="11"/>
  <c r="BI268" i="11"/>
  <c r="BI239" i="11"/>
  <c r="BI290" i="11"/>
  <c r="BI298" i="11"/>
  <c r="BI205" i="11"/>
  <c r="BI136" i="11"/>
  <c r="BI144" i="11"/>
  <c r="BI157" i="11"/>
  <c r="BI197" i="11"/>
  <c r="BI229" i="11"/>
  <c r="BI328" i="11"/>
  <c r="BI212" i="11"/>
  <c r="BI160" i="11"/>
  <c r="BI96" i="11"/>
  <c r="BI132" i="11"/>
  <c r="BI95" i="11"/>
  <c r="BI86" i="11"/>
  <c r="BI963" i="11"/>
  <c r="BI940" i="11"/>
  <c r="BI942" i="11"/>
  <c r="BI914" i="11"/>
  <c r="BI907" i="11"/>
  <c r="BI905" i="11"/>
  <c r="BI859" i="11"/>
  <c r="BI839" i="11"/>
  <c r="BI869" i="11"/>
  <c r="BI826" i="11"/>
  <c r="BI817" i="11"/>
  <c r="BI809" i="11"/>
  <c r="BI806" i="11"/>
  <c r="BI753" i="11"/>
  <c r="BI777" i="11"/>
  <c r="BI776" i="11"/>
  <c r="BI717" i="11"/>
  <c r="BI716" i="11"/>
  <c r="BI709" i="11"/>
  <c r="BI675" i="11"/>
  <c r="BI642" i="11"/>
  <c r="BI648" i="11"/>
  <c r="BI682" i="11"/>
  <c r="BI621" i="11"/>
  <c r="BI614" i="11"/>
  <c r="BI563" i="11"/>
  <c r="BI631" i="11"/>
  <c r="BI629" i="11"/>
  <c r="BI545" i="11"/>
  <c r="BI552" i="11"/>
  <c r="BI518" i="11"/>
  <c r="BI499" i="11"/>
  <c r="BI519" i="11"/>
  <c r="BI480" i="11"/>
  <c r="BI538" i="11"/>
  <c r="BI531" i="11"/>
  <c r="BI462" i="11"/>
  <c r="BI454" i="11"/>
  <c r="BI391" i="11"/>
  <c r="BI382" i="11"/>
  <c r="BI394" i="11"/>
  <c r="BI402" i="11"/>
  <c r="BI354" i="11"/>
  <c r="BI481" i="11"/>
  <c r="BI317" i="11"/>
  <c r="BI325" i="11"/>
  <c r="BI475" i="11"/>
  <c r="BI360" i="11"/>
  <c r="BI326" i="11"/>
  <c r="BI257" i="11"/>
  <c r="BI235" i="11"/>
  <c r="BI288" i="11"/>
  <c r="BI277" i="11"/>
  <c r="BI202" i="11"/>
  <c r="BI264" i="11"/>
  <c r="BI299" i="11"/>
  <c r="BI153" i="11"/>
  <c r="BI193" i="11"/>
  <c r="BI182" i="11"/>
  <c r="BI251" i="11"/>
  <c r="BI191" i="11"/>
  <c r="BI118" i="11"/>
  <c r="BI92" i="11"/>
  <c r="BI126" i="11"/>
  <c r="BI83" i="11"/>
  <c r="BI82" i="11"/>
  <c r="BI952" i="11"/>
  <c r="BI828" i="11"/>
  <c r="BI698" i="11"/>
  <c r="BI579" i="11"/>
  <c r="BI473" i="11"/>
  <c r="BI350" i="11"/>
  <c r="BI289" i="11"/>
  <c r="BI230" i="11"/>
  <c r="BI106" i="11"/>
  <c r="BI32" i="11"/>
  <c r="BI36" i="11"/>
  <c r="BI54" i="11"/>
  <c r="BI73" i="11"/>
  <c r="BI57" i="11"/>
  <c r="BI938" i="11"/>
  <c r="BI827" i="11"/>
  <c r="BI705" i="11"/>
  <c r="BI578" i="11"/>
  <c r="BI435" i="11"/>
  <c r="BI385" i="11"/>
  <c r="BI273" i="11"/>
  <c r="BI201" i="11"/>
  <c r="BI37" i="11"/>
  <c r="BI77" i="11"/>
  <c r="BI187" i="11"/>
  <c r="BI921" i="11"/>
  <c r="BI819" i="11"/>
  <c r="BI727" i="11"/>
  <c r="BI572" i="11"/>
  <c r="BI472" i="11"/>
  <c r="BI331" i="11"/>
  <c r="BI294" i="11"/>
  <c r="BI141" i="11"/>
  <c r="BI41" i="11"/>
  <c r="BI23" i="11"/>
  <c r="BI71" i="11"/>
  <c r="BI19" i="11"/>
  <c r="BI898" i="11"/>
  <c r="BI764" i="11"/>
  <c r="BI655" i="11"/>
  <c r="BI546" i="11"/>
  <c r="BI478" i="11"/>
  <c r="BI338" i="11"/>
  <c r="BI269" i="11"/>
  <c r="BI223" i="11"/>
  <c r="BI15" i="11"/>
  <c r="BI33" i="11"/>
  <c r="BI109" i="11"/>
  <c r="BI40" i="11"/>
  <c r="BI81" i="11"/>
  <c r="BI909" i="11"/>
  <c r="BI785" i="11"/>
  <c r="BI650" i="11"/>
  <c r="BI553" i="11"/>
  <c r="BI375" i="11"/>
  <c r="BI363" i="11"/>
  <c r="BI232" i="11"/>
  <c r="BI168" i="11"/>
  <c r="BI48" i="11"/>
  <c r="BI52" i="11"/>
  <c r="BI882" i="11"/>
  <c r="BI772" i="11"/>
  <c r="BI657" i="11"/>
  <c r="BI541" i="11"/>
  <c r="BI410" i="11"/>
  <c r="BI446" i="11"/>
  <c r="BI145" i="11"/>
  <c r="BI113" i="11"/>
  <c r="BI45" i="11"/>
  <c r="BI68" i="11"/>
  <c r="BI18" i="11"/>
  <c r="BI873" i="11"/>
  <c r="BI750" i="11"/>
  <c r="BI684" i="11"/>
  <c r="BI500" i="11"/>
  <c r="BI489" i="11"/>
  <c r="BI267" i="11"/>
  <c r="BI167" i="11"/>
  <c r="BI165" i="11"/>
  <c r="BI49" i="11"/>
  <c r="BI93" i="11"/>
  <c r="BI967" i="11"/>
  <c r="BI834" i="11"/>
  <c r="BI758" i="11"/>
  <c r="BI620" i="11"/>
  <c r="BI524" i="11"/>
  <c r="BI448" i="11"/>
  <c r="BI433" i="11"/>
  <c r="BI200" i="11"/>
  <c r="BI103" i="11"/>
  <c r="BI13" i="11"/>
  <c r="BI112" i="11"/>
  <c r="S24" i="7"/>
  <c r="Y24" i="7" s="1"/>
  <c r="Y23" i="5"/>
  <c r="Y23" i="4"/>
  <c r="Y36" i="4"/>
  <c r="Y36" i="5"/>
  <c r="S37" i="7"/>
  <c r="Y37" i="7" s="1"/>
  <c r="S36" i="7"/>
  <c r="Y36" i="7" s="1"/>
  <c r="Y35" i="4"/>
  <c r="Y35" i="5"/>
  <c r="S25" i="7"/>
  <c r="Y25" i="7" s="1"/>
  <c r="Y24" i="5"/>
  <c r="Y24" i="4"/>
  <c r="S31" i="7"/>
  <c r="Y31" i="7" s="1"/>
  <c r="Y30" i="5"/>
  <c r="Y30" i="4"/>
  <c r="S26" i="7"/>
  <c r="Y26" i="7" s="1"/>
  <c r="Y25" i="5"/>
  <c r="Y25" i="4"/>
  <c r="BE239" i="11"/>
  <c r="BE65" i="11"/>
  <c r="BE8" i="11"/>
  <c r="BE14" i="11"/>
  <c r="BE15" i="11"/>
  <c r="BE24" i="11"/>
  <c r="BE29" i="11"/>
  <c r="BE66" i="11"/>
  <c r="BE18" i="11"/>
  <c r="BE25" i="11"/>
  <c r="BE163" i="11"/>
  <c r="BE69" i="11"/>
  <c r="BE125" i="11"/>
  <c r="BE33" i="11"/>
  <c r="BE45" i="11"/>
  <c r="BE59" i="11"/>
  <c r="BE226" i="11"/>
  <c r="BE32" i="11"/>
  <c r="BE49" i="11"/>
  <c r="BE63" i="11"/>
  <c r="BE41" i="11"/>
  <c r="BE54" i="11"/>
  <c r="BE71" i="11"/>
  <c r="BE23" i="11"/>
  <c r="BE120" i="11"/>
  <c r="BE10" i="11"/>
  <c r="BE58" i="11"/>
  <c r="BE972" i="11"/>
  <c r="BE956" i="11"/>
  <c r="BE969" i="11"/>
  <c r="BE933" i="11"/>
  <c r="BE948" i="11"/>
  <c r="BE926" i="11"/>
  <c r="BE917" i="11"/>
  <c r="BE909" i="11"/>
  <c r="BE890" i="11"/>
  <c r="BE892" i="11"/>
  <c r="BE888" i="11"/>
  <c r="BE865" i="11"/>
  <c r="BE859" i="11"/>
  <c r="BE848" i="11"/>
  <c r="BE835" i="11"/>
  <c r="BE814" i="11"/>
  <c r="BE813" i="11"/>
  <c r="BE819" i="11"/>
  <c r="BE786" i="11"/>
  <c r="BE790" i="11"/>
  <c r="BE816" i="11"/>
  <c r="BE783" i="11"/>
  <c r="BE746" i="11"/>
  <c r="BE760" i="11"/>
  <c r="BE757" i="11"/>
  <c r="BE764" i="11"/>
  <c r="BE724" i="11"/>
  <c r="BE756" i="11"/>
  <c r="BE700" i="11"/>
  <c r="BE683" i="11"/>
  <c r="BE731" i="11"/>
  <c r="BE685" i="11"/>
  <c r="BE658" i="11"/>
  <c r="BE644" i="11"/>
  <c r="BE712" i="11"/>
  <c r="BE673" i="11"/>
  <c r="BE767" i="11"/>
  <c r="BE641" i="11"/>
  <c r="BE633" i="11"/>
  <c r="BE637" i="11"/>
  <c r="BE630" i="11"/>
  <c r="BE591" i="11"/>
  <c r="BE616" i="11"/>
  <c r="BE596" i="11"/>
  <c r="BE592" i="11"/>
  <c r="BE566" i="11"/>
  <c r="BE548" i="11"/>
  <c r="BE560" i="11"/>
  <c r="BE554" i="11"/>
  <c r="BE544" i="11"/>
  <c r="BE505" i="11"/>
  <c r="BE513" i="11"/>
  <c r="BE508" i="11"/>
  <c r="BE499" i="11"/>
  <c r="BE429" i="11"/>
  <c r="BE478" i="11"/>
  <c r="BE487" i="11"/>
  <c r="BE503" i="11"/>
  <c r="BE450" i="11"/>
  <c r="BE461" i="11"/>
  <c r="BE404" i="11"/>
  <c r="BE420" i="11"/>
  <c r="BE454" i="11"/>
  <c r="BE367" i="11"/>
  <c r="BE448" i="11"/>
  <c r="BE436" i="11"/>
  <c r="BE399" i="11"/>
  <c r="BE440" i="11"/>
  <c r="BE344" i="11"/>
  <c r="BE370" i="11"/>
  <c r="BE490" i="11"/>
  <c r="BE423" i="11"/>
  <c r="BE317" i="11"/>
  <c r="BE355" i="11"/>
  <c r="BE300" i="11"/>
  <c r="BE272" i="11"/>
  <c r="BE298" i="11"/>
  <c r="BE220" i="11"/>
  <c r="BE40" i="11"/>
  <c r="BE129" i="11"/>
  <c r="BE99" i="11"/>
  <c r="BE61" i="11"/>
  <c r="BE19" i="11"/>
  <c r="BE48" i="11"/>
  <c r="BE75" i="11"/>
  <c r="BE20" i="11"/>
  <c r="BE57" i="11"/>
  <c r="BE37" i="11"/>
  <c r="BE36" i="11"/>
  <c r="BE53" i="11"/>
  <c r="BE144" i="11"/>
  <c r="BE971" i="11"/>
  <c r="BE953" i="11"/>
  <c r="BE949" i="11"/>
  <c r="BE939" i="11"/>
  <c r="BE930" i="11"/>
  <c r="BE920" i="11"/>
  <c r="BE907" i="11"/>
  <c r="BE886" i="11"/>
  <c r="BE881" i="11"/>
  <c r="BE900" i="11"/>
  <c r="BE856" i="11"/>
  <c r="BE854" i="11"/>
  <c r="BE852" i="11"/>
  <c r="BE833" i="11"/>
  <c r="BE809" i="11"/>
  <c r="BE822" i="11"/>
  <c r="BE793" i="11"/>
  <c r="BE775" i="11"/>
  <c r="BE817" i="11"/>
  <c r="BE755" i="11"/>
  <c r="BE765" i="11"/>
  <c r="BE738" i="11"/>
  <c r="BE739" i="11"/>
  <c r="BE735" i="11"/>
  <c r="BE722" i="11"/>
  <c r="BE708" i="11"/>
  <c r="BE721" i="11"/>
  <c r="BE689" i="11"/>
  <c r="BE686" i="11"/>
  <c r="BE688" i="11"/>
  <c r="BE656" i="11"/>
  <c r="BE659" i="11"/>
  <c r="BE672" i="11"/>
  <c r="BE645" i="11"/>
  <c r="BE642" i="11"/>
  <c r="BE628" i="11"/>
  <c r="BE581" i="11"/>
  <c r="BE604" i="11"/>
  <c r="BE584" i="11"/>
  <c r="BE578" i="11"/>
  <c r="BE563" i="11"/>
  <c r="BE556" i="11"/>
  <c r="BE549" i="11"/>
  <c r="BE519" i="11"/>
  <c r="BE531" i="11"/>
  <c r="BE500" i="11"/>
  <c r="BE463" i="11"/>
  <c r="BE441" i="11"/>
  <c r="BE481" i="11"/>
  <c r="BE480" i="11"/>
  <c r="BE472" i="11"/>
  <c r="BE381" i="11"/>
  <c r="BE413" i="11"/>
  <c r="BE447" i="11"/>
  <c r="BE482" i="11"/>
  <c r="BE400" i="11"/>
  <c r="BE439" i="11"/>
  <c r="BE422" i="11"/>
  <c r="BE387" i="11"/>
  <c r="BE346" i="11"/>
  <c r="BE457" i="11"/>
  <c r="BE314" i="11"/>
  <c r="BE477" i="11"/>
  <c r="BE308" i="11"/>
  <c r="BE329" i="11"/>
  <c r="BE290" i="11"/>
  <c r="BE255" i="11"/>
  <c r="BE237" i="11"/>
  <c r="BE293" i="11"/>
  <c r="BE283" i="11"/>
  <c r="BE379" i="11"/>
  <c r="BE205" i="11"/>
  <c r="BE156" i="11"/>
  <c r="BE196" i="11"/>
  <c r="BE337" i="11"/>
  <c r="BE217" i="11"/>
  <c r="BE326" i="11"/>
  <c r="BE258" i="11"/>
  <c r="BE175" i="11"/>
  <c r="BE118" i="11"/>
  <c r="BE302" i="11"/>
  <c r="BE134" i="11"/>
  <c r="BE121" i="11"/>
  <c r="BE78" i="11"/>
  <c r="BE133" i="11"/>
  <c r="BE162" i="11"/>
  <c r="BE92" i="11"/>
  <c r="BE87" i="11"/>
  <c r="BE107" i="11"/>
  <c r="BE970" i="11"/>
  <c r="BE952" i="11"/>
  <c r="BE966" i="11"/>
  <c r="BE938" i="11"/>
  <c r="BE929" i="11"/>
  <c r="BE918" i="11"/>
  <c r="BE905" i="11"/>
  <c r="BE882" i="11"/>
  <c r="BE877" i="11"/>
  <c r="BE893" i="11"/>
  <c r="BE868" i="11"/>
  <c r="BE840" i="11"/>
  <c r="BE839" i="11"/>
  <c r="BE832" i="11"/>
  <c r="BE804" i="11"/>
  <c r="BE810" i="11"/>
  <c r="BE812" i="11"/>
  <c r="BE771" i="11"/>
  <c r="BE799" i="11"/>
  <c r="BE751" i="11"/>
  <c r="BE758" i="11"/>
  <c r="BE734" i="11"/>
  <c r="BE736" i="11"/>
  <c r="BE732" i="11"/>
  <c r="BE717" i="11"/>
  <c r="BE691" i="11"/>
  <c r="BE759" i="11"/>
  <c r="BE681" i="11"/>
  <c r="BE684" i="11"/>
  <c r="BE669" i="11"/>
  <c r="BE652" i="11"/>
  <c r="BE655" i="11"/>
  <c r="BE671" i="11"/>
  <c r="BE635" i="11"/>
  <c r="BE623" i="11"/>
  <c r="BE626" i="11"/>
  <c r="BE577" i="11"/>
  <c r="BE598" i="11"/>
  <c r="BE611" i="11"/>
  <c r="BE574" i="11"/>
  <c r="BE553" i="11"/>
  <c r="BE551" i="11"/>
  <c r="BE545" i="11"/>
  <c r="BE506" i="11"/>
  <c r="BE527" i="11"/>
  <c r="BE496" i="11"/>
  <c r="BE537" i="11"/>
  <c r="BE433" i="11"/>
  <c r="BE470" i="11"/>
  <c r="BE473" i="11"/>
  <c r="BE468" i="11"/>
  <c r="BE369" i="11"/>
  <c r="BE411" i="11"/>
  <c r="BE442" i="11"/>
  <c r="BE455" i="11"/>
  <c r="BE363" i="11"/>
  <c r="BE431" i="11"/>
  <c r="BE414" i="11"/>
  <c r="BE362" i="11"/>
  <c r="BE316" i="11"/>
  <c r="BE382" i="11"/>
  <c r="BE301" i="11"/>
  <c r="BE375" i="11"/>
  <c r="BE304" i="11"/>
  <c r="BE325" i="11"/>
  <c r="BE288" i="11"/>
  <c r="BE251" i="11"/>
  <c r="BE228" i="11"/>
  <c r="BE291" i="11"/>
  <c r="BE275" i="11"/>
  <c r="BE279" i="11"/>
  <c r="BE201" i="11"/>
  <c r="BE152" i="11"/>
  <c r="BE192" i="11"/>
  <c r="BE262" i="11"/>
  <c r="BE207" i="11"/>
  <c r="BE261" i="11"/>
  <c r="BE250" i="11"/>
  <c r="BE166" i="11"/>
  <c r="BE113" i="11"/>
  <c r="BE194" i="11"/>
  <c r="BE119" i="11"/>
  <c r="BE114" i="11"/>
  <c r="BE74" i="11"/>
  <c r="BE123" i="11"/>
  <c r="BE158" i="11"/>
  <c r="BE88" i="11"/>
  <c r="BE967" i="11"/>
  <c r="BE968" i="11"/>
  <c r="BE936" i="11"/>
  <c r="BE963" i="11"/>
  <c r="BE927" i="11"/>
  <c r="BE916" i="11"/>
  <c r="BE904" i="11"/>
  <c r="BE878" i="11"/>
  <c r="BE873" i="11"/>
  <c r="BE857" i="11"/>
  <c r="BE860" i="11"/>
  <c r="BE836" i="11"/>
  <c r="BE867" i="11"/>
  <c r="BE853" i="11"/>
  <c r="BE800" i="11"/>
  <c r="BE806" i="11"/>
  <c r="BE808" i="11"/>
  <c r="BE766" i="11"/>
  <c r="BE794" i="11"/>
  <c r="BE737" i="11"/>
  <c r="BE740" i="11"/>
  <c r="BE726" i="11"/>
  <c r="BE747" i="11"/>
  <c r="BE723" i="11"/>
  <c r="BE720" i="11"/>
  <c r="BE687" i="11"/>
  <c r="BE716" i="11"/>
  <c r="BE677" i="11"/>
  <c r="BE676" i="11"/>
  <c r="BE665" i="11"/>
  <c r="BE647" i="11"/>
  <c r="BE650" i="11"/>
  <c r="BE682" i="11"/>
  <c r="BE631" i="11"/>
  <c r="BE618" i="11"/>
  <c r="BE621" i="11"/>
  <c r="BE573" i="11"/>
  <c r="BE576" i="11"/>
  <c r="BE605" i="11"/>
  <c r="BE570" i="11"/>
  <c r="BE583" i="11"/>
  <c r="BE542" i="11"/>
  <c r="BE559" i="11"/>
  <c r="BE502" i="11"/>
  <c r="BE525" i="11"/>
  <c r="BE532" i="11"/>
  <c r="BE522" i="11"/>
  <c r="BE425" i="11"/>
  <c r="BE466" i="11"/>
  <c r="BE469" i="11"/>
  <c r="BE464" i="11"/>
  <c r="BE360" i="11"/>
  <c r="BE409" i="11"/>
  <c r="BE434" i="11"/>
  <c r="BE452" i="11"/>
  <c r="BE358" i="11"/>
  <c r="BE426" i="11"/>
  <c r="BE412" i="11"/>
  <c r="BE357" i="11"/>
  <c r="BE390" i="11"/>
  <c r="BE371" i="11"/>
  <c r="BE432" i="11"/>
  <c r="BE374" i="11"/>
  <c r="BE282" i="11"/>
  <c r="BE312" i="11"/>
  <c r="BE286" i="11"/>
  <c r="BE324" i="11"/>
  <c r="BE224" i="11"/>
  <c r="BE289" i="11"/>
  <c r="BE273" i="11"/>
  <c r="BE264" i="11"/>
  <c r="BE254" i="11"/>
  <c r="BE147" i="11"/>
  <c r="BE187" i="11"/>
  <c r="BE240" i="11"/>
  <c r="BE182" i="11"/>
  <c r="BE202" i="11"/>
  <c r="BE243" i="11"/>
  <c r="BE157" i="11"/>
  <c r="BE253" i="11"/>
  <c r="BE145" i="11"/>
  <c r="BE245" i="11"/>
  <c r="BE106" i="11"/>
  <c r="BE200" i="11"/>
  <c r="BE109" i="11"/>
  <c r="BE126" i="11"/>
  <c r="BE84" i="11"/>
  <c r="BE55" i="11"/>
  <c r="BE961" i="11"/>
  <c r="BE950" i="11"/>
  <c r="BE922" i="11"/>
  <c r="BE908" i="11"/>
  <c r="BE889" i="11"/>
  <c r="BE861" i="11"/>
  <c r="BE844" i="11"/>
  <c r="BE834" i="11"/>
  <c r="BE828" i="11"/>
  <c r="BE807" i="11"/>
  <c r="BE797" i="11"/>
  <c r="BE779" i="11"/>
  <c r="BE778" i="11"/>
  <c r="BE733" i="11"/>
  <c r="BE727" i="11"/>
  <c r="BE753" i="11"/>
  <c r="BE705" i="11"/>
  <c r="BE649" i="11"/>
  <c r="BE639" i="11"/>
  <c r="BE693" i="11"/>
  <c r="BE625" i="11"/>
  <c r="BE612" i="11"/>
  <c r="BE609" i="11"/>
  <c r="BE579" i="11"/>
  <c r="BE582" i="11"/>
  <c r="BE546" i="11"/>
  <c r="BE498" i="11"/>
  <c r="BE517" i="11"/>
  <c r="BE458" i="11"/>
  <c r="BE489" i="11"/>
  <c r="BE534" i="11"/>
  <c r="BE341" i="11"/>
  <c r="BE364" i="11"/>
  <c r="BE438" i="11"/>
  <c r="BE474" i="11"/>
  <c r="BE406" i="11"/>
  <c r="BE361" i="11"/>
  <c r="BE327" i="11"/>
  <c r="BE338" i="11"/>
  <c r="BE343" i="11"/>
  <c r="BE269" i="11"/>
  <c r="BE212" i="11"/>
  <c r="BE331" i="11"/>
  <c r="BE256" i="11"/>
  <c r="BE165" i="11"/>
  <c r="BE164" i="11"/>
  <c r="BE173" i="11"/>
  <c r="BE199" i="11"/>
  <c r="BE148" i="11"/>
  <c r="BE188" i="11"/>
  <c r="BE176" i="11"/>
  <c r="BE141" i="11"/>
  <c r="BE77" i="11"/>
  <c r="BE64" i="11"/>
  <c r="BE960" i="11"/>
  <c r="BE947" i="11"/>
  <c r="BE944" i="11"/>
  <c r="BE921" i="11"/>
  <c r="BE895" i="11"/>
  <c r="BE898" i="11"/>
  <c r="BE883" i="11"/>
  <c r="BE831" i="11"/>
  <c r="BE827" i="11"/>
  <c r="BE818" i="11"/>
  <c r="BE802" i="11"/>
  <c r="BE789" i="11"/>
  <c r="BE763" i="11"/>
  <c r="BE770" i="11"/>
  <c r="BE729" i="11"/>
  <c r="BE704" i="11"/>
  <c r="BE699" i="11"/>
  <c r="BE678" i="11"/>
  <c r="BE640" i="11"/>
  <c r="BE701" i="11"/>
  <c r="BE624" i="11"/>
  <c r="BE619" i="11"/>
  <c r="BE603" i="11"/>
  <c r="BE585" i="11"/>
  <c r="BE575" i="11"/>
  <c r="BE557" i="11"/>
  <c r="BE550" i="11"/>
  <c r="BE494" i="11"/>
  <c r="BE504" i="11"/>
  <c r="BE453" i="11"/>
  <c r="BE462" i="11"/>
  <c r="BE520" i="11"/>
  <c r="BE526" i="11"/>
  <c r="BE354" i="11"/>
  <c r="BE435" i="11"/>
  <c r="BE418" i="11"/>
  <c r="BE395" i="11"/>
  <c r="BE319" i="11"/>
  <c r="BE323" i="11"/>
  <c r="BE334" i="11"/>
  <c r="BE322" i="11"/>
  <c r="BE263" i="11"/>
  <c r="BE328" i="11"/>
  <c r="BE311" i="11"/>
  <c r="BE252" i="11"/>
  <c r="BE138" i="11"/>
  <c r="BE160" i="11"/>
  <c r="BE159" i="11"/>
  <c r="BE190" i="11"/>
  <c r="BE139" i="11"/>
  <c r="BE136" i="11"/>
  <c r="BE168" i="11"/>
  <c r="BE127" i="11"/>
  <c r="BE185" i="11"/>
  <c r="BE60" i="11"/>
  <c r="BE39" i="11"/>
  <c r="BE47" i="11"/>
  <c r="BE51" i="11"/>
  <c r="BE79" i="11"/>
  <c r="BE959" i="11"/>
  <c r="BE951" i="11"/>
  <c r="BE942" i="11"/>
  <c r="BE915" i="11"/>
  <c r="BE894" i="11"/>
  <c r="BE902" i="11"/>
  <c r="BE869" i="11"/>
  <c r="BE875" i="11"/>
  <c r="BE830" i="11"/>
  <c r="BE838" i="11"/>
  <c r="BE795" i="11"/>
  <c r="BE784" i="11"/>
  <c r="BE792" i="11"/>
  <c r="BE713" i="11"/>
  <c r="BE728" i="11"/>
  <c r="BE696" i="11"/>
  <c r="BE695" i="11"/>
  <c r="BE670" i="11"/>
  <c r="BE661" i="11"/>
  <c r="BE667" i="11"/>
  <c r="BE615" i="11"/>
  <c r="BE614" i="11"/>
  <c r="BE599" i="11"/>
  <c r="BE572" i="11"/>
  <c r="BE664" i="11"/>
  <c r="BE552" i="11"/>
  <c r="BE541" i="11"/>
  <c r="BE518" i="11"/>
  <c r="BE512" i="11"/>
  <c r="BE449" i="11"/>
  <c r="BE538" i="11"/>
  <c r="BE485" i="11"/>
  <c r="BE451" i="11"/>
  <c r="BE401" i="11"/>
  <c r="BE430" i="11"/>
  <c r="BE403" i="11"/>
  <c r="BE391" i="11"/>
  <c r="BE306" i="11"/>
  <c r="BE428" i="11"/>
  <c r="BE330" i="11"/>
  <c r="BE313" i="11"/>
  <c r="BE259" i="11"/>
  <c r="BE318" i="11"/>
  <c r="BE270" i="11"/>
  <c r="BE234" i="11"/>
  <c r="BE249" i="11"/>
  <c r="BE151" i="11"/>
  <c r="BE155" i="11"/>
  <c r="BE235" i="11"/>
  <c r="BE135" i="11"/>
  <c r="BE132" i="11"/>
  <c r="BE130" i="11"/>
  <c r="BE257" i="11"/>
  <c r="BE117" i="11"/>
  <c r="BE128" i="11"/>
  <c r="BE958" i="11"/>
  <c r="BE935" i="11"/>
  <c r="BE945" i="11"/>
  <c r="BE914" i="11"/>
  <c r="BE891" i="11"/>
  <c r="BE899" i="11"/>
  <c r="BE887" i="11"/>
  <c r="BE862" i="11"/>
  <c r="BE851" i="11"/>
  <c r="BE815" i="11"/>
  <c r="BE785" i="11"/>
  <c r="BE777" i="11"/>
  <c r="BE776" i="11"/>
  <c r="BE709" i="11"/>
  <c r="BE787" i="11"/>
  <c r="BE692" i="11"/>
  <c r="BE706" i="11"/>
  <c r="BE666" i="11"/>
  <c r="BE648" i="11"/>
  <c r="BE654" i="11"/>
  <c r="BE610" i="11"/>
  <c r="BE660" i="11"/>
  <c r="BE595" i="11"/>
  <c r="BE607" i="11"/>
  <c r="BE597" i="11"/>
  <c r="BE543" i="11"/>
  <c r="BE558" i="11"/>
  <c r="BE501" i="11"/>
  <c r="BE483" i="11"/>
  <c r="BE445" i="11"/>
  <c r="BE484" i="11"/>
  <c r="BE475" i="11"/>
  <c r="BE446" i="11"/>
  <c r="BE384" i="11"/>
  <c r="BE415" i="11"/>
  <c r="BE479" i="11"/>
  <c r="BE351" i="11"/>
  <c r="BE280" i="11"/>
  <c r="BE394" i="11"/>
  <c r="BE321" i="11"/>
  <c r="BE309" i="11"/>
  <c r="BE315" i="11"/>
  <c r="BE307" i="11"/>
  <c r="BE303" i="11"/>
  <c r="BE230" i="11"/>
  <c r="BE244" i="11"/>
  <c r="BE238" i="11"/>
  <c r="BE150" i="11"/>
  <c r="BE233" i="11"/>
  <c r="BE122" i="11"/>
  <c r="BE181" i="11"/>
  <c r="BE102" i="11"/>
  <c r="BE213" i="11"/>
  <c r="BE108" i="11"/>
  <c r="BE954" i="11"/>
  <c r="BE932" i="11"/>
  <c r="BE925" i="11"/>
  <c r="BE912" i="11"/>
  <c r="BE906" i="11"/>
  <c r="BE903" i="11"/>
  <c r="BE858" i="11"/>
  <c r="BE866" i="11"/>
  <c r="BE820" i="11"/>
  <c r="BE798" i="11"/>
  <c r="BE805" i="11"/>
  <c r="BE769" i="11"/>
  <c r="BE823" i="11"/>
  <c r="BE730" i="11"/>
  <c r="BE772" i="11"/>
  <c r="BE710" i="11"/>
  <c r="BE698" i="11"/>
  <c r="BE674" i="11"/>
  <c r="BE690" i="11"/>
  <c r="BE697" i="11"/>
  <c r="BE646" i="11"/>
  <c r="BE636" i="11"/>
  <c r="BE569" i="11"/>
  <c r="BE590" i="11"/>
  <c r="BE620" i="11"/>
  <c r="BE564" i="11"/>
  <c r="BE516" i="11"/>
  <c r="BE523" i="11"/>
  <c r="BE471" i="11"/>
  <c r="BE515" i="11"/>
  <c r="BE524" i="11"/>
  <c r="BE459" i="11"/>
  <c r="BE407" i="11"/>
  <c r="BE511" i="11"/>
  <c r="BE348" i="11"/>
  <c r="BE427" i="11"/>
  <c r="BE416" i="11"/>
  <c r="BE365" i="11"/>
  <c r="BE335" i="11"/>
  <c r="BE265" i="11"/>
  <c r="BE292" i="11"/>
  <c r="BE277" i="11"/>
  <c r="BE287" i="11"/>
  <c r="BE297" i="11"/>
  <c r="BE210" i="11"/>
  <c r="BE227" i="11"/>
  <c r="BE232" i="11"/>
  <c r="BE191" i="11"/>
  <c r="BE203" i="11"/>
  <c r="BE206" i="11"/>
  <c r="BE137" i="11"/>
  <c r="BE94" i="11"/>
  <c r="BE93" i="11"/>
  <c r="BE100" i="11"/>
  <c r="BE962" i="11"/>
  <c r="BE943" i="11"/>
  <c r="BE940" i="11"/>
  <c r="BE911" i="11"/>
  <c r="BE896" i="11"/>
  <c r="BE871" i="11"/>
  <c r="BE849" i="11"/>
  <c r="BE846" i="11"/>
  <c r="BE824" i="11"/>
  <c r="BE791" i="11"/>
  <c r="BE762" i="11"/>
  <c r="BE761" i="11"/>
  <c r="BE768" i="11"/>
  <c r="BE750" i="11"/>
  <c r="BE752" i="11"/>
  <c r="BE679" i="11"/>
  <c r="BE694" i="11"/>
  <c r="BE657" i="11"/>
  <c r="BE680" i="11"/>
  <c r="BE668" i="11"/>
  <c r="BE629" i="11"/>
  <c r="BE634" i="11"/>
  <c r="BE565" i="11"/>
  <c r="BE587" i="11"/>
  <c r="BE606" i="11"/>
  <c r="BE568" i="11"/>
  <c r="BE507" i="11"/>
  <c r="BE521" i="11"/>
  <c r="BE467" i="11"/>
  <c r="BE514" i="11"/>
  <c r="BE465" i="11"/>
  <c r="BE424" i="11"/>
  <c r="BE385" i="11"/>
  <c r="BE493" i="11"/>
  <c r="BE536" i="11"/>
  <c r="BE410" i="11"/>
  <c r="BE398" i="11"/>
  <c r="BE350" i="11"/>
  <c r="BE488" i="11"/>
  <c r="BE419" i="11"/>
  <c r="BE349" i="11"/>
  <c r="BE246" i="11"/>
  <c r="BE268" i="11"/>
  <c r="BE281" i="11"/>
  <c r="BE183" i="11"/>
  <c r="BE178" i="11"/>
  <c r="BE225" i="11"/>
  <c r="BE248" i="11"/>
  <c r="BE180" i="11"/>
  <c r="BE197" i="11"/>
  <c r="BE241" i="11"/>
  <c r="BE86" i="11"/>
  <c r="BE89" i="11"/>
  <c r="BE96" i="11"/>
  <c r="BE9" i="11"/>
  <c r="BE52" i="11"/>
  <c r="BE172" i="11"/>
  <c r="BE965" i="11"/>
  <c r="BE941" i="11"/>
  <c r="BE923" i="11"/>
  <c r="BE924" i="11"/>
  <c r="BE897" i="11"/>
  <c r="BE870" i="11"/>
  <c r="BE845" i="11"/>
  <c r="BE826" i="11"/>
  <c r="BE796" i="11"/>
  <c r="BE781" i="11"/>
  <c r="BE803" i="11"/>
  <c r="BE782" i="11"/>
  <c r="BE749" i="11"/>
  <c r="BE742" i="11"/>
  <c r="BE743" i="11"/>
  <c r="BE675" i="11"/>
  <c r="BE725" i="11"/>
  <c r="BE653" i="11"/>
  <c r="BE643" i="11"/>
  <c r="BE651" i="11"/>
  <c r="BE627" i="11"/>
  <c r="BE632" i="11"/>
  <c r="BE561" i="11"/>
  <c r="BE602" i="11"/>
  <c r="BE593" i="11"/>
  <c r="BE555" i="11"/>
  <c r="BE539" i="11"/>
  <c r="BE530" i="11"/>
  <c r="BE486" i="11"/>
  <c r="BE495" i="11"/>
  <c r="BE456" i="11"/>
  <c r="BE402" i="11"/>
  <c r="BE368" i="11"/>
  <c r="BE443" i="11"/>
  <c r="BE510" i="11"/>
  <c r="BE408" i="11"/>
  <c r="BE356" i="11"/>
  <c r="BE336" i="11"/>
  <c r="BE340" i="11"/>
  <c r="BE386" i="11"/>
  <c r="BE296" i="11"/>
  <c r="BE242" i="11"/>
  <c r="BE378" i="11"/>
  <c r="BE260" i="11"/>
  <c r="BE174" i="11"/>
  <c r="BE169" i="11"/>
  <c r="BE223" i="11"/>
  <c r="BE215" i="11"/>
  <c r="BE153" i="11"/>
  <c r="BE193" i="11"/>
  <c r="BE177" i="11"/>
  <c r="BE82" i="11"/>
  <c r="BE81" i="11"/>
  <c r="BE68" i="11"/>
  <c r="BE855" i="11"/>
  <c r="BE748" i="11"/>
  <c r="BE594" i="11"/>
  <c r="BE460" i="11"/>
  <c r="BE274" i="11"/>
  <c r="BE146" i="11"/>
  <c r="BE73" i="11"/>
  <c r="BE12" i="11"/>
  <c r="BE167" i="11"/>
  <c r="BE42" i="11"/>
  <c r="BE95" i="11"/>
  <c r="BE26" i="11"/>
  <c r="BE103" i="11"/>
  <c r="BE112" i="11"/>
  <c r="BE30" i="11"/>
  <c r="BE957" i="11"/>
  <c r="BE850" i="11"/>
  <c r="BE702" i="11"/>
  <c r="BE562" i="11"/>
  <c r="BE417" i="11"/>
  <c r="BE294" i="11"/>
  <c r="BE222" i="11"/>
  <c r="BE27" i="11"/>
  <c r="BE67" i="11"/>
  <c r="BE13" i="11"/>
  <c r="BE934" i="11"/>
  <c r="BE801" i="11"/>
  <c r="BE662" i="11"/>
  <c r="BE567" i="11"/>
  <c r="BE380" i="11"/>
  <c r="BE284" i="11"/>
  <c r="BE219" i="11"/>
  <c r="BE21" i="11"/>
  <c r="BE931" i="11"/>
  <c r="BE780" i="11"/>
  <c r="BE714" i="11"/>
  <c r="BE540" i="11"/>
  <c r="BE353" i="11"/>
  <c r="BE295" i="11"/>
  <c r="BE140" i="11"/>
  <c r="BE38" i="11"/>
  <c r="BE83" i="11"/>
  <c r="BE913" i="11"/>
  <c r="BE774" i="11"/>
  <c r="BE638" i="11"/>
  <c r="BE535" i="11"/>
  <c r="BE444" i="11"/>
  <c r="BE299" i="11"/>
  <c r="BE98" i="11"/>
  <c r="BE874" i="11"/>
  <c r="BE773" i="11"/>
  <c r="BE589" i="11"/>
  <c r="BE476" i="11"/>
  <c r="BE347" i="11"/>
  <c r="BE214" i="11"/>
  <c r="BE211" i="11"/>
  <c r="BE35" i="11"/>
  <c r="BE876" i="11"/>
  <c r="BE741" i="11"/>
  <c r="BE608" i="11"/>
  <c r="BE529" i="11"/>
  <c r="BE267" i="11"/>
  <c r="BE229" i="11"/>
  <c r="BE104" i="11"/>
  <c r="BE46" i="11"/>
  <c r="BE111" i="11"/>
  <c r="BE31" i="11"/>
  <c r="BE841" i="11"/>
  <c r="BE719" i="11"/>
  <c r="BE586" i="11"/>
  <c r="BE533" i="11"/>
  <c r="BE342" i="11"/>
  <c r="BE236" i="11"/>
  <c r="BE11" i="11"/>
  <c r="BT971" i="11"/>
  <c r="BT951" i="11"/>
  <c r="BT966" i="11"/>
  <c r="BT961" i="11"/>
  <c r="BT939" i="11"/>
  <c r="BT924" i="11"/>
  <c r="BT920" i="11"/>
  <c r="BT900" i="11"/>
  <c r="BT881" i="11"/>
  <c r="BT888" i="11"/>
  <c r="BT875" i="11"/>
  <c r="BT869" i="11"/>
  <c r="BT846" i="11"/>
  <c r="BT845" i="11"/>
  <c r="BT854" i="11"/>
  <c r="BT815" i="11"/>
  <c r="BT800" i="11"/>
  <c r="BT794" i="11"/>
  <c r="BT796" i="11"/>
  <c r="BT776" i="11"/>
  <c r="BT775" i="11"/>
  <c r="BT742" i="11"/>
  <c r="BT766" i="11"/>
  <c r="BT814" i="11"/>
  <c r="BT735" i="11"/>
  <c r="BT730" i="11"/>
  <c r="BT743" i="11"/>
  <c r="BT705" i="11"/>
  <c r="BT676" i="11"/>
  <c r="BT709" i="11"/>
  <c r="BT686" i="11"/>
  <c r="BT694" i="11"/>
  <c r="BT679" i="11"/>
  <c r="BT710" i="11"/>
  <c r="BT681" i="11"/>
  <c r="BT632" i="11"/>
  <c r="BT693" i="11"/>
  <c r="BT656" i="11"/>
  <c r="BT602" i="11"/>
  <c r="BT639" i="11"/>
  <c r="BT627" i="11"/>
  <c r="BT573" i="11"/>
  <c r="BT605" i="11"/>
  <c r="BT635" i="11"/>
  <c r="BT633" i="11"/>
  <c r="BT536" i="11"/>
  <c r="BT552" i="11"/>
  <c r="BT629" i="11"/>
  <c r="BT538" i="11"/>
  <c r="BT541" i="11"/>
  <c r="BT554" i="11"/>
  <c r="BT486" i="11"/>
  <c r="BT481" i="11"/>
  <c r="BT520" i="11"/>
  <c r="BT454" i="11"/>
  <c r="BT422" i="11"/>
  <c r="BT498" i="11"/>
  <c r="BT453" i="11"/>
  <c r="BT413" i="11"/>
  <c r="BT452" i="11"/>
  <c r="BT420" i="11"/>
  <c r="BT398" i="11"/>
  <c r="BT381" i="11"/>
  <c r="BT402" i="11"/>
  <c r="BT380" i="11"/>
  <c r="BT472" i="11"/>
  <c r="BT439" i="11"/>
  <c r="BT349" i="11"/>
  <c r="BT328" i="11"/>
  <c r="BT272" i="11"/>
  <c r="BT403" i="11"/>
  <c r="BT411" i="11"/>
  <c r="BT348" i="11"/>
  <c r="BT287" i="11"/>
  <c r="BT304" i="11"/>
  <c r="BT275" i="11"/>
  <c r="BT323" i="11"/>
  <c r="BT290" i="11"/>
  <c r="BT274" i="11"/>
  <c r="BT303" i="11"/>
  <c r="BT226" i="11"/>
  <c r="BT193" i="11"/>
  <c r="BT165" i="11"/>
  <c r="BT228" i="11"/>
  <c r="BT164" i="11"/>
  <c r="BT182" i="11"/>
  <c r="BT229" i="11"/>
  <c r="BT127" i="11"/>
  <c r="BT232" i="11"/>
  <c r="BT158" i="11"/>
  <c r="BT163" i="11"/>
  <c r="BT95" i="11"/>
  <c r="BT61" i="11"/>
  <c r="BT122" i="11"/>
  <c r="BT112" i="11"/>
  <c r="BT74" i="11"/>
  <c r="BT119" i="11"/>
  <c r="BT25" i="11"/>
  <c r="BT46" i="11"/>
  <c r="BT137" i="11"/>
  <c r="BT84" i="11"/>
  <c r="BT27" i="11"/>
  <c r="BT60" i="11"/>
  <c r="BT69" i="11"/>
  <c r="BT49" i="11"/>
  <c r="BT970" i="11"/>
  <c r="BT949" i="11"/>
  <c r="BT941" i="11"/>
  <c r="BT940" i="11"/>
  <c r="BT962" i="11"/>
  <c r="BT927" i="11"/>
  <c r="BT907" i="11"/>
  <c r="BT886" i="11"/>
  <c r="BT873" i="11"/>
  <c r="BT909" i="11"/>
  <c r="BT865" i="11"/>
  <c r="BT871" i="11"/>
  <c r="BT853" i="11"/>
  <c r="BT840" i="11"/>
  <c r="BT839" i="11"/>
  <c r="BT827" i="11"/>
  <c r="BT808" i="11"/>
  <c r="BT799" i="11"/>
  <c r="BT818" i="11"/>
  <c r="BT793" i="11"/>
  <c r="BT762" i="11"/>
  <c r="BT772" i="11"/>
  <c r="BT750" i="11"/>
  <c r="BT771" i="11"/>
  <c r="BT731" i="11"/>
  <c r="BT773" i="11"/>
  <c r="BT728" i="11"/>
  <c r="BT727" i="11"/>
  <c r="BT716" i="11"/>
  <c r="BT687" i="11"/>
  <c r="BT678" i="11"/>
  <c r="BT683" i="11"/>
  <c r="BT673" i="11"/>
  <c r="BT669" i="11"/>
  <c r="BT672" i="11"/>
  <c r="BT624" i="11"/>
  <c r="BT660" i="11"/>
  <c r="BT652" i="11"/>
  <c r="BT594" i="11"/>
  <c r="BT618" i="11"/>
  <c r="BT590" i="11"/>
  <c r="BT631" i="11"/>
  <c r="BT597" i="11"/>
  <c r="BT593" i="11"/>
  <c r="BT578" i="11"/>
  <c r="BT567" i="11"/>
  <c r="BT539" i="11"/>
  <c r="BT591" i="11"/>
  <c r="BT579" i="11"/>
  <c r="BT533" i="11"/>
  <c r="BT545" i="11"/>
  <c r="BT478" i="11"/>
  <c r="BT518" i="11"/>
  <c r="BT488" i="11"/>
  <c r="BT446" i="11"/>
  <c r="BT414" i="11"/>
  <c r="BT467" i="11"/>
  <c r="BT445" i="11"/>
  <c r="BT500" i="11"/>
  <c r="BT444" i="11"/>
  <c r="BT517" i="11"/>
  <c r="BT390" i="11"/>
  <c r="BT360" i="11"/>
  <c r="BT368" i="11"/>
  <c r="BT443" i="11"/>
  <c r="BT469" i="11"/>
  <c r="BT404" i="11"/>
  <c r="BT329" i="11"/>
  <c r="BT315" i="11"/>
  <c r="BT356" i="11"/>
  <c r="BT378" i="11"/>
  <c r="BT358" i="11"/>
  <c r="BT326" i="11"/>
  <c r="BT346" i="11"/>
  <c r="BT264" i="11"/>
  <c r="BT265" i="11"/>
  <c r="BT279" i="11"/>
  <c r="BT286" i="11"/>
  <c r="BT261" i="11"/>
  <c r="BT280" i="11"/>
  <c r="BT214" i="11"/>
  <c r="BT322" i="11"/>
  <c r="BT152" i="11"/>
  <c r="BT211" i="11"/>
  <c r="BT151" i="11"/>
  <c r="BT219" i="11"/>
  <c r="BT212" i="11"/>
  <c r="BT252" i="11"/>
  <c r="BT223" i="11"/>
  <c r="BT133" i="11"/>
  <c r="BT126" i="11"/>
  <c r="BT83" i="11"/>
  <c r="BT256" i="11"/>
  <c r="BT173" i="11"/>
  <c r="BT102" i="11"/>
  <c r="BT58" i="11"/>
  <c r="BT157" i="11"/>
  <c r="BT145" i="11"/>
  <c r="BT38" i="11"/>
  <c r="BT92" i="11"/>
  <c r="BT68" i="11"/>
  <c r="BT11" i="11"/>
  <c r="BT48" i="11"/>
  <c r="BT53" i="11"/>
  <c r="BT41" i="11"/>
  <c r="BT965" i="11"/>
  <c r="BT954" i="11"/>
  <c r="BT952" i="11"/>
  <c r="BT938" i="11"/>
  <c r="BT932" i="11"/>
  <c r="BT923" i="11"/>
  <c r="BT911" i="11"/>
  <c r="BT894" i="11"/>
  <c r="BT913" i="11"/>
  <c r="BT866" i="11"/>
  <c r="BT861" i="11"/>
  <c r="BT868" i="11"/>
  <c r="BT841" i="11"/>
  <c r="BT836" i="11"/>
  <c r="BT835" i="11"/>
  <c r="BT826" i="11"/>
  <c r="BT838" i="11"/>
  <c r="BT791" i="11"/>
  <c r="BT803" i="11"/>
  <c r="BT795" i="11"/>
  <c r="BT756" i="11"/>
  <c r="BT759" i="11"/>
  <c r="BT741" i="11"/>
  <c r="BT763" i="11"/>
  <c r="BT722" i="11"/>
  <c r="BT734" i="11"/>
  <c r="BT751" i="11"/>
  <c r="BT724" i="11"/>
  <c r="BT704" i="11"/>
  <c r="BT714" i="11"/>
  <c r="BT723" i="11"/>
  <c r="BT654" i="11"/>
  <c r="BT657" i="11"/>
  <c r="BT665" i="11"/>
  <c r="BT668" i="11"/>
  <c r="BT671" i="11"/>
  <c r="BT646" i="11"/>
  <c r="BT647" i="11"/>
  <c r="BT659" i="11"/>
  <c r="BT609" i="11"/>
  <c r="BT582" i="11"/>
  <c r="BT607" i="11"/>
  <c r="BT576" i="11"/>
  <c r="BT589" i="11"/>
  <c r="BT574" i="11"/>
  <c r="BT558" i="11"/>
  <c r="BT535" i="11"/>
  <c r="BT586" i="11"/>
  <c r="BT575" i="11"/>
  <c r="BT529" i="11"/>
  <c r="BT512" i="11"/>
  <c r="BT514" i="11"/>
  <c r="BT505" i="11"/>
  <c r="BT484" i="11"/>
  <c r="BT442" i="11"/>
  <c r="BT410" i="11"/>
  <c r="BT463" i="11"/>
  <c r="BT441" i="11"/>
  <c r="BT495" i="11"/>
  <c r="BT440" i="11"/>
  <c r="BT516" i="11"/>
  <c r="BT386" i="11"/>
  <c r="BT503" i="11"/>
  <c r="BT364" i="11"/>
  <c r="BT435" i="11"/>
  <c r="BT468" i="11"/>
  <c r="BT379" i="11"/>
  <c r="BT325" i="11"/>
  <c r="BT311" i="11"/>
  <c r="BT347" i="11"/>
  <c r="BT367" i="11"/>
  <c r="BT340" i="11"/>
  <c r="BT313" i="11"/>
  <c r="BT967" i="11"/>
  <c r="BT959" i="11"/>
  <c r="BT947" i="11"/>
  <c r="BT935" i="11"/>
  <c r="BT931" i="11"/>
  <c r="BT926" i="11"/>
  <c r="BT912" i="11"/>
  <c r="BT915" i="11"/>
  <c r="BT895" i="11"/>
  <c r="BT896" i="11"/>
  <c r="BT887" i="11"/>
  <c r="BT899" i="11"/>
  <c r="BT883" i="11"/>
  <c r="BT870" i="11"/>
  <c r="BT858" i="11"/>
  <c r="BT822" i="11"/>
  <c r="BT813" i="11"/>
  <c r="BT823" i="11"/>
  <c r="BT781" i="11"/>
  <c r="BT790" i="11"/>
  <c r="BT784" i="11"/>
  <c r="BT801" i="11"/>
  <c r="BT777" i="11"/>
  <c r="BT787" i="11"/>
  <c r="BT765" i="11"/>
  <c r="BT749" i="11"/>
  <c r="BT760" i="11"/>
  <c r="BT738" i="11"/>
  <c r="BT688" i="11"/>
  <c r="BT696" i="11"/>
  <c r="BT699" i="11"/>
  <c r="BT706" i="11"/>
  <c r="BT666" i="11"/>
  <c r="BT649" i="11"/>
  <c r="BT648" i="11"/>
  <c r="BT641" i="11"/>
  <c r="BT697" i="11"/>
  <c r="BT630" i="11"/>
  <c r="BT620" i="11"/>
  <c r="BT655" i="11"/>
  <c r="BT604" i="11"/>
  <c r="BT592" i="11"/>
  <c r="BT625" i="11"/>
  <c r="BT568" i="11"/>
  <c r="BT616" i="11"/>
  <c r="BT569" i="11"/>
  <c r="BT548" i="11"/>
  <c r="BT527" i="11"/>
  <c r="BT559" i="11"/>
  <c r="BT555" i="11"/>
  <c r="BT521" i="11"/>
  <c r="BT515" i="11"/>
  <c r="BT493" i="11"/>
  <c r="BT526" i="11"/>
  <c r="BT477" i="11"/>
  <c r="BT434" i="11"/>
  <c r="BT507" i="11"/>
  <c r="BT494" i="11"/>
  <c r="BT429" i="11"/>
  <c r="BT496" i="11"/>
  <c r="BT432" i="11"/>
  <c r="BT475" i="11"/>
  <c r="BT361" i="11"/>
  <c r="BT415" i="11"/>
  <c r="BT447" i="11"/>
  <c r="BT483" i="11"/>
  <c r="BT465" i="11"/>
  <c r="BT371" i="11"/>
  <c r="BT407" i="11"/>
  <c r="BT298" i="11"/>
  <c r="BT306" i="11"/>
  <c r="BT342" i="11"/>
  <c r="BT382" i="11"/>
  <c r="BT300" i="11"/>
  <c r="BT321" i="11"/>
  <c r="BT268" i="11"/>
  <c r="BT255" i="11"/>
  <c r="BT307" i="11"/>
  <c r="BT327" i="11"/>
  <c r="BT318" i="11"/>
  <c r="BT244" i="11"/>
  <c r="BT202" i="11"/>
  <c r="BT215" i="11"/>
  <c r="BT297" i="11"/>
  <c r="BT187" i="11"/>
  <c r="BT230" i="11"/>
  <c r="BT191" i="11"/>
  <c r="BT167" i="11"/>
  <c r="BT238" i="11"/>
  <c r="BT180" i="11"/>
  <c r="BT108" i="11"/>
  <c r="BT107" i="11"/>
  <c r="BT71" i="11"/>
  <c r="BT199" i="11"/>
  <c r="BT155" i="11"/>
  <c r="BT86" i="11"/>
  <c r="BT148" i="11"/>
  <c r="BT129" i="11"/>
  <c r="BT114" i="11"/>
  <c r="BT13" i="11"/>
  <c r="BT121" i="11"/>
  <c r="BT39" i="11"/>
  <c r="BT20" i="11"/>
  <c r="BT32" i="11"/>
  <c r="BT150" i="11"/>
  <c r="BT29" i="11"/>
  <c r="BT968" i="11"/>
  <c r="BT969" i="11"/>
  <c r="BT944" i="11"/>
  <c r="BT933" i="11"/>
  <c r="BT929" i="11"/>
  <c r="BT925" i="11"/>
  <c r="BT908" i="11"/>
  <c r="BT903" i="11"/>
  <c r="BT889" i="11"/>
  <c r="BT897" i="11"/>
  <c r="BT898" i="11"/>
  <c r="BT878" i="11"/>
  <c r="BT850" i="11"/>
  <c r="BT849" i="11"/>
  <c r="BT844" i="11"/>
  <c r="BT819" i="11"/>
  <c r="BT804" i="11"/>
  <c r="BT820" i="11"/>
  <c r="BT807" i="11"/>
  <c r="BT780" i="11"/>
  <c r="BT778" i="11"/>
  <c r="BT747" i="11"/>
  <c r="BT769" i="11"/>
  <c r="BT736" i="11"/>
  <c r="BT748" i="11"/>
  <c r="BT757" i="11"/>
  <c r="BT782" i="11"/>
  <c r="BT713" i="11"/>
  <c r="BT680" i="11"/>
  <c r="BT768" i="11"/>
  <c r="BT690" i="11"/>
  <c r="BT698" i="11"/>
  <c r="BT658" i="11"/>
  <c r="BT640" i="11"/>
  <c r="BT689" i="11"/>
  <c r="BT636" i="11"/>
  <c r="BT642" i="11"/>
  <c r="BT783" i="11"/>
  <c r="BT606" i="11"/>
  <c r="BT614" i="11"/>
  <c r="BT587" i="11"/>
  <c r="BT577" i="11"/>
  <c r="BT610" i="11"/>
  <c r="BT560" i="11"/>
  <c r="BT583" i="11"/>
  <c r="BT540" i="11"/>
  <c r="BT557" i="11"/>
  <c r="BT519" i="11"/>
  <c r="BT542" i="11"/>
  <c r="BT550" i="11"/>
  <c r="BT563" i="11"/>
  <c r="BT490" i="11"/>
  <c r="BT485" i="11"/>
  <c r="BT522" i="11"/>
  <c r="BT459" i="11"/>
  <c r="BT426" i="11"/>
  <c r="BT504" i="11"/>
  <c r="BT458" i="11"/>
  <c r="BT417" i="11"/>
  <c r="BT457" i="11"/>
  <c r="BT424" i="11"/>
  <c r="BT455" i="11"/>
  <c r="BT350" i="11"/>
  <c r="BT408" i="11"/>
  <c r="BT384" i="11"/>
  <c r="BT473" i="11"/>
  <c r="BT462" i="11"/>
  <c r="BT338" i="11"/>
  <c r="BT351" i="11"/>
  <c r="BT289" i="11"/>
  <c r="BT419" i="11"/>
  <c r="BT423" i="11"/>
  <c r="BT363" i="11"/>
  <c r="BT291" i="11"/>
  <c r="BT308" i="11"/>
  <c r="BT283" i="11"/>
  <c r="BT233" i="11"/>
  <c r="BT292" i="11"/>
  <c r="BT282" i="11"/>
  <c r="BT312" i="11"/>
  <c r="BT235" i="11"/>
  <c r="BT197" i="11"/>
  <c r="BT174" i="11"/>
  <c r="BT241" i="11"/>
  <c r="BT169" i="11"/>
  <c r="BT203" i="11"/>
  <c r="BT246" i="11"/>
  <c r="BT144" i="11"/>
  <c r="BT234" i="11"/>
  <c r="BT166" i="11"/>
  <c r="BT100" i="11"/>
  <c r="BT99" i="11"/>
  <c r="BT65" i="11"/>
  <c r="BT132" i="11"/>
  <c r="BT125" i="11"/>
  <c r="BT78" i="11"/>
  <c r="BT134" i="11"/>
  <c r="BT55" i="11"/>
  <c r="BT73" i="11"/>
  <c r="BT159" i="11"/>
  <c r="BT93" i="11"/>
  <c r="BT31" i="11"/>
  <c r="BT63" i="11"/>
  <c r="BT9" i="11"/>
  <c r="BT109" i="11"/>
  <c r="BT15" i="11"/>
  <c r="BT943" i="11"/>
  <c r="BT921" i="11"/>
  <c r="BT918" i="11"/>
  <c r="BT874" i="11"/>
  <c r="BT867" i="11"/>
  <c r="BT805" i="11"/>
  <c r="BT824" i="11"/>
  <c r="BT764" i="11"/>
  <c r="BT758" i="11"/>
  <c r="BT737" i="11"/>
  <c r="BT692" i="11"/>
  <c r="BT670" i="11"/>
  <c r="BT675" i="11"/>
  <c r="BT626" i="11"/>
  <c r="BT708" i="11"/>
  <c r="BT599" i="11"/>
  <c r="BT544" i="11"/>
  <c r="BT565" i="11"/>
  <c r="BT549" i="11"/>
  <c r="BT524" i="11"/>
  <c r="BT406" i="11"/>
  <c r="BT409" i="11"/>
  <c r="BT460" i="11"/>
  <c r="BT354" i="11"/>
  <c r="BT431" i="11"/>
  <c r="BT293" i="11"/>
  <c r="BT391" i="11"/>
  <c r="BT317" i="11"/>
  <c r="BT251" i="11"/>
  <c r="BT296" i="11"/>
  <c r="BT239" i="11"/>
  <c r="BT183" i="11"/>
  <c r="BT178" i="11"/>
  <c r="BT249" i="11"/>
  <c r="BT236" i="11"/>
  <c r="BT104" i="11"/>
  <c r="BT67" i="11"/>
  <c r="BT128" i="11"/>
  <c r="BT135" i="11"/>
  <c r="BT89" i="11"/>
  <c r="BT96" i="11"/>
  <c r="BT77" i="11"/>
  <c r="BT113" i="11"/>
  <c r="BT972" i="11"/>
  <c r="BT936" i="11"/>
  <c r="BT922" i="11"/>
  <c r="BT892" i="11"/>
  <c r="BT902" i="11"/>
  <c r="BT832" i="11"/>
  <c r="BT809" i="11"/>
  <c r="BT798" i="11"/>
  <c r="BT834" i="11"/>
  <c r="BT753" i="11"/>
  <c r="BT733" i="11"/>
  <c r="BT691" i="11"/>
  <c r="BT662" i="11"/>
  <c r="BT674" i="11"/>
  <c r="BT651" i="11"/>
  <c r="BT608" i="11"/>
  <c r="BT572" i="11"/>
  <c r="BT532" i="11"/>
  <c r="BT551" i="11"/>
  <c r="BT508" i="11"/>
  <c r="BT513" i="11"/>
  <c r="BT506" i="11"/>
  <c r="BT487" i="11"/>
  <c r="BT394" i="11"/>
  <c r="BT401" i="11"/>
  <c r="BT375" i="11"/>
  <c r="BT387" i="11"/>
  <c r="BT370" i="11"/>
  <c r="BT331" i="11"/>
  <c r="BT314" i="11"/>
  <c r="BT269" i="11"/>
  <c r="BT222" i="11"/>
  <c r="BT156" i="11"/>
  <c r="BT160" i="11"/>
  <c r="BT227" i="11"/>
  <c r="BT225" i="11"/>
  <c r="BT146" i="11"/>
  <c r="BT57" i="11"/>
  <c r="BT106" i="11"/>
  <c r="BT181" i="11"/>
  <c r="BT42" i="11"/>
  <c r="BT81" i="11"/>
  <c r="BT52" i="11"/>
  <c r="BT45" i="11"/>
  <c r="BT953" i="11"/>
  <c r="BT958" i="11"/>
  <c r="BT905" i="11"/>
  <c r="BT862" i="11"/>
  <c r="BT855" i="11"/>
  <c r="BT828" i="11"/>
  <c r="BT786" i="11"/>
  <c r="BT770" i="11"/>
  <c r="BT740" i="11"/>
  <c r="BT725" i="11"/>
  <c r="BT719" i="11"/>
  <c r="BT702" i="11"/>
  <c r="BT661" i="11"/>
  <c r="BT664" i="11"/>
  <c r="BT619" i="11"/>
  <c r="BT585" i="11"/>
  <c r="BT612" i="11"/>
  <c r="BT523" i="11"/>
  <c r="BT525" i="11"/>
  <c r="BT530" i="11"/>
  <c r="BT430" i="11"/>
  <c r="BT433" i="11"/>
  <c r="BT416" i="11"/>
  <c r="BT412" i="11"/>
  <c r="BT466" i="11"/>
  <c r="BT324" i="11"/>
  <c r="BT337" i="11"/>
  <c r="BT334" i="11"/>
  <c r="BT263" i="11"/>
  <c r="BT267" i="11"/>
  <c r="BT277" i="11"/>
  <c r="BT299" i="11"/>
  <c r="BT196" i="11"/>
  <c r="BT206" i="11"/>
  <c r="BT242" i="11"/>
  <c r="BT123" i="11"/>
  <c r="BT79" i="11"/>
  <c r="BT172" i="11"/>
  <c r="BT54" i="11"/>
  <c r="BT140" i="11"/>
  <c r="BT12" i="11"/>
  <c r="BT8" i="11"/>
  <c r="BT23" i="11"/>
  <c r="BT950" i="11"/>
  <c r="BT914" i="11"/>
  <c r="BT857" i="11"/>
  <c r="BT852" i="11"/>
  <c r="BT785" i="11"/>
  <c r="BT810" i="11"/>
  <c r="BT701" i="11"/>
  <c r="BT695" i="11"/>
  <c r="BT667" i="11"/>
  <c r="BT596" i="11"/>
  <c r="BT603" i="11"/>
  <c r="BT562" i="11"/>
  <c r="BT501" i="11"/>
  <c r="BT479" i="11"/>
  <c r="BT365" i="11"/>
  <c r="BT470" i="11"/>
  <c r="BT427" i="11"/>
  <c r="BT330" i="11"/>
  <c r="BT294" i="11"/>
  <c r="BT220" i="11"/>
  <c r="BT213" i="11"/>
  <c r="BT176" i="11"/>
  <c r="BT118" i="11"/>
  <c r="BT141" i="11"/>
  <c r="BT139" i="11"/>
  <c r="BT120" i="11"/>
  <c r="BT36" i="11"/>
  <c r="BT945" i="11"/>
  <c r="BT917" i="11"/>
  <c r="BT893" i="11"/>
  <c r="BT831" i="11"/>
  <c r="BT767" i="11"/>
  <c r="BT806" i="11"/>
  <c r="BT721" i="11"/>
  <c r="BT677" i="11"/>
  <c r="BT645" i="11"/>
  <c r="BT643" i="11"/>
  <c r="BT570" i="11"/>
  <c r="BT546" i="11"/>
  <c r="BT480" i="11"/>
  <c r="BT449" i="11"/>
  <c r="BT355" i="11"/>
  <c r="BT464" i="11"/>
  <c r="BT399" i="11"/>
  <c r="BT260" i="11"/>
  <c r="BT288" i="11"/>
  <c r="BT205" i="11"/>
  <c r="BT192" i="11"/>
  <c r="BT162" i="11"/>
  <c r="BT117" i="11"/>
  <c r="BT185" i="11"/>
  <c r="BT136" i="11"/>
  <c r="BT10" i="11"/>
  <c r="BT19" i="11"/>
  <c r="BT934" i="11"/>
  <c r="BT906" i="11"/>
  <c r="BT856" i="11"/>
  <c r="BT851" i="11"/>
  <c r="BT789" i="11"/>
  <c r="BT732" i="11"/>
  <c r="BT684" i="11"/>
  <c r="BT653" i="11"/>
  <c r="BT634" i="11"/>
  <c r="BT581" i="11"/>
  <c r="BT553" i="11"/>
  <c r="BT537" i="11"/>
  <c r="BT474" i="11"/>
  <c r="BT425" i="11"/>
  <c r="BT369" i="11"/>
  <c r="BT343" i="11"/>
  <c r="BT357" i="11"/>
  <c r="BT395" i="11"/>
  <c r="BT374" i="11"/>
  <c r="BT200" i="11"/>
  <c r="BT243" i="11"/>
  <c r="BT258" i="11"/>
  <c r="BT111" i="11"/>
  <c r="BT168" i="11"/>
  <c r="BT88" i="11"/>
  <c r="BT51" i="11"/>
  <c r="BT64" i="11"/>
  <c r="BT942" i="11"/>
  <c r="BT890" i="11"/>
  <c r="BT860" i="11"/>
  <c r="BT812" i="11"/>
  <c r="BT792" i="11"/>
  <c r="BT797" i="11"/>
  <c r="BT700" i="11"/>
  <c r="BT644" i="11"/>
  <c r="BT637" i="11"/>
  <c r="BT650" i="11"/>
  <c r="BT561" i="11"/>
  <c r="BT566" i="11"/>
  <c r="BT450" i="11"/>
  <c r="BT461" i="11"/>
  <c r="BT451" i="11"/>
  <c r="BT335" i="11"/>
  <c r="BT362" i="11"/>
  <c r="BT301" i="11"/>
  <c r="BT257" i="11"/>
  <c r="BT188" i="11"/>
  <c r="BT237" i="11"/>
  <c r="BT240" i="11"/>
  <c r="BT103" i="11"/>
  <c r="BT98" i="11"/>
  <c r="BT14" i="11"/>
  <c r="BT47" i="11"/>
  <c r="BT18" i="11"/>
  <c r="BT957" i="11"/>
  <c r="BT877" i="11"/>
  <c r="BT882" i="11"/>
  <c r="BT830" i="11"/>
  <c r="BT752" i="11"/>
  <c r="BT739" i="11"/>
  <c r="BT712" i="11"/>
  <c r="BT685" i="11"/>
  <c r="BT611" i="11"/>
  <c r="BT621" i="11"/>
  <c r="BT543" i="11"/>
  <c r="BT511" i="11"/>
  <c r="BT438" i="11"/>
  <c r="BT448" i="11"/>
  <c r="BT385" i="11"/>
  <c r="BT456" i="11"/>
  <c r="BT336" i="11"/>
  <c r="BT273" i="11"/>
  <c r="BT253" i="11"/>
  <c r="BT254" i="11"/>
  <c r="BT224" i="11"/>
  <c r="BT217" i="11"/>
  <c r="BT87" i="11"/>
  <c r="BT94" i="11"/>
  <c r="BT130" i="11"/>
  <c r="BT35" i="11"/>
  <c r="BT37" i="11"/>
  <c r="BT963" i="11"/>
  <c r="BT948" i="11"/>
  <c r="BT891" i="11"/>
  <c r="BT859" i="11"/>
  <c r="BT802" i="11"/>
  <c r="BT774" i="11"/>
  <c r="BT729" i="11"/>
  <c r="BT682" i="11"/>
  <c r="BT638" i="11"/>
  <c r="BT615" i="11"/>
  <c r="BT595" i="11"/>
  <c r="BT556" i="11"/>
  <c r="BT510" i="11"/>
  <c r="BT471" i="11"/>
  <c r="BT428" i="11"/>
  <c r="BT400" i="11"/>
  <c r="BT302" i="11"/>
  <c r="BT295" i="11"/>
  <c r="BT262" i="11"/>
  <c r="BT284" i="11"/>
  <c r="BT138" i="11"/>
  <c r="BT201" i="11"/>
  <c r="BT175" i="11"/>
  <c r="BT250" i="11"/>
  <c r="BT66" i="11"/>
  <c r="BT26" i="11"/>
  <c r="BT59" i="11"/>
  <c r="BT24" i="11"/>
  <c r="BT956" i="11"/>
  <c r="BT916" i="11"/>
  <c r="BT876" i="11"/>
  <c r="BT848" i="11"/>
  <c r="BT817" i="11"/>
  <c r="BT761" i="11"/>
  <c r="BT726" i="11"/>
  <c r="BT720" i="11"/>
  <c r="BT628" i="11"/>
  <c r="BT623" i="11"/>
  <c r="BT584" i="11"/>
  <c r="BT534" i="11"/>
  <c r="BT489" i="11"/>
  <c r="BT499" i="11"/>
  <c r="BT502" i="11"/>
  <c r="BT476" i="11"/>
  <c r="BT319" i="11"/>
  <c r="BT270" i="11"/>
  <c r="BT341" i="11"/>
  <c r="BT248" i="11"/>
  <c r="BT245" i="11"/>
  <c r="BT194" i="11"/>
  <c r="BT153" i="11"/>
  <c r="BT210" i="11"/>
  <c r="BT190" i="11"/>
  <c r="BT177" i="11"/>
  <c r="BT40" i="11"/>
  <c r="BT816" i="11"/>
  <c r="BT482" i="11"/>
  <c r="BT147" i="11"/>
  <c r="BT755" i="11"/>
  <c r="BT418" i="11"/>
  <c r="BT281" i="11"/>
  <c r="BT779" i="11"/>
  <c r="BT436" i="11"/>
  <c r="BT207" i="11"/>
  <c r="BT717" i="11"/>
  <c r="BT344" i="11"/>
  <c r="BT75" i="11"/>
  <c r="BT960" i="11"/>
  <c r="BT746" i="11"/>
  <c r="BT353" i="11"/>
  <c r="BT82" i="11"/>
  <c r="BT930" i="11"/>
  <c r="BT598" i="11"/>
  <c r="BT309" i="11"/>
  <c r="BT30" i="11"/>
  <c r="BT904" i="11"/>
  <c r="BT564" i="11"/>
  <c r="BT259" i="11"/>
  <c r="BT21" i="11"/>
  <c r="BT833" i="11"/>
  <c r="BT531" i="11"/>
  <c r="BT316" i="11"/>
  <c r="BT33" i="11"/>
  <c r="BG12" i="11"/>
  <c r="BG965" i="11"/>
  <c r="BG949" i="11"/>
  <c r="BG945" i="11"/>
  <c r="BG953" i="11"/>
  <c r="BG925" i="11"/>
  <c r="BG905" i="11"/>
  <c r="BG903" i="11"/>
  <c r="BG894" i="11"/>
  <c r="BG873" i="11"/>
  <c r="BG871" i="11"/>
  <c r="BG868" i="11"/>
  <c r="BG840" i="11"/>
  <c r="BG874" i="11"/>
  <c r="BG870" i="11"/>
  <c r="BG849" i="11"/>
  <c r="BG816" i="11"/>
  <c r="BG833" i="11"/>
  <c r="BG809" i="11"/>
  <c r="BG805" i="11"/>
  <c r="BG765" i="11"/>
  <c r="BG798" i="11"/>
  <c r="BG740" i="11"/>
  <c r="BG793" i="11"/>
  <c r="BG759" i="11"/>
  <c r="BG796" i="11"/>
  <c r="BG777" i="11"/>
  <c r="BG731" i="11"/>
  <c r="BG710" i="11"/>
  <c r="BG674" i="11"/>
  <c r="BG755" i="11"/>
  <c r="BG684" i="11"/>
  <c r="BG687" i="11"/>
  <c r="BG704" i="11"/>
  <c r="BG730" i="11"/>
  <c r="BG642" i="11"/>
  <c r="BG675" i="11"/>
  <c r="BG666" i="11"/>
  <c r="BG633" i="11"/>
  <c r="BG636" i="11"/>
  <c r="BG616" i="11"/>
  <c r="BG594" i="11"/>
  <c r="BG615" i="11"/>
  <c r="BG579" i="11"/>
  <c r="BG595" i="11"/>
  <c r="BG561" i="11"/>
  <c r="BG542" i="11"/>
  <c r="BG554" i="11"/>
  <c r="BG559" i="11"/>
  <c r="BG533" i="11"/>
  <c r="BG534" i="11"/>
  <c r="BG504" i="11"/>
  <c r="BG516" i="11"/>
  <c r="BG466" i="11"/>
  <c r="BG481" i="11"/>
  <c r="BG436" i="11"/>
  <c r="BG465" i="11"/>
  <c r="BG477" i="11"/>
  <c r="BG488" i="11"/>
  <c r="BG434" i="11"/>
  <c r="BG380" i="11"/>
  <c r="BG367" i="11"/>
  <c r="BG443" i="11"/>
  <c r="BG375" i="11"/>
  <c r="BG406" i="11"/>
  <c r="BG347" i="11"/>
  <c r="BG398" i="11"/>
  <c r="BG336" i="11"/>
  <c r="BG349" i="11"/>
  <c r="BG331" i="11"/>
  <c r="BG459" i="11"/>
  <c r="BG342" i="11"/>
  <c r="BG419" i="11"/>
  <c r="BG277" i="11"/>
  <c r="BG311" i="11"/>
  <c r="BG306" i="11"/>
  <c r="BG325" i="11"/>
  <c r="BG227" i="11"/>
  <c r="BG308" i="11"/>
  <c r="BG304" i="11"/>
  <c r="BG267" i="11"/>
  <c r="BG229" i="11"/>
  <c r="BG141" i="11"/>
  <c r="BG207" i="11"/>
  <c r="BG248" i="11"/>
  <c r="BG158" i="11"/>
  <c r="BG241" i="11"/>
  <c r="BG252" i="11"/>
  <c r="BG152" i="11"/>
  <c r="BG244" i="11"/>
  <c r="BG193" i="11"/>
  <c r="BG148" i="11"/>
  <c r="BG243" i="11"/>
  <c r="BG188" i="11"/>
  <c r="BG100" i="11"/>
  <c r="BG128" i="11"/>
  <c r="BG83" i="11"/>
  <c r="BG969" i="11"/>
  <c r="BG960" i="11"/>
  <c r="BG962" i="11"/>
  <c r="BG938" i="11"/>
  <c r="BG935" i="11"/>
  <c r="BG912" i="11"/>
  <c r="BG899" i="11"/>
  <c r="BG906" i="11"/>
  <c r="BG887" i="11"/>
  <c r="BG890" i="11"/>
  <c r="BG854" i="11"/>
  <c r="BG856" i="11"/>
  <c r="BG850" i="11"/>
  <c r="BG822" i="11"/>
  <c r="BG799" i="11"/>
  <c r="BG824" i="11"/>
  <c r="BG785" i="11"/>
  <c r="BG770" i="11"/>
  <c r="BG781" i="11"/>
  <c r="BG801" i="11"/>
  <c r="BG764" i="11"/>
  <c r="BG736" i="11"/>
  <c r="BG769" i="11"/>
  <c r="BG766" i="11"/>
  <c r="BG724" i="11"/>
  <c r="BG721" i="11"/>
  <c r="BG705" i="11"/>
  <c r="BG727" i="11"/>
  <c r="BG647" i="11"/>
  <c r="BG668" i="11"/>
  <c r="BG651" i="11"/>
  <c r="BG683" i="11"/>
  <c r="BG662" i="11"/>
  <c r="BG629" i="11"/>
  <c r="BG630" i="11"/>
  <c r="BG611" i="11"/>
  <c r="BG568" i="11"/>
  <c r="BG592" i="11"/>
  <c r="BG574" i="11"/>
  <c r="BG603" i="11"/>
  <c r="BG555" i="11"/>
  <c r="BG599" i="11"/>
  <c r="BG563" i="11"/>
  <c r="BG519" i="11"/>
  <c r="BG531" i="11"/>
  <c r="BG532" i="11"/>
  <c r="BG462" i="11"/>
  <c r="BG461" i="11"/>
  <c r="BG424" i="11"/>
  <c r="BG487" i="11"/>
  <c r="BG511" i="11"/>
  <c r="BG442" i="11"/>
  <c r="BG384" i="11"/>
  <c r="BG363" i="11"/>
  <c r="BG426" i="11"/>
  <c r="BG439" i="11"/>
  <c r="BG387" i="11"/>
  <c r="BG408" i="11"/>
  <c r="BG355" i="11"/>
  <c r="BG360" i="11"/>
  <c r="BG322" i="11"/>
  <c r="BG364" i="11"/>
  <c r="BG450" i="11"/>
  <c r="BG316" i="11"/>
  <c r="BG328" i="11"/>
  <c r="BG323" i="11"/>
  <c r="BG250" i="11"/>
  <c r="BG223" i="11"/>
  <c r="BG265" i="11"/>
  <c r="BG292" i="11"/>
  <c r="BG251" i="11"/>
  <c r="BG155" i="11"/>
  <c r="BG225" i="11"/>
  <c r="BG261" i="11"/>
  <c r="BG145" i="11"/>
  <c r="BG228" i="11"/>
  <c r="BG201" i="11"/>
  <c r="BG125" i="11"/>
  <c r="BG237" i="11"/>
  <c r="BG160" i="11"/>
  <c r="BG77" i="11"/>
  <c r="BG169" i="11"/>
  <c r="BG92" i="11"/>
  <c r="BG107" i="11"/>
  <c r="BG67" i="11"/>
  <c r="BG967" i="11"/>
  <c r="BG950" i="11"/>
  <c r="BG944" i="11"/>
  <c r="BG932" i="11"/>
  <c r="BG924" i="11"/>
  <c r="BG927" i="11"/>
  <c r="BG897" i="11"/>
  <c r="BG881" i="11"/>
  <c r="BG875" i="11"/>
  <c r="BG860" i="11"/>
  <c r="BG848" i="11"/>
  <c r="BG878" i="11"/>
  <c r="BG865" i="11"/>
  <c r="BG823" i="11"/>
  <c r="BG818" i="11"/>
  <c r="BG813" i="11"/>
  <c r="BG797" i="11"/>
  <c r="BG792" i="11"/>
  <c r="BG776" i="11"/>
  <c r="BG778" i="11"/>
  <c r="BG748" i="11"/>
  <c r="BG712" i="11"/>
  <c r="BG806" i="11"/>
  <c r="BG722" i="11"/>
  <c r="BG695" i="11"/>
  <c r="BG706" i="11"/>
  <c r="BG697" i="11"/>
  <c r="BG669" i="11"/>
  <c r="BG639" i="11"/>
  <c r="BG660" i="11"/>
  <c r="BG638" i="11"/>
  <c r="BG637" i="11"/>
  <c r="BG654" i="11"/>
  <c r="BG625" i="11"/>
  <c r="BG626" i="11"/>
  <c r="BG602" i="11"/>
  <c r="BG560" i="11"/>
  <c r="BG575" i="11"/>
  <c r="BG589" i="11"/>
  <c r="BG586" i="11"/>
  <c r="BG582" i="11"/>
  <c r="BG558" i="11"/>
  <c r="BG552" i="11"/>
  <c r="BG538" i="11"/>
  <c r="BG500" i="11"/>
  <c r="BG503" i="11"/>
  <c r="BG525" i="11"/>
  <c r="BG452" i="11"/>
  <c r="BG480" i="11"/>
  <c r="BG527" i="11"/>
  <c r="BG493" i="11"/>
  <c r="BG433" i="11"/>
  <c r="BG447" i="11"/>
  <c r="BG353" i="11"/>
  <c r="BG418" i="11"/>
  <c r="BG422" i="11"/>
  <c r="BG357" i="11"/>
  <c r="BG416" i="11"/>
  <c r="BG498" i="11"/>
  <c r="BG319" i="11"/>
  <c r="BG296" i="11"/>
  <c r="BG326" i="11"/>
  <c r="BG374" i="11"/>
  <c r="BG303" i="11"/>
  <c r="BG315" i="11"/>
  <c r="BG301" i="11"/>
  <c r="BG293" i="11"/>
  <c r="BG215" i="11"/>
  <c r="BG297" i="11"/>
  <c r="BG288" i="11"/>
  <c r="BG246" i="11"/>
  <c r="BG146" i="11"/>
  <c r="BG202" i="11"/>
  <c r="BG205" i="11"/>
  <c r="BG239" i="11"/>
  <c r="BG213" i="11"/>
  <c r="BG174" i="11"/>
  <c r="BG112" i="11"/>
  <c r="BG119" i="11"/>
  <c r="BG133" i="11"/>
  <c r="BG144" i="11"/>
  <c r="BG157" i="11"/>
  <c r="BG84" i="11"/>
  <c r="BG99" i="11"/>
  <c r="BG61" i="11"/>
  <c r="BG966" i="11"/>
  <c r="BG948" i="11"/>
  <c r="BG943" i="11"/>
  <c r="BG936" i="11"/>
  <c r="BG922" i="11"/>
  <c r="BG915" i="11"/>
  <c r="BG896" i="11"/>
  <c r="BG877" i="11"/>
  <c r="BG920" i="11"/>
  <c r="BG859" i="11"/>
  <c r="BG844" i="11"/>
  <c r="BG861" i="11"/>
  <c r="BG857" i="11"/>
  <c r="BG819" i="11"/>
  <c r="BG815" i="11"/>
  <c r="BG804" i="11"/>
  <c r="BG789" i="11"/>
  <c r="BG787" i="11"/>
  <c r="BG773" i="11"/>
  <c r="BG757" i="11"/>
  <c r="BG743" i="11"/>
  <c r="BG708" i="11"/>
  <c r="BG732" i="11"/>
  <c r="BG738" i="11"/>
  <c r="BG713" i="11"/>
  <c r="BG702" i="11"/>
  <c r="BG693" i="11"/>
  <c r="BG665" i="11"/>
  <c r="BG720" i="11"/>
  <c r="BG717" i="11"/>
  <c r="BG659" i="11"/>
  <c r="BG696" i="11"/>
  <c r="BG649" i="11"/>
  <c r="BG623" i="11"/>
  <c r="BG621" i="11"/>
  <c r="BG598" i="11"/>
  <c r="BG610" i="11"/>
  <c r="BG605" i="11"/>
  <c r="BG581" i="11"/>
  <c r="BG585" i="11"/>
  <c r="BG550" i="11"/>
  <c r="BG544" i="11"/>
  <c r="BG537" i="11"/>
  <c r="BG518" i="11"/>
  <c r="BG496" i="11"/>
  <c r="BG499" i="11"/>
  <c r="BG515" i="11"/>
  <c r="BG448" i="11"/>
  <c r="BG473" i="11"/>
  <c r="BG502" i="11"/>
  <c r="BG476" i="11"/>
  <c r="BG417" i="11"/>
  <c r="BG438" i="11"/>
  <c r="BG539" i="11"/>
  <c r="BG415" i="11"/>
  <c r="BG414" i="11"/>
  <c r="BG351" i="11"/>
  <c r="BG394" i="11"/>
  <c r="BG483" i="11"/>
  <c r="BG385" i="11"/>
  <c r="BG283" i="11"/>
  <c r="BG313" i="11"/>
  <c r="BG340" i="11"/>
  <c r="BG281" i="11"/>
  <c r="BG302" i="11"/>
  <c r="BG284" i="11"/>
  <c r="BG291" i="11"/>
  <c r="BG211" i="11"/>
  <c r="BG341" i="11"/>
  <c r="BG286" i="11"/>
  <c r="BG240" i="11"/>
  <c r="BG137" i="11"/>
  <c r="BG191" i="11"/>
  <c r="BG199" i="11"/>
  <c r="BG226" i="11"/>
  <c r="BG200" i="11"/>
  <c r="BG165" i="11"/>
  <c r="BG249" i="11"/>
  <c r="BG130" i="11"/>
  <c r="BG123" i="11"/>
  <c r="BG129" i="11"/>
  <c r="BG135" i="11"/>
  <c r="BG253" i="11"/>
  <c r="BG95" i="11"/>
  <c r="BG961" i="11"/>
  <c r="BG947" i="11"/>
  <c r="BG942" i="11"/>
  <c r="BG934" i="11"/>
  <c r="BG921" i="11"/>
  <c r="BG918" i="11"/>
  <c r="BG895" i="11"/>
  <c r="BG916" i="11"/>
  <c r="BG913" i="11"/>
  <c r="BG855" i="11"/>
  <c r="BG862" i="11"/>
  <c r="BG853" i="11"/>
  <c r="BG834" i="11"/>
  <c r="BG820" i="11"/>
  <c r="BG827" i="11"/>
  <c r="BG800" i="11"/>
  <c r="BG784" i="11"/>
  <c r="BG782" i="11"/>
  <c r="BG771" i="11"/>
  <c r="BG753" i="11"/>
  <c r="BG772" i="11"/>
  <c r="BG747" i="11"/>
  <c r="BG723" i="11"/>
  <c r="BG737" i="11"/>
  <c r="BG690" i="11"/>
  <c r="BG698" i="11"/>
  <c r="BG714" i="11"/>
  <c r="BG661" i="11"/>
  <c r="BG689" i="11"/>
  <c r="BG692" i="11"/>
  <c r="BG658" i="11"/>
  <c r="BG681" i="11"/>
  <c r="BG641" i="11"/>
  <c r="BG618" i="11"/>
  <c r="BG612" i="11"/>
  <c r="BG619" i="11"/>
  <c r="BG596" i="11"/>
  <c r="BG583" i="11"/>
  <c r="BG577" i="11"/>
  <c r="BG556" i="11"/>
  <c r="BG541" i="11"/>
  <c r="BG540" i="11"/>
  <c r="BG526" i="11"/>
  <c r="BG505" i="11"/>
  <c r="BG530" i="11"/>
  <c r="BG495" i="11"/>
  <c r="BG514" i="11"/>
  <c r="BG444" i="11"/>
  <c r="BG469" i="11"/>
  <c r="BG472" i="11"/>
  <c r="BG471" i="11"/>
  <c r="BG413" i="11"/>
  <c r="BG430" i="11"/>
  <c r="BG455" i="11"/>
  <c r="BG403" i="11"/>
  <c r="BG410" i="11"/>
  <c r="BG486" i="11"/>
  <c r="BG390" i="11"/>
  <c r="BG449" i="11"/>
  <c r="BG382" i="11"/>
  <c r="BG279" i="11"/>
  <c r="BG309" i="11"/>
  <c r="BG446" i="11"/>
  <c r="BG268" i="11"/>
  <c r="BG298" i="11"/>
  <c r="BG280" i="11"/>
  <c r="BG289" i="11"/>
  <c r="BG368" i="11"/>
  <c r="BG334" i="11"/>
  <c r="BG272" i="11"/>
  <c r="BG212" i="11"/>
  <c r="BG242" i="11"/>
  <c r="BG177" i="11"/>
  <c r="BG190" i="11"/>
  <c r="BG194" i="11"/>
  <c r="BG317" i="11"/>
  <c r="BG156" i="11"/>
  <c r="BG196" i="11"/>
  <c r="BG127" i="11"/>
  <c r="BG109" i="11"/>
  <c r="BG120" i="11"/>
  <c r="BG113" i="11"/>
  <c r="BG167" i="11"/>
  <c r="BG87" i="11"/>
  <c r="BG959" i="11"/>
  <c r="BG941" i="11"/>
  <c r="BG914" i="11"/>
  <c r="BG893" i="11"/>
  <c r="BG907" i="11"/>
  <c r="BG852" i="11"/>
  <c r="BG831" i="11"/>
  <c r="BG841" i="11"/>
  <c r="BG794" i="11"/>
  <c r="BG760" i="11"/>
  <c r="BG756" i="11"/>
  <c r="BG786" i="11"/>
  <c r="BG686" i="11"/>
  <c r="BG688" i="11"/>
  <c r="BG685" i="11"/>
  <c r="BG653" i="11"/>
  <c r="BG645" i="11"/>
  <c r="BG607" i="11"/>
  <c r="BG587" i="11"/>
  <c r="BG573" i="11"/>
  <c r="BG597" i="11"/>
  <c r="BG524" i="11"/>
  <c r="BG512" i="11"/>
  <c r="BG513" i="11"/>
  <c r="BG456" i="11"/>
  <c r="BG467" i="11"/>
  <c r="BG429" i="11"/>
  <c r="BG379" i="11"/>
  <c r="BG479" i="11"/>
  <c r="BG445" i="11"/>
  <c r="BG275" i="11"/>
  <c r="BG402" i="11"/>
  <c r="BG282" i="11"/>
  <c r="BG287" i="11"/>
  <c r="BG312" i="11"/>
  <c r="BG182" i="11"/>
  <c r="BG168" i="11"/>
  <c r="BG260" i="11"/>
  <c r="BG147" i="11"/>
  <c r="BG327" i="11"/>
  <c r="BG118" i="11"/>
  <c r="BG139" i="11"/>
  <c r="BG64" i="11"/>
  <c r="BG951" i="11"/>
  <c r="BG933" i="11"/>
  <c r="BG923" i="11"/>
  <c r="BG889" i="11"/>
  <c r="BG882" i="11"/>
  <c r="BG830" i="11"/>
  <c r="BG845" i="11"/>
  <c r="BG814" i="11"/>
  <c r="BG761" i="11"/>
  <c r="BG791" i="11"/>
  <c r="BG725" i="11"/>
  <c r="BG751" i="11"/>
  <c r="BG716" i="11"/>
  <c r="BG700" i="11"/>
  <c r="BG664" i="11"/>
  <c r="BG648" i="11"/>
  <c r="BG627" i="11"/>
  <c r="BG606" i="11"/>
  <c r="BG590" i="11"/>
  <c r="BG591" i="11"/>
  <c r="BG562" i="11"/>
  <c r="BG506" i="11"/>
  <c r="BG507" i="11"/>
  <c r="BG457" i="11"/>
  <c r="BG482" i="11"/>
  <c r="BG441" i="11"/>
  <c r="BG358" i="11"/>
  <c r="BG431" i="11"/>
  <c r="BG423" i="11"/>
  <c r="BG337" i="11"/>
  <c r="BG335" i="11"/>
  <c r="BG307" i="11"/>
  <c r="BG314" i="11"/>
  <c r="BG219" i="11"/>
  <c r="BG290" i="11"/>
  <c r="BG150" i="11"/>
  <c r="BG220" i="11"/>
  <c r="BG222" i="11"/>
  <c r="BG121" i="11"/>
  <c r="BG151" i="11"/>
  <c r="BG162" i="11"/>
  <c r="BG103" i="11"/>
  <c r="BG971" i="11"/>
  <c r="BG956" i="11"/>
  <c r="BG926" i="11"/>
  <c r="BG902" i="11"/>
  <c r="BG888" i="11"/>
  <c r="BG886" i="11"/>
  <c r="BG838" i="11"/>
  <c r="BG808" i="11"/>
  <c r="BG802" i="11"/>
  <c r="BG763" i="11"/>
  <c r="BG775" i="11"/>
  <c r="BG733" i="11"/>
  <c r="BG746" i="11"/>
  <c r="BG719" i="11"/>
  <c r="BG656" i="11"/>
  <c r="BG673" i="11"/>
  <c r="BG670" i="11"/>
  <c r="BG634" i="11"/>
  <c r="BG576" i="11"/>
  <c r="BG608" i="11"/>
  <c r="BG551" i="11"/>
  <c r="BG548" i="11"/>
  <c r="BG543" i="11"/>
  <c r="BG478" i="11"/>
  <c r="BG432" i="11"/>
  <c r="BG464" i="11"/>
  <c r="BG404" i="11"/>
  <c r="BG453" i="11"/>
  <c r="BG395" i="11"/>
  <c r="BG365" i="11"/>
  <c r="BG370" i="11"/>
  <c r="BG338" i="11"/>
  <c r="BG354" i="11"/>
  <c r="BG258" i="11"/>
  <c r="BG329" i="11"/>
  <c r="BG259" i="11"/>
  <c r="BG234" i="11"/>
  <c r="BG181" i="11"/>
  <c r="BG214" i="11"/>
  <c r="BG187" i="11"/>
  <c r="BG89" i="11"/>
  <c r="BG104" i="11"/>
  <c r="BG75" i="11"/>
  <c r="BG30" i="11"/>
  <c r="BG970" i="11"/>
  <c r="BG963" i="11"/>
  <c r="BG930" i="11"/>
  <c r="BG900" i="11"/>
  <c r="BG876" i="11"/>
  <c r="BG858" i="11"/>
  <c r="BG866" i="11"/>
  <c r="BG803" i="11"/>
  <c r="BG790" i="11"/>
  <c r="BG750" i="11"/>
  <c r="BG767" i="11"/>
  <c r="BG729" i="11"/>
  <c r="BG726" i="11"/>
  <c r="BG709" i="11"/>
  <c r="BG652" i="11"/>
  <c r="BG655" i="11"/>
  <c r="BG667" i="11"/>
  <c r="BG632" i="11"/>
  <c r="BG572" i="11"/>
  <c r="BG578" i="11"/>
  <c r="BG570" i="11"/>
  <c r="BG566" i="11"/>
  <c r="BG535" i="11"/>
  <c r="BG470" i="11"/>
  <c r="BG428" i="11"/>
  <c r="BG523" i="11"/>
  <c r="BG401" i="11"/>
  <c r="BG435" i="11"/>
  <c r="BG391" i="11"/>
  <c r="BG361" i="11"/>
  <c r="BG369" i="11"/>
  <c r="BG485" i="11"/>
  <c r="BG346" i="11"/>
  <c r="BG254" i="11"/>
  <c r="BG273" i="11"/>
  <c r="BG255" i="11"/>
  <c r="BG232" i="11"/>
  <c r="BG172" i="11"/>
  <c r="BG210" i="11"/>
  <c r="BG178" i="11"/>
  <c r="BG81" i="11"/>
  <c r="BG96" i="11"/>
  <c r="BG71" i="11"/>
  <c r="BG25" i="11"/>
  <c r="BG98" i="11"/>
  <c r="BG29" i="11"/>
  <c r="BG968" i="11"/>
  <c r="BG952" i="11"/>
  <c r="BG931" i="11"/>
  <c r="BG898" i="11"/>
  <c r="BG883" i="11"/>
  <c r="BG836" i="11"/>
  <c r="BG846" i="11"/>
  <c r="BG795" i="11"/>
  <c r="BG780" i="11"/>
  <c r="BG779" i="11"/>
  <c r="BG762" i="11"/>
  <c r="BG728" i="11"/>
  <c r="BG699" i="11"/>
  <c r="BG701" i="11"/>
  <c r="BG643" i="11"/>
  <c r="BG646" i="11"/>
  <c r="BG657" i="11"/>
  <c r="BG628" i="11"/>
  <c r="BG564" i="11"/>
  <c r="BG593" i="11"/>
  <c r="BG546" i="11"/>
  <c r="BG557" i="11"/>
  <c r="BG517" i="11"/>
  <c r="BG529" i="11"/>
  <c r="BG484" i="11"/>
  <c r="BG510" i="11"/>
  <c r="BG344" i="11"/>
  <c r="BG425" i="11"/>
  <c r="BG362" i="11"/>
  <c r="BG350" i="11"/>
  <c r="BG318" i="11"/>
  <c r="BG407" i="11"/>
  <c r="BG324" i="11"/>
  <c r="BG295" i="11"/>
  <c r="BG299" i="11"/>
  <c r="BG233" i="11"/>
  <c r="BG217" i="11"/>
  <c r="BG257" i="11"/>
  <c r="BG183" i="11"/>
  <c r="BG140" i="11"/>
  <c r="BG203" i="11"/>
  <c r="BG88" i="11"/>
  <c r="BG65" i="11"/>
  <c r="BG26" i="11"/>
  <c r="BG909" i="11"/>
  <c r="BG867" i="11"/>
  <c r="BG826" i="11"/>
  <c r="BG749" i="11"/>
  <c r="BG694" i="11"/>
  <c r="BG644" i="11"/>
  <c r="BG584" i="11"/>
  <c r="BG553" i="11"/>
  <c r="BG475" i="11"/>
  <c r="BG420" i="11"/>
  <c r="BG386" i="11"/>
  <c r="BG343" i="11"/>
  <c r="BG321" i="11"/>
  <c r="BG185" i="11"/>
  <c r="BG164" i="11"/>
  <c r="BG33" i="11"/>
  <c r="BG37" i="11"/>
  <c r="BG49" i="11"/>
  <c r="BG957" i="11"/>
  <c r="BG892" i="11"/>
  <c r="BG851" i="11"/>
  <c r="BG774" i="11"/>
  <c r="BG752" i="11"/>
  <c r="BG679" i="11"/>
  <c r="BG631" i="11"/>
  <c r="BG569" i="11"/>
  <c r="BG501" i="11"/>
  <c r="BG490" i="11"/>
  <c r="BG371" i="11"/>
  <c r="BG381" i="11"/>
  <c r="BG269" i="11"/>
  <c r="BG173" i="11"/>
  <c r="BG270" i="11"/>
  <c r="BG197" i="11"/>
  <c r="BG8" i="11"/>
  <c r="BG940" i="11"/>
  <c r="BG904" i="11"/>
  <c r="BG828" i="11"/>
  <c r="BG758" i="11"/>
  <c r="BG734" i="11"/>
  <c r="BG672" i="11"/>
  <c r="BG640" i="11"/>
  <c r="BG567" i="11"/>
  <c r="BG536" i="11"/>
  <c r="BG463" i="11"/>
  <c r="BG399" i="11"/>
  <c r="BG458" i="11"/>
  <c r="BG245" i="11"/>
  <c r="BG238" i="11"/>
  <c r="BG134" i="11"/>
  <c r="BG122" i="11"/>
  <c r="BG939" i="11"/>
  <c r="BG869" i="11"/>
  <c r="BG812" i="11"/>
  <c r="BG768" i="11"/>
  <c r="BG682" i="11"/>
  <c r="BG691" i="11"/>
  <c r="BG620" i="11"/>
  <c r="BG549" i="11"/>
  <c r="BG494" i="11"/>
  <c r="BG451" i="11"/>
  <c r="BG427" i="11"/>
  <c r="BG300" i="11"/>
  <c r="BG236" i="11"/>
  <c r="BG163" i="11"/>
  <c r="BG192" i="11"/>
  <c r="BG111" i="11"/>
  <c r="BG38" i="11"/>
  <c r="BG60" i="11"/>
  <c r="BG86" i="11"/>
  <c r="BG153" i="11"/>
  <c r="BG45" i="11"/>
  <c r="BG59" i="11"/>
  <c r="BG958" i="11"/>
  <c r="BG835" i="11"/>
  <c r="BG742" i="11"/>
  <c r="BG635" i="11"/>
  <c r="BG520" i="11"/>
  <c r="BG454" i="11"/>
  <c r="BG274" i="11"/>
  <c r="BG235" i="11"/>
  <c r="BG13" i="11"/>
  <c r="BG42" i="11"/>
  <c r="BG69" i="11"/>
  <c r="BG55" i="11"/>
  <c r="BG954" i="11"/>
  <c r="BG832" i="11"/>
  <c r="BG735" i="11"/>
  <c r="BG609" i="11"/>
  <c r="BG508" i="11"/>
  <c r="BG474" i="11"/>
  <c r="BG262" i="11"/>
  <c r="BG138" i="11"/>
  <c r="BG46" i="11"/>
  <c r="BG929" i="11"/>
  <c r="BG817" i="11"/>
  <c r="BG678" i="11"/>
  <c r="BG604" i="11"/>
  <c r="BG489" i="11"/>
  <c r="BG412" i="11"/>
  <c r="BG330" i="11"/>
  <c r="BG206" i="11"/>
  <c r="BG917" i="11"/>
  <c r="BG807" i="11"/>
  <c r="BG680" i="11"/>
  <c r="BG614" i="11"/>
  <c r="BG440" i="11"/>
  <c r="BG411" i="11"/>
  <c r="BG294" i="11"/>
  <c r="BG93" i="11"/>
  <c r="BG14" i="11"/>
  <c r="BG911" i="11"/>
  <c r="BG783" i="11"/>
  <c r="BG676" i="11"/>
  <c r="BG624" i="11"/>
  <c r="BG521" i="11"/>
  <c r="BG378" i="11"/>
  <c r="BG263" i="11"/>
  <c r="BG224" i="11"/>
  <c r="BG136" i="11"/>
  <c r="BG24" i="11"/>
  <c r="BG908" i="11"/>
  <c r="BG810" i="11"/>
  <c r="BG677" i="11"/>
  <c r="BG565" i="11"/>
  <c r="BG468" i="11"/>
  <c r="BG460" i="11"/>
  <c r="BG159" i="11"/>
  <c r="BG108" i="11"/>
  <c r="BG972" i="11"/>
  <c r="BG839" i="11"/>
  <c r="BG741" i="11"/>
  <c r="BG671" i="11"/>
  <c r="BG522" i="11"/>
  <c r="BG400" i="11"/>
  <c r="BG356" i="11"/>
  <c r="BG256" i="11"/>
  <c r="BG63" i="11"/>
  <c r="BG114" i="11"/>
  <c r="BG230" i="11"/>
  <c r="BG545" i="11"/>
  <c r="BG41" i="11"/>
  <c r="BG132" i="11"/>
  <c r="BG175" i="11"/>
  <c r="BG409" i="11"/>
  <c r="BG66" i="11"/>
  <c r="BG348" i="11"/>
  <c r="BG23" i="11"/>
  <c r="BG264" i="11"/>
  <c r="BG79" i="11"/>
  <c r="BG891" i="11"/>
  <c r="BG106" i="11"/>
  <c r="BG18" i="11"/>
  <c r="BG58" i="11"/>
  <c r="BG68" i="11"/>
  <c r="BG739" i="11"/>
  <c r="BG74" i="11"/>
  <c r="BG176" i="11"/>
  <c r="BG19" i="11"/>
  <c r="BG32" i="11"/>
  <c r="BG36" i="11"/>
  <c r="BG9" i="11"/>
  <c r="BG650" i="11"/>
  <c r="BG20" i="11"/>
  <c r="BG39" i="11"/>
  <c r="BG47" i="11"/>
  <c r="BG51" i="11"/>
  <c r="BG126" i="11"/>
  <c r="BG21" i="11"/>
  <c r="BG52" i="11"/>
  <c r="BG73" i="11"/>
  <c r="BG15" i="11"/>
  <c r="BG78" i="11"/>
  <c r="BG102" i="11"/>
  <c r="BG48" i="11"/>
  <c r="BG166" i="11"/>
  <c r="BG31" i="11"/>
  <c r="BG35" i="11"/>
  <c r="BG10" i="11"/>
  <c r="BG27" i="11"/>
  <c r="BG82" i="11"/>
  <c r="BG54" i="11"/>
  <c r="BG117" i="11"/>
  <c r="BG53" i="11"/>
  <c r="BG11" i="11"/>
  <c r="BG40" i="11"/>
  <c r="BG57" i="11"/>
  <c r="BG180" i="11"/>
  <c r="BG94" i="11"/>
  <c r="S28" i="7"/>
  <c r="Y28" i="7" s="1"/>
  <c r="Y27" i="4"/>
  <c r="Y27" i="5"/>
  <c r="S18" i="7"/>
  <c r="Y18" i="7" s="1"/>
  <c r="Y17" i="5"/>
  <c r="Y17" i="4"/>
  <c r="S19" i="7"/>
  <c r="Y19" i="7" s="1"/>
  <c r="Y18" i="4"/>
  <c r="Y18" i="5"/>
  <c r="S22" i="7"/>
  <c r="Y22" i="7" s="1"/>
  <c r="Y21" i="4"/>
  <c r="Y21" i="5"/>
  <c r="S32" i="7"/>
  <c r="Y32" i="7" s="1"/>
  <c r="Y31" i="5"/>
  <c r="Y31" i="4"/>
  <c r="BD958" i="11"/>
  <c r="BD954" i="11"/>
  <c r="BD956" i="11"/>
  <c r="BD941" i="11"/>
  <c r="BD932" i="11"/>
  <c r="BD908" i="11"/>
  <c r="BD909" i="11"/>
  <c r="BD891" i="11"/>
  <c r="BD877" i="11"/>
  <c r="BD876" i="11"/>
  <c r="BD870" i="11"/>
  <c r="BD856" i="11"/>
  <c r="BD841" i="11"/>
  <c r="BD836" i="11"/>
  <c r="BD830" i="11"/>
  <c r="BD824" i="11"/>
  <c r="BD804" i="11"/>
  <c r="BD806" i="11"/>
  <c r="BD793" i="11"/>
  <c r="BD767" i="11"/>
  <c r="BD759" i="11"/>
  <c r="BD747" i="11"/>
  <c r="BD763" i="11"/>
  <c r="BD740" i="11"/>
  <c r="BD731" i="11"/>
  <c r="BD770" i="11"/>
  <c r="BD757" i="11"/>
  <c r="BD701" i="11"/>
  <c r="BD720" i="11"/>
  <c r="BD691" i="11"/>
  <c r="BD686" i="11"/>
  <c r="BD694" i="11"/>
  <c r="BD679" i="11"/>
  <c r="BD685" i="11"/>
  <c r="BD672" i="11"/>
  <c r="BD641" i="11"/>
  <c r="BD656" i="11"/>
  <c r="BD611" i="11"/>
  <c r="BD650" i="11"/>
  <c r="BD614" i="11"/>
  <c r="BD677" i="11"/>
  <c r="BD582" i="11"/>
  <c r="BD610" i="11"/>
  <c r="BD596" i="11"/>
  <c r="BD578" i="11"/>
  <c r="BD540" i="11"/>
  <c r="BD552" i="11"/>
  <c r="BD556" i="11"/>
  <c r="BD546" i="11"/>
  <c r="BD521" i="11"/>
  <c r="BD508" i="11"/>
  <c r="BD486" i="11"/>
  <c r="BD481" i="11"/>
  <c r="BD479" i="11"/>
  <c r="BD430" i="11"/>
  <c r="BD483" i="11"/>
  <c r="BD458" i="11"/>
  <c r="BD417" i="11"/>
  <c r="BD496" i="11"/>
  <c r="BD436" i="11"/>
  <c r="BD474" i="11"/>
  <c r="BD365" i="11"/>
  <c r="BD360" i="11"/>
  <c r="BD368" i="11"/>
  <c r="BD466" i="11"/>
  <c r="BD344" i="11"/>
  <c r="BD431" i="11"/>
  <c r="BD408" i="11"/>
  <c r="BD378" i="11"/>
  <c r="BD311" i="11"/>
  <c r="BD358" i="11"/>
  <c r="BD395" i="11"/>
  <c r="BD300" i="11"/>
  <c r="BD340" i="11"/>
  <c r="BD279" i="11"/>
  <c r="BD286" i="11"/>
  <c r="BD269" i="11"/>
  <c r="BD318" i="11"/>
  <c r="BD265" i="11"/>
  <c r="BD297" i="11"/>
  <c r="BD214" i="11"/>
  <c r="BD210" i="11"/>
  <c r="BD249" i="11"/>
  <c r="BD178" i="11"/>
  <c r="BD236" i="11"/>
  <c r="BD220" i="11"/>
  <c r="BD213" i="11"/>
  <c r="BD127" i="11"/>
  <c r="BD224" i="11"/>
  <c r="BD126" i="11"/>
  <c r="BD128" i="11"/>
  <c r="BD87" i="11"/>
  <c r="BD181" i="11"/>
  <c r="BD168" i="11"/>
  <c r="BD94" i="11"/>
  <c r="BD199" i="11"/>
  <c r="BD113" i="11"/>
  <c r="BD150" i="11"/>
  <c r="BD30" i="11"/>
  <c r="BD73" i="11"/>
  <c r="BD11" i="11"/>
  <c r="BD57" i="11"/>
  <c r="BD139" i="11"/>
  <c r="BD8" i="11"/>
  <c r="BD37" i="11"/>
  <c r="BD965" i="11"/>
  <c r="BD951" i="11"/>
  <c r="BD947" i="11"/>
  <c r="BD939" i="11"/>
  <c r="BD923" i="11"/>
  <c r="BD920" i="11"/>
  <c r="BD905" i="11"/>
  <c r="BD890" i="11"/>
  <c r="BD873" i="11"/>
  <c r="BD875" i="11"/>
  <c r="BD865" i="11"/>
  <c r="BD868" i="11"/>
  <c r="BD859" i="11"/>
  <c r="BD848" i="11"/>
  <c r="BD822" i="11"/>
  <c r="BD817" i="11"/>
  <c r="BD800" i="11"/>
  <c r="BD796" i="11"/>
  <c r="BD820" i="11"/>
  <c r="BD826" i="11"/>
  <c r="BD756" i="11"/>
  <c r="BD742" i="11"/>
  <c r="BD750" i="11"/>
  <c r="BD736" i="11"/>
  <c r="BD722" i="11"/>
  <c r="BD764" i="11"/>
  <c r="BD751" i="11"/>
  <c r="BD727" i="11"/>
  <c r="BD704" i="11"/>
  <c r="BD687" i="11"/>
  <c r="BD682" i="11"/>
  <c r="BD697" i="11"/>
  <c r="BD674" i="11"/>
  <c r="BD669" i="11"/>
  <c r="BD668" i="11"/>
  <c r="BD664" i="11"/>
  <c r="BD646" i="11"/>
  <c r="BD606" i="11"/>
  <c r="BD635" i="11"/>
  <c r="BD655" i="11"/>
  <c r="BD608" i="11"/>
  <c r="BD591" i="11"/>
  <c r="BD576" i="11"/>
  <c r="BD590" i="11"/>
  <c r="BD574" i="11"/>
  <c r="BD536" i="11"/>
  <c r="BD543" i="11"/>
  <c r="BD561" i="11"/>
  <c r="BD565" i="11"/>
  <c r="BD579" i="11"/>
  <c r="BD526" i="11"/>
  <c r="BD482" i="11"/>
  <c r="BD518" i="11"/>
  <c r="BD459" i="11"/>
  <c r="BD426" i="11"/>
  <c r="BD476" i="11"/>
  <c r="BD453" i="11"/>
  <c r="BD413" i="11"/>
  <c r="BD475" i="11"/>
  <c r="BD432" i="11"/>
  <c r="BD460" i="11"/>
  <c r="BD361" i="11"/>
  <c r="BD507" i="11"/>
  <c r="BD364" i="11"/>
  <c r="BD465" i="11"/>
  <c r="BD503" i="11"/>
  <c r="BD403" i="11"/>
  <c r="BD399" i="11"/>
  <c r="BD367" i="11"/>
  <c r="BD302" i="11"/>
  <c r="BD341" i="11"/>
  <c r="BD347" i="11"/>
  <c r="BD295" i="11"/>
  <c r="BD334" i="11"/>
  <c r="BD264" i="11"/>
  <c r="BD267" i="11"/>
  <c r="BD263" i="11"/>
  <c r="BD316" i="11"/>
  <c r="BD261" i="11"/>
  <c r="BD281" i="11"/>
  <c r="BD219" i="11"/>
  <c r="BD183" i="11"/>
  <c r="BD246" i="11"/>
  <c r="BD169" i="11"/>
  <c r="BD234" i="11"/>
  <c r="BD205" i="11"/>
  <c r="BD211" i="11"/>
  <c r="BD277" i="11"/>
  <c r="BD203" i="11"/>
  <c r="BD117" i="11"/>
  <c r="BD125" i="11"/>
  <c r="BD83" i="11"/>
  <c r="BD140" i="11"/>
  <c r="BD155" i="11"/>
  <c r="BD86" i="11"/>
  <c r="BD148" i="11"/>
  <c r="BD123" i="11"/>
  <c r="BD96" i="11"/>
  <c r="BD26" i="11"/>
  <c r="BD51" i="11"/>
  <c r="BD159" i="11"/>
  <c r="BD52" i="11"/>
  <c r="BD970" i="11"/>
  <c r="BD960" i="11"/>
  <c r="BD950" i="11"/>
  <c r="BD940" i="11"/>
  <c r="BD944" i="11"/>
  <c r="BD922" i="11"/>
  <c r="BD907" i="11"/>
  <c r="BD927" i="11"/>
  <c r="BD886" i="11"/>
  <c r="BD898" i="11"/>
  <c r="BD874" i="11"/>
  <c r="BD861" i="11"/>
  <c r="BD860" i="11"/>
  <c r="BD858" i="11"/>
  <c r="BD844" i="11"/>
  <c r="BD851" i="11"/>
  <c r="BD814" i="11"/>
  <c r="BD816" i="11"/>
  <c r="BD801" i="11"/>
  <c r="BD802" i="11"/>
  <c r="BD803" i="11"/>
  <c r="BD752" i="11"/>
  <c r="BD799" i="11"/>
  <c r="BD741" i="11"/>
  <c r="BD794" i="11"/>
  <c r="BD762" i="11"/>
  <c r="BD739" i="11"/>
  <c r="BD735" i="11"/>
  <c r="BD717" i="11"/>
  <c r="BD700" i="11"/>
  <c r="BD713" i="11"/>
  <c r="BD678" i="11"/>
  <c r="BD683" i="11"/>
  <c r="BD657" i="11"/>
  <c r="BD665" i="11"/>
  <c r="BD695" i="11"/>
  <c r="BD660" i="11"/>
  <c r="BD671" i="11"/>
  <c r="BD602" i="11"/>
  <c r="BD633" i="11"/>
  <c r="BD651" i="11"/>
  <c r="BD587" i="11"/>
  <c r="BD586" i="11"/>
  <c r="BD572" i="11"/>
  <c r="BD584" i="11"/>
  <c r="BD570" i="11"/>
  <c r="BD532" i="11"/>
  <c r="BD539" i="11"/>
  <c r="BD551" i="11"/>
  <c r="BD550" i="11"/>
  <c r="BD575" i="11"/>
  <c r="BD524" i="11"/>
  <c r="BD478" i="11"/>
  <c r="BD505" i="11"/>
  <c r="BD454" i="11"/>
  <c r="BD422" i="11"/>
  <c r="BD471" i="11"/>
  <c r="BD449" i="11"/>
  <c r="BD409" i="11"/>
  <c r="BD461" i="11"/>
  <c r="BD428" i="11"/>
  <c r="BD455" i="11"/>
  <c r="BD355" i="11"/>
  <c r="BD506" i="11"/>
  <c r="BD354" i="11"/>
  <c r="BD464" i="11"/>
  <c r="BD443" i="11"/>
  <c r="BD379" i="11"/>
  <c r="BD353" i="11"/>
  <c r="BD357" i="11"/>
  <c r="BD298" i="11"/>
  <c r="BD319" i="11"/>
  <c r="BD427" i="11"/>
  <c r="BD291" i="11"/>
  <c r="BD330" i="11"/>
  <c r="BD260" i="11"/>
  <c r="BD323" i="11"/>
  <c r="BD259" i="11"/>
  <c r="BD307" i="11"/>
  <c r="BD257" i="11"/>
  <c r="BD248" i="11"/>
  <c r="BD206" i="11"/>
  <c r="BD174" i="11"/>
  <c r="BD229" i="11"/>
  <c r="BD164" i="11"/>
  <c r="BD232" i="11"/>
  <c r="BD202" i="11"/>
  <c r="BD200" i="11"/>
  <c r="BD258" i="11"/>
  <c r="BD180" i="11"/>
  <c r="BD108" i="11"/>
  <c r="BD112" i="11"/>
  <c r="BD79" i="11"/>
  <c r="BD137" i="11"/>
  <c r="BD130" i="11"/>
  <c r="BD82" i="11"/>
  <c r="BD141" i="11"/>
  <c r="BD122" i="11"/>
  <c r="BD93" i="11"/>
  <c r="BD13" i="11"/>
  <c r="BD47" i="11"/>
  <c r="BD132" i="11"/>
  <c r="BD48" i="11"/>
  <c r="BD100" i="11"/>
  <c r="BD89" i="11"/>
  <c r="BD29" i="11"/>
  <c r="BD966" i="11"/>
  <c r="BD957" i="11"/>
  <c r="BD949" i="11"/>
  <c r="BD936" i="11"/>
  <c r="BD931" i="11"/>
  <c r="BD926" i="11"/>
  <c r="BD921" i="11"/>
  <c r="BD904" i="11"/>
  <c r="BD896" i="11"/>
  <c r="BD918" i="11"/>
  <c r="BD866" i="11"/>
  <c r="BD903" i="11"/>
  <c r="BD893" i="11"/>
  <c r="BD849" i="11"/>
  <c r="BD855" i="11"/>
  <c r="BD823" i="11"/>
  <c r="BD805" i="11"/>
  <c r="BD812" i="11"/>
  <c r="BD798" i="11"/>
  <c r="BD795" i="11"/>
  <c r="BD797" i="11"/>
  <c r="BD777" i="11"/>
  <c r="BD783" i="11"/>
  <c r="BD792" i="11"/>
  <c r="BD768" i="11"/>
  <c r="BD749" i="11"/>
  <c r="BD725" i="11"/>
  <c r="BD732" i="11"/>
  <c r="BD688" i="11"/>
  <c r="BD696" i="11"/>
  <c r="BD699" i="11"/>
  <c r="BD719" i="11"/>
  <c r="BD654" i="11"/>
  <c r="BD653" i="11"/>
  <c r="BD661" i="11"/>
  <c r="BD673" i="11"/>
  <c r="BD645" i="11"/>
  <c r="BD652" i="11"/>
  <c r="BD598" i="11"/>
  <c r="BD631" i="11"/>
  <c r="BD637" i="11"/>
  <c r="BD638" i="11"/>
  <c r="BD581" i="11"/>
  <c r="BD568" i="11"/>
  <c r="BD583" i="11"/>
  <c r="BD605" i="11"/>
  <c r="BD566" i="11"/>
  <c r="BD535" i="11"/>
  <c r="BD542" i="11"/>
  <c r="BD541" i="11"/>
  <c r="BD562" i="11"/>
  <c r="BD522" i="11"/>
  <c r="BD514" i="11"/>
  <c r="BD501" i="11"/>
  <c r="BD450" i="11"/>
  <c r="BD418" i="11"/>
  <c r="BD467" i="11"/>
  <c r="BD445" i="11"/>
  <c r="BD500" i="11"/>
  <c r="BD457" i="11"/>
  <c r="BD424" i="11"/>
  <c r="BD419" i="11"/>
  <c r="BD350" i="11"/>
  <c r="BD451" i="11"/>
  <c r="BD473" i="11"/>
  <c r="BD462" i="11"/>
  <c r="BD435" i="11"/>
  <c r="BD375" i="11"/>
  <c r="BD351" i="11"/>
  <c r="BD349" i="11"/>
  <c r="BD293" i="11"/>
  <c r="BD306" i="11"/>
  <c r="BD342" i="11"/>
  <c r="BD287" i="11"/>
  <c r="BD321" i="11"/>
  <c r="BD322" i="11"/>
  <c r="BD314" i="11"/>
  <c r="BD255" i="11"/>
  <c r="BD268" i="11"/>
  <c r="BD253" i="11"/>
  <c r="BD244" i="11"/>
  <c r="BD201" i="11"/>
  <c r="BD165" i="11"/>
  <c r="BD227" i="11"/>
  <c r="BD160" i="11"/>
  <c r="BD225" i="11"/>
  <c r="BD191" i="11"/>
  <c r="BD194" i="11"/>
  <c r="BD252" i="11"/>
  <c r="BD175" i="11"/>
  <c r="BD104" i="11"/>
  <c r="BD111" i="11"/>
  <c r="BD75" i="11"/>
  <c r="BD134" i="11"/>
  <c r="BD121" i="11"/>
  <c r="BD78" i="11"/>
  <c r="BD190" i="11"/>
  <c r="BD92" i="11"/>
  <c r="BD84" i="11"/>
  <c r="BD12" i="11"/>
  <c r="BD39" i="11"/>
  <c r="BD53" i="11"/>
  <c r="BD40" i="11"/>
  <c r="BD88" i="11"/>
  <c r="BD63" i="11"/>
  <c r="BD24" i="11"/>
  <c r="BD969" i="11"/>
  <c r="BD961" i="11"/>
  <c r="BD953" i="11"/>
  <c r="BD934" i="11"/>
  <c r="BD929" i="11"/>
  <c r="BD925" i="11"/>
  <c r="BD906" i="11"/>
  <c r="BD915" i="11"/>
  <c r="BD892" i="11"/>
  <c r="BD902" i="11"/>
  <c r="BD878" i="11"/>
  <c r="BD883" i="11"/>
  <c r="BD867" i="11"/>
  <c r="BD832" i="11"/>
  <c r="BD839" i="11"/>
  <c r="BD815" i="11"/>
  <c r="BD831" i="11"/>
  <c r="BD833" i="11"/>
  <c r="BD786" i="11"/>
  <c r="BD785" i="11"/>
  <c r="BD784" i="11"/>
  <c r="BD769" i="11"/>
  <c r="BD755" i="11"/>
  <c r="BD765" i="11"/>
  <c r="BD753" i="11"/>
  <c r="BD738" i="11"/>
  <c r="BD733" i="11"/>
  <c r="BD714" i="11"/>
  <c r="BD680" i="11"/>
  <c r="BD724" i="11"/>
  <c r="BD743" i="11"/>
  <c r="BD706" i="11"/>
  <c r="BD666" i="11"/>
  <c r="BD644" i="11"/>
  <c r="BD709" i="11"/>
  <c r="BD632" i="11"/>
  <c r="BD634" i="11"/>
  <c r="BD647" i="11"/>
  <c r="BD624" i="11"/>
  <c r="BD627" i="11"/>
  <c r="BD618" i="11"/>
  <c r="BD595" i="11"/>
  <c r="BD573" i="11"/>
  <c r="BD560" i="11"/>
  <c r="BD612" i="11"/>
  <c r="BD559" i="11"/>
  <c r="BD553" i="11"/>
  <c r="BD527" i="11"/>
  <c r="BD534" i="11"/>
  <c r="BD533" i="11"/>
  <c r="BD549" i="11"/>
  <c r="BD515" i="11"/>
  <c r="BD493" i="11"/>
  <c r="BD488" i="11"/>
  <c r="BD442" i="11"/>
  <c r="BD410" i="11"/>
  <c r="BD530" i="11"/>
  <c r="BD433" i="11"/>
  <c r="BD519" i="11"/>
  <c r="BD448" i="11"/>
  <c r="BD416" i="11"/>
  <c r="BD394" i="11"/>
  <c r="BD402" i="11"/>
  <c r="BD407" i="11"/>
  <c r="BD470" i="11"/>
  <c r="BD401" i="11"/>
  <c r="BD400" i="11"/>
  <c r="BD343" i="11"/>
  <c r="BD329" i="11"/>
  <c r="BD328" i="11"/>
  <c r="BD272" i="11"/>
  <c r="BD370" i="11"/>
  <c r="BD326" i="11"/>
  <c r="BD423" i="11"/>
  <c r="BD308" i="11"/>
  <c r="BD292" i="11"/>
  <c r="BD296" i="11"/>
  <c r="BD233" i="11"/>
  <c r="BD283" i="11"/>
  <c r="BD312" i="11"/>
  <c r="BD235" i="11"/>
  <c r="BD193" i="11"/>
  <c r="BD152" i="11"/>
  <c r="BD196" i="11"/>
  <c r="BD242" i="11"/>
  <c r="BD217" i="11"/>
  <c r="BD245" i="11"/>
  <c r="BD167" i="11"/>
  <c r="BD243" i="11"/>
  <c r="BD166" i="11"/>
  <c r="BD172" i="11"/>
  <c r="BD103" i="11"/>
  <c r="BD67" i="11"/>
  <c r="BD256" i="11"/>
  <c r="BD106" i="11"/>
  <c r="BD66" i="11"/>
  <c r="BD135" i="11"/>
  <c r="BD64" i="11"/>
  <c r="BD46" i="11"/>
  <c r="BD145" i="11"/>
  <c r="BD31" i="11"/>
  <c r="BD284" i="11"/>
  <c r="BD32" i="11"/>
  <c r="BD55" i="11"/>
  <c r="BD49" i="11"/>
  <c r="BD972" i="11"/>
  <c r="BD968" i="11"/>
  <c r="BD945" i="11"/>
  <c r="BD952" i="11"/>
  <c r="BD942" i="11"/>
  <c r="BD913" i="11"/>
  <c r="BD912" i="11"/>
  <c r="BD894" i="11"/>
  <c r="BD881" i="11"/>
  <c r="BD888" i="11"/>
  <c r="BD871" i="11"/>
  <c r="BD869" i="11"/>
  <c r="BD846" i="11"/>
  <c r="BD840" i="11"/>
  <c r="BD838" i="11"/>
  <c r="BD853" i="11"/>
  <c r="BD809" i="11"/>
  <c r="BD818" i="11"/>
  <c r="BD807" i="11"/>
  <c r="BD776" i="11"/>
  <c r="BD772" i="11"/>
  <c r="BD761" i="11"/>
  <c r="BD771" i="11"/>
  <c r="BD758" i="11"/>
  <c r="BD737" i="11"/>
  <c r="BD730" i="11"/>
  <c r="BD728" i="11"/>
  <c r="BD705" i="11"/>
  <c r="BD726" i="11"/>
  <c r="BD708" i="11"/>
  <c r="BD690" i="11"/>
  <c r="BD698" i="11"/>
  <c r="BD658" i="11"/>
  <c r="BD689" i="11"/>
  <c r="BD681" i="11"/>
  <c r="BD667" i="11"/>
  <c r="BD626" i="11"/>
  <c r="BD620" i="11"/>
  <c r="BD659" i="11"/>
  <c r="BD619" i="11"/>
  <c r="BD604" i="11"/>
  <c r="BD589" i="11"/>
  <c r="BD585" i="11"/>
  <c r="BD607" i="11"/>
  <c r="BD597" i="11"/>
  <c r="BD544" i="11"/>
  <c r="BD557" i="11"/>
  <c r="BD567" i="11"/>
  <c r="BD555" i="11"/>
  <c r="BD525" i="11"/>
  <c r="BD512" i="11"/>
  <c r="BD490" i="11"/>
  <c r="BD485" i="11"/>
  <c r="BD504" i="11"/>
  <c r="BD434" i="11"/>
  <c r="BD498" i="11"/>
  <c r="BD494" i="11"/>
  <c r="BD425" i="11"/>
  <c r="BD516" i="11"/>
  <c r="BD440" i="11"/>
  <c r="BD477" i="11"/>
  <c r="BD386" i="11"/>
  <c r="BD369" i="11"/>
  <c r="BD385" i="11"/>
  <c r="BD468" i="11"/>
  <c r="BD380" i="11"/>
  <c r="BD439" i="11"/>
  <c r="BD480" i="11"/>
  <c r="BD391" i="11"/>
  <c r="BD315" i="11"/>
  <c r="BD362" i="11"/>
  <c r="BD336" i="11"/>
  <c r="BD309" i="11"/>
  <c r="BD374" i="11"/>
  <c r="BD356" i="11"/>
  <c r="BD288" i="11"/>
  <c r="BD274" i="11"/>
  <c r="BD262" i="11"/>
  <c r="BD273" i="11"/>
  <c r="BD299" i="11"/>
  <c r="BD222" i="11"/>
  <c r="BD254" i="11"/>
  <c r="BD138" i="11"/>
  <c r="BD187" i="11"/>
  <c r="BD238" i="11"/>
  <c r="BD182" i="11"/>
  <c r="BD228" i="11"/>
  <c r="BD144" i="11"/>
  <c r="BD230" i="11"/>
  <c r="BD153" i="11"/>
  <c r="BD146" i="11"/>
  <c r="BD95" i="11"/>
  <c r="BD61" i="11"/>
  <c r="BD177" i="11"/>
  <c r="BD98" i="11"/>
  <c r="BD54" i="11"/>
  <c r="BD120" i="11"/>
  <c r="BD14" i="11"/>
  <c r="BD38" i="11"/>
  <c r="BD77" i="11"/>
  <c r="BD21" i="11"/>
  <c r="BD68" i="11"/>
  <c r="BD9" i="11"/>
  <c r="BD18" i="11"/>
  <c r="BD41" i="11"/>
  <c r="BD948" i="11"/>
  <c r="BD917" i="11"/>
  <c r="BD857" i="11"/>
  <c r="BD835" i="11"/>
  <c r="BD781" i="11"/>
  <c r="BD779" i="11"/>
  <c r="BD729" i="11"/>
  <c r="BD721" i="11"/>
  <c r="BD693" i="11"/>
  <c r="BD615" i="11"/>
  <c r="BD616" i="11"/>
  <c r="BD548" i="11"/>
  <c r="BD545" i="11"/>
  <c r="BD438" i="11"/>
  <c r="BD517" i="11"/>
  <c r="BD381" i="11"/>
  <c r="BD456" i="11"/>
  <c r="BD412" i="11"/>
  <c r="BD304" i="11"/>
  <c r="BD275" i="11"/>
  <c r="BD147" i="11"/>
  <c r="BD241" i="11"/>
  <c r="BD163" i="11"/>
  <c r="BD102" i="11"/>
  <c r="BD42" i="11"/>
  <c r="BD19" i="11"/>
  <c r="BD15" i="11"/>
  <c r="BD935" i="11"/>
  <c r="BD924" i="11"/>
  <c r="BD900" i="11"/>
  <c r="BD819" i="11"/>
  <c r="BD790" i="11"/>
  <c r="BD773" i="11"/>
  <c r="BD723" i="11"/>
  <c r="BD716" i="11"/>
  <c r="BD636" i="11"/>
  <c r="BD629" i="11"/>
  <c r="BD564" i="11"/>
  <c r="BD531" i="11"/>
  <c r="BD520" i="11"/>
  <c r="BD414" i="11"/>
  <c r="BD452" i="11"/>
  <c r="BD411" i="11"/>
  <c r="BD371" i="11"/>
  <c r="BD382" i="11"/>
  <c r="BD294" i="11"/>
  <c r="BD346" i="11"/>
  <c r="BD212" i="11"/>
  <c r="BD176" i="11"/>
  <c r="BD107" i="11"/>
  <c r="BD74" i="11"/>
  <c r="BD10" i="11"/>
  <c r="BD136" i="11"/>
  <c r="BD959" i="11"/>
  <c r="BD916" i="11"/>
  <c r="BD899" i="11"/>
  <c r="BD854" i="11"/>
  <c r="BD827" i="11"/>
  <c r="BD766" i="11"/>
  <c r="BD734" i="11"/>
  <c r="BD710" i="11"/>
  <c r="BD640" i="11"/>
  <c r="BD639" i="11"/>
  <c r="BD593" i="11"/>
  <c r="BD558" i="11"/>
  <c r="BD529" i="11"/>
  <c r="BD484" i="11"/>
  <c r="BD429" i="11"/>
  <c r="BD390" i="11"/>
  <c r="BD384" i="11"/>
  <c r="BD324" i="11"/>
  <c r="BD387" i="11"/>
  <c r="BD327" i="11"/>
  <c r="BD188" i="11"/>
  <c r="BD207" i="11"/>
  <c r="BD158" i="11"/>
  <c r="BD215" i="11"/>
  <c r="BD25" i="11"/>
  <c r="BD118" i="11"/>
  <c r="BD45" i="11"/>
  <c r="BD962" i="11"/>
  <c r="BD895" i="11"/>
  <c r="BD845" i="11"/>
  <c r="BD789" i="11"/>
  <c r="BD778" i="11"/>
  <c r="BD662" i="11"/>
  <c r="BD625" i="11"/>
  <c r="BD569" i="11"/>
  <c r="BD510" i="11"/>
  <c r="BD495" i="11"/>
  <c r="BD469" i="11"/>
  <c r="BD363" i="11"/>
  <c r="BD251" i="11"/>
  <c r="BD151" i="11"/>
  <c r="BD173" i="11"/>
  <c r="BD129" i="11"/>
  <c r="BD59" i="11"/>
  <c r="BD971" i="11"/>
  <c r="BD897" i="11"/>
  <c r="BD852" i="11"/>
  <c r="BD787" i="11"/>
  <c r="BD712" i="11"/>
  <c r="BD649" i="11"/>
  <c r="BD623" i="11"/>
  <c r="BD563" i="11"/>
  <c r="BD489" i="11"/>
  <c r="BD444" i="11"/>
  <c r="BD447" i="11"/>
  <c r="BD335" i="11"/>
  <c r="BD331" i="11"/>
  <c r="BD240" i="11"/>
  <c r="BD99" i="11"/>
  <c r="BD69" i="11"/>
  <c r="BD23" i="11"/>
  <c r="BD963" i="11"/>
  <c r="BD889" i="11"/>
  <c r="BD828" i="11"/>
  <c r="BD774" i="11"/>
  <c r="BD684" i="11"/>
  <c r="BD648" i="11"/>
  <c r="BD609" i="11"/>
  <c r="BD523" i="11"/>
  <c r="BD513" i="11"/>
  <c r="BD420" i="11"/>
  <c r="BD415" i="11"/>
  <c r="BD313" i="11"/>
  <c r="BD303" i="11"/>
  <c r="BD223" i="11"/>
  <c r="BD71" i="11"/>
  <c r="BD81" i="11"/>
  <c r="BD133" i="11"/>
  <c r="BD933" i="11"/>
  <c r="BD911" i="11"/>
  <c r="BD834" i="11"/>
  <c r="BD782" i="11"/>
  <c r="BD676" i="11"/>
  <c r="BD628" i="11"/>
  <c r="BD603" i="11"/>
  <c r="BD538" i="11"/>
  <c r="BD446" i="11"/>
  <c r="BD502" i="11"/>
  <c r="BD338" i="11"/>
  <c r="BD270" i="11"/>
  <c r="BD239" i="11"/>
  <c r="BD280" i="11"/>
  <c r="BD65" i="11"/>
  <c r="BD109" i="11"/>
  <c r="BD60" i="11"/>
  <c r="BD930" i="11"/>
  <c r="BD862" i="11"/>
  <c r="BD813" i="11"/>
  <c r="BD760" i="11"/>
  <c r="BD692" i="11"/>
  <c r="BD642" i="11"/>
  <c r="BD577" i="11"/>
  <c r="BD592" i="11"/>
  <c r="BD406" i="11"/>
  <c r="BD398" i="11"/>
  <c r="BD348" i="11"/>
  <c r="BD317" i="11"/>
  <c r="BD226" i="11"/>
  <c r="BD162" i="11"/>
  <c r="BD119" i="11"/>
  <c r="BD35" i="11"/>
  <c r="BD33" i="11"/>
  <c r="BD938" i="11"/>
  <c r="BD887" i="11"/>
  <c r="BD791" i="11"/>
  <c r="BD748" i="11"/>
  <c r="BD702" i="11"/>
  <c r="BD643" i="11"/>
  <c r="BD621" i="11"/>
  <c r="BD554" i="11"/>
  <c r="BD499" i="11"/>
  <c r="BD404" i="11"/>
  <c r="BD337" i="11"/>
  <c r="BD301" i="11"/>
  <c r="BD156" i="11"/>
  <c r="BD237" i="11"/>
  <c r="BD58" i="11"/>
  <c r="BD20" i="11"/>
  <c r="BD967" i="11"/>
  <c r="BD914" i="11"/>
  <c r="BD850" i="11"/>
  <c r="BD780" i="11"/>
  <c r="BD746" i="11"/>
  <c r="BD670" i="11"/>
  <c r="BD594" i="11"/>
  <c r="BD599" i="11"/>
  <c r="BD511" i="11"/>
  <c r="BD441" i="11"/>
  <c r="BD472" i="11"/>
  <c r="BD289" i="11"/>
  <c r="BD282" i="11"/>
  <c r="BD192" i="11"/>
  <c r="BD185" i="11"/>
  <c r="BD157" i="11"/>
  <c r="BD36" i="11"/>
  <c r="BD810" i="11"/>
  <c r="BD197" i="11"/>
  <c r="BD630" i="11"/>
  <c r="BD250" i="11"/>
  <c r="BD675" i="11"/>
  <c r="BD114" i="11"/>
  <c r="BD537" i="11"/>
  <c r="BD27" i="11"/>
  <c r="BD943" i="11"/>
  <c r="BD463" i="11"/>
  <c r="BD882" i="11"/>
  <c r="BD487" i="11"/>
  <c r="BD808" i="11"/>
  <c r="BD325" i="11"/>
  <c r="BD775" i="11"/>
  <c r="BD290" i="11"/>
  <c r="S17" i="7"/>
  <c r="Y17" i="7" s="1"/>
  <c r="Y16" i="5"/>
  <c r="Y16" i="4"/>
  <c r="CA707" i="11" a="1"/>
  <c r="CA707" i="11" s="1"/>
  <c r="AZ707" i="11" a="1"/>
  <c r="AZ707" i="11" s="1"/>
  <c r="Y28" i="5"/>
  <c r="S29" i="7"/>
  <c r="Y29" i="7" s="1"/>
  <c r="Y28" i="4"/>
  <c r="Y22" i="4"/>
  <c r="S23" i="7"/>
  <c r="Y23" i="7" s="1"/>
  <c r="Y22" i="5"/>
  <c r="S20" i="7"/>
  <c r="Y20" i="7" s="1"/>
  <c r="Y19" i="4"/>
  <c r="Y19" i="5"/>
  <c r="Y34" i="5"/>
  <c r="S35" i="7"/>
  <c r="Y35" i="7" s="1"/>
  <c r="Y34" i="4"/>
  <c r="AZ221" i="11" a="1"/>
  <c r="AZ221" i="11" s="1"/>
  <c r="CA221" i="11" a="1"/>
  <c r="CA221" i="11" s="1"/>
  <c r="BW129" i="11"/>
  <c r="BW12" i="11"/>
  <c r="BW970" i="11"/>
  <c r="BW963" i="11"/>
  <c r="BW945" i="11"/>
  <c r="BW941" i="11"/>
  <c r="BW934" i="11"/>
  <c r="BW925" i="11"/>
  <c r="BW905" i="11"/>
  <c r="BW903" i="11"/>
  <c r="BW894" i="11"/>
  <c r="BW877" i="11"/>
  <c r="BW875" i="11"/>
  <c r="BW916" i="11"/>
  <c r="BW890" i="11"/>
  <c r="BW852" i="11"/>
  <c r="BW846" i="11"/>
  <c r="BW849" i="11"/>
  <c r="BW799" i="11"/>
  <c r="BW813" i="11"/>
  <c r="BW796" i="11"/>
  <c r="BW826" i="11"/>
  <c r="BW761" i="11"/>
  <c r="BW792" i="11"/>
  <c r="BW786" i="11"/>
  <c r="BW739" i="11"/>
  <c r="BW749" i="11"/>
  <c r="BW728" i="11"/>
  <c r="BW775" i="11"/>
  <c r="BW722" i="11"/>
  <c r="BW695" i="11"/>
  <c r="BW720" i="11"/>
  <c r="BW705" i="11"/>
  <c r="BW680" i="11"/>
  <c r="BW679" i="11"/>
  <c r="BW685" i="11"/>
  <c r="BW646" i="11"/>
  <c r="BW727" i="11"/>
  <c r="BW667" i="11"/>
  <c r="BW654" i="11"/>
  <c r="BW612" i="11"/>
  <c r="BW607" i="11"/>
  <c r="BW696" i="11"/>
  <c r="BW624" i="11"/>
  <c r="BW595" i="11"/>
  <c r="BW583" i="11"/>
  <c r="BW590" i="11"/>
  <c r="BW585" i="11"/>
  <c r="BW546" i="11"/>
  <c r="BW549" i="11"/>
  <c r="BW558" i="11"/>
  <c r="BW506" i="11"/>
  <c r="BW531" i="11"/>
  <c r="BW496" i="11"/>
  <c r="BW499" i="11"/>
  <c r="BW470" i="11"/>
  <c r="BW457" i="11"/>
  <c r="BW424" i="11"/>
  <c r="BW513" i="11"/>
  <c r="BW530" i="11"/>
  <c r="BW527" i="11"/>
  <c r="BW418" i="11"/>
  <c r="BW486" i="11"/>
  <c r="BW429" i="11"/>
  <c r="BW435" i="11"/>
  <c r="BW422" i="11"/>
  <c r="BW387" i="11"/>
  <c r="BW455" i="11"/>
  <c r="BW423" i="11"/>
  <c r="BW350" i="11"/>
  <c r="BW337" i="11"/>
  <c r="BW474" i="11"/>
  <c r="BW313" i="11"/>
  <c r="BW369" i="11"/>
  <c r="BW445" i="11"/>
  <c r="BW277" i="11"/>
  <c r="BW311" i="11"/>
  <c r="BW297" i="11"/>
  <c r="BW227" i="11"/>
  <c r="BW282" i="11"/>
  <c r="BW329" i="11"/>
  <c r="BW356" i="11"/>
  <c r="BW260" i="11"/>
  <c r="BW159" i="11"/>
  <c r="BW230" i="11"/>
  <c r="BW214" i="11"/>
  <c r="BW158" i="11"/>
  <c r="BW267" i="11"/>
  <c r="BW261" i="11"/>
  <c r="BW165" i="11"/>
  <c r="BW112" i="11"/>
  <c r="BW193" i="11"/>
  <c r="BW202" i="11"/>
  <c r="BW148" i="11"/>
  <c r="BW272" i="11"/>
  <c r="BW169" i="11"/>
  <c r="BW100" i="11"/>
  <c r="BW113" i="11"/>
  <c r="BW79" i="11"/>
  <c r="BW38" i="11"/>
  <c r="BW86" i="11"/>
  <c r="BW971" i="11"/>
  <c r="BW958" i="11"/>
  <c r="BW960" i="11"/>
  <c r="BW939" i="11"/>
  <c r="BW935" i="11"/>
  <c r="BW927" i="11"/>
  <c r="BW915" i="11"/>
  <c r="BW900" i="11"/>
  <c r="BW892" i="11"/>
  <c r="BW888" i="11"/>
  <c r="BW886" i="11"/>
  <c r="BW855" i="11"/>
  <c r="BW836" i="11"/>
  <c r="BW835" i="11"/>
  <c r="BW857" i="11"/>
  <c r="BW828" i="11"/>
  <c r="BW833" i="11"/>
  <c r="BW804" i="11"/>
  <c r="BW785" i="11"/>
  <c r="BW784" i="11"/>
  <c r="BW797" i="11"/>
  <c r="BW769" i="11"/>
  <c r="BW773" i="11"/>
  <c r="BW748" i="11"/>
  <c r="BW725" i="11"/>
  <c r="BW759" i="11"/>
  <c r="BW738" i="11"/>
  <c r="BW741" i="11"/>
  <c r="BW690" i="11"/>
  <c r="BW706" i="11"/>
  <c r="BW697" i="11"/>
  <c r="BW704" i="11"/>
  <c r="BW652" i="11"/>
  <c r="BW668" i="11"/>
  <c r="BW638" i="11"/>
  <c r="BW648" i="11"/>
  <c r="BW662" i="11"/>
  <c r="BW623" i="11"/>
  <c r="BW633" i="11"/>
  <c r="BW620" i="11"/>
  <c r="BW576" i="11"/>
  <c r="BW605" i="11"/>
  <c r="BW589" i="11"/>
  <c r="BW578" i="11"/>
  <c r="BW577" i="11"/>
  <c r="BW615" i="11"/>
  <c r="BW587" i="11"/>
  <c r="BW566" i="11"/>
  <c r="BW548" i="11"/>
  <c r="BW534" i="11"/>
  <c r="BW524" i="11"/>
  <c r="BW508" i="11"/>
  <c r="BW538" i="11"/>
  <c r="BW462" i="11"/>
  <c r="BW448" i="11"/>
  <c r="BW473" i="11"/>
  <c r="BW525" i="11"/>
  <c r="BW493" i="11"/>
  <c r="BW489" i="11"/>
  <c r="BW412" i="11"/>
  <c r="BW460" i="11"/>
  <c r="BW367" i="11"/>
  <c r="BW425" i="11"/>
  <c r="BW411" i="11"/>
  <c r="BW357" i="11"/>
  <c r="BW453" i="11"/>
  <c r="BW394" i="11"/>
  <c r="BW420" i="11"/>
  <c r="BW322" i="11"/>
  <c r="BW417" i="11"/>
  <c r="BW300" i="11"/>
  <c r="BW343" i="11"/>
  <c r="BW349" i="11"/>
  <c r="BW479" i="11"/>
  <c r="BW273" i="11"/>
  <c r="BW258" i="11"/>
  <c r="BW219" i="11"/>
  <c r="BW269" i="11"/>
  <c r="BW304" i="11"/>
  <c r="BW263" i="11"/>
  <c r="BW235" i="11"/>
  <c r="BW150" i="11"/>
  <c r="BW206" i="11"/>
  <c r="BW201" i="11"/>
  <c r="BW257" i="11"/>
  <c r="BW246" i="11"/>
  <c r="BW248" i="11"/>
  <c r="BW152" i="11"/>
  <c r="BW239" i="11"/>
  <c r="BW126" i="11"/>
  <c r="BW180" i="11"/>
  <c r="BW114" i="11"/>
  <c r="BW225" i="11"/>
  <c r="BW157" i="11"/>
  <c r="BW92" i="11"/>
  <c r="BW107" i="11"/>
  <c r="BW71" i="11"/>
  <c r="BW969" i="11"/>
  <c r="BW951" i="11"/>
  <c r="BW957" i="11"/>
  <c r="BW938" i="11"/>
  <c r="BW933" i="11"/>
  <c r="BW914" i="11"/>
  <c r="BW904" i="11"/>
  <c r="BW899" i="11"/>
  <c r="BW891" i="11"/>
  <c r="BW876" i="11"/>
  <c r="BW874" i="11"/>
  <c r="BW882" i="11"/>
  <c r="BW865" i="11"/>
  <c r="BW830" i="11"/>
  <c r="BW853" i="11"/>
  <c r="BW819" i="11"/>
  <c r="BW823" i="11"/>
  <c r="BW800" i="11"/>
  <c r="BW780" i="11"/>
  <c r="BW866" i="11"/>
  <c r="BW787" i="11"/>
  <c r="BW750" i="11"/>
  <c r="BW771" i="11"/>
  <c r="BW743" i="11"/>
  <c r="BW712" i="11"/>
  <c r="BW755" i="11"/>
  <c r="BW762" i="11"/>
  <c r="BW735" i="11"/>
  <c r="BW686" i="11"/>
  <c r="BW702" i="11"/>
  <c r="BW693" i="11"/>
  <c r="BW677" i="11"/>
  <c r="BW647" i="11"/>
  <c r="BW664" i="11"/>
  <c r="BW692" i="11"/>
  <c r="BW640" i="11"/>
  <c r="BW657" i="11"/>
  <c r="BW618" i="11"/>
  <c r="BW631" i="11"/>
  <c r="BW611" i="11"/>
  <c r="BW572" i="11"/>
  <c r="BW599" i="11"/>
  <c r="BW579" i="11"/>
  <c r="BW574" i="11"/>
  <c r="BW573" i="11"/>
  <c r="BW582" i="11"/>
  <c r="BW562" i="11"/>
  <c r="BW563" i="11"/>
  <c r="BW567" i="11"/>
  <c r="BW518" i="11"/>
  <c r="BW522" i="11"/>
  <c r="BW536" i="11"/>
  <c r="BW511" i="11"/>
  <c r="BW523" i="11"/>
  <c r="BW444" i="11"/>
  <c r="BW469" i="11"/>
  <c r="BW502" i="11"/>
  <c r="BW477" i="11"/>
  <c r="BW451" i="11"/>
  <c r="BW408" i="11"/>
  <c r="BW459" i="11"/>
  <c r="BW363" i="11"/>
  <c r="BW379" i="11"/>
  <c r="BW407" i="11"/>
  <c r="BW351" i="11"/>
  <c r="BW427" i="11"/>
  <c r="BW390" i="11"/>
  <c r="BW406" i="11"/>
  <c r="BW318" i="11"/>
  <c r="BW410" i="11"/>
  <c r="BW446" i="11"/>
  <c r="BW334" i="11"/>
  <c r="BW338" i="11"/>
  <c r="BW374" i="11"/>
  <c r="BW265" i="11"/>
  <c r="BW254" i="11"/>
  <c r="BW215" i="11"/>
  <c r="BW327" i="11"/>
  <c r="BW295" i="11"/>
  <c r="BW259" i="11"/>
  <c r="BW228" i="11"/>
  <c r="BW146" i="11"/>
  <c r="BW203" i="11"/>
  <c r="BW199" i="11"/>
  <c r="BW249" i="11"/>
  <c r="BW240" i="11"/>
  <c r="BW220" i="11"/>
  <c r="BW147" i="11"/>
  <c r="BW226" i="11"/>
  <c r="BW117" i="11"/>
  <c r="BW176" i="11"/>
  <c r="BW109" i="11"/>
  <c r="BW144" i="11"/>
  <c r="BW139" i="11"/>
  <c r="BW88" i="11"/>
  <c r="BW103" i="11"/>
  <c r="BW67" i="11"/>
  <c r="BW966" i="11"/>
  <c r="BW954" i="11"/>
  <c r="BW936" i="11"/>
  <c r="BW920" i="11"/>
  <c r="BW902" i="11"/>
  <c r="BW889" i="11"/>
  <c r="BW869" i="11"/>
  <c r="BW912" i="11"/>
  <c r="BW851" i="11"/>
  <c r="BW845" i="11"/>
  <c r="BW815" i="11"/>
  <c r="BW832" i="11"/>
  <c r="BW765" i="11"/>
  <c r="BW740" i="11"/>
  <c r="BW768" i="11"/>
  <c r="BW772" i="11"/>
  <c r="BW751" i="11"/>
  <c r="BW699" i="11"/>
  <c r="BW694" i="11"/>
  <c r="BW676" i="11"/>
  <c r="BW724" i="11"/>
  <c r="BW691" i="11"/>
  <c r="BW675" i="11"/>
  <c r="BW673" i="11"/>
  <c r="BW649" i="11"/>
  <c r="BW560" i="11"/>
  <c r="BW575" i="11"/>
  <c r="BW592" i="11"/>
  <c r="BW542" i="11"/>
  <c r="BW545" i="11"/>
  <c r="BW537" i="11"/>
  <c r="BW520" i="11"/>
  <c r="BW503" i="11"/>
  <c r="BW487" i="11"/>
  <c r="BW478" i="11"/>
  <c r="BW468" i="11"/>
  <c r="BW442" i="11"/>
  <c r="BW344" i="11"/>
  <c r="BW353" i="11"/>
  <c r="BW416" i="11"/>
  <c r="BW483" i="11"/>
  <c r="BW386" i="11"/>
  <c r="BW342" i="11"/>
  <c r="BW368" i="11"/>
  <c r="BW348" i="11"/>
  <c r="BW303" i="11"/>
  <c r="BW321" i="11"/>
  <c r="BW236" i="11"/>
  <c r="BW284" i="11"/>
  <c r="BW270" i="11"/>
  <c r="BW182" i="11"/>
  <c r="BW191" i="11"/>
  <c r="BW172" i="11"/>
  <c r="BW212" i="11"/>
  <c r="BW156" i="11"/>
  <c r="BW187" i="11"/>
  <c r="BW175" i="11"/>
  <c r="BW77" i="11"/>
  <c r="BW123" i="11"/>
  <c r="BW111" i="11"/>
  <c r="BW55" i="11"/>
  <c r="BW950" i="11"/>
  <c r="BW942" i="11"/>
  <c r="BW924" i="11"/>
  <c r="BW930" i="11"/>
  <c r="BW896" i="11"/>
  <c r="BW906" i="11"/>
  <c r="BW860" i="11"/>
  <c r="BW848" i="11"/>
  <c r="BW861" i="11"/>
  <c r="BW808" i="11"/>
  <c r="BW816" i="11"/>
  <c r="BW793" i="11"/>
  <c r="BW810" i="11"/>
  <c r="BW776" i="11"/>
  <c r="BW778" i="11"/>
  <c r="BW737" i="11"/>
  <c r="BW731" i="11"/>
  <c r="BW678" i="11"/>
  <c r="BW701" i="11"/>
  <c r="BW661" i="11"/>
  <c r="BW660" i="11"/>
  <c r="BW653" i="11"/>
  <c r="BW644" i="11"/>
  <c r="BW635" i="11"/>
  <c r="BW598" i="11"/>
  <c r="BW597" i="11"/>
  <c r="BW586" i="11"/>
  <c r="BW565" i="11"/>
  <c r="BW596" i="11"/>
  <c r="BW632" i="11"/>
  <c r="BW505" i="11"/>
  <c r="BW500" i="11"/>
  <c r="BW494" i="11"/>
  <c r="BW452" i="11"/>
  <c r="BW515" i="11"/>
  <c r="BW471" i="11"/>
  <c r="BW433" i="11"/>
  <c r="BW447" i="11"/>
  <c r="BW426" i="11"/>
  <c r="BW395" i="11"/>
  <c r="BW419" i="11"/>
  <c r="BW355" i="11"/>
  <c r="BW283" i="11"/>
  <c r="BW309" i="11"/>
  <c r="BW335" i="11"/>
  <c r="BW341" i="11"/>
  <c r="BW299" i="11"/>
  <c r="BW325" i="11"/>
  <c r="BW312" i="11"/>
  <c r="BW233" i="11"/>
  <c r="BW141" i="11"/>
  <c r="BW163" i="11"/>
  <c r="BW194" i="11"/>
  <c r="BW252" i="11"/>
  <c r="BW125" i="11"/>
  <c r="BW242" i="11"/>
  <c r="BW151" i="11"/>
  <c r="BW130" i="11"/>
  <c r="BW96" i="11"/>
  <c r="BW87" i="11"/>
  <c r="BW57" i="11"/>
  <c r="BW98" i="11"/>
  <c r="BW972" i="11"/>
  <c r="BW948" i="11"/>
  <c r="BW952" i="11"/>
  <c r="BW932" i="11"/>
  <c r="BW921" i="11"/>
  <c r="BW893" i="11"/>
  <c r="BW887" i="11"/>
  <c r="BW870" i="11"/>
  <c r="BW854" i="11"/>
  <c r="BW834" i="11"/>
  <c r="BW795" i="11"/>
  <c r="BW805" i="11"/>
  <c r="BW783" i="11"/>
  <c r="BW794" i="11"/>
  <c r="BW758" i="11"/>
  <c r="BW734" i="11"/>
  <c r="BW723" i="11"/>
  <c r="BW747" i="11"/>
  <c r="BW742" i="11"/>
  <c r="BW713" i="11"/>
  <c r="BW656" i="11"/>
  <c r="BW655" i="11"/>
  <c r="BW700" i="11"/>
  <c r="BW670" i="11"/>
  <c r="BW627" i="11"/>
  <c r="BW630" i="11"/>
  <c r="BW634" i="11"/>
  <c r="BW626" i="11"/>
  <c r="BW636" i="11"/>
  <c r="BW541" i="11"/>
  <c r="BW553" i="11"/>
  <c r="BW539" i="11"/>
  <c r="BW532" i="11"/>
  <c r="BW476" i="11"/>
  <c r="BW436" i="11"/>
  <c r="BW485" i="11"/>
  <c r="BW463" i="11"/>
  <c r="BW401" i="11"/>
  <c r="BW430" i="11"/>
  <c r="BW371" i="11"/>
  <c r="BW362" i="11"/>
  <c r="BW409" i="11"/>
  <c r="BW319" i="11"/>
  <c r="BW275" i="11"/>
  <c r="BW382" i="11"/>
  <c r="BW414" i="11"/>
  <c r="BW324" i="11"/>
  <c r="BW250" i="11"/>
  <c r="BW298" i="11"/>
  <c r="BW291" i="11"/>
  <c r="BW241" i="11"/>
  <c r="BW243" i="11"/>
  <c r="BW190" i="11"/>
  <c r="BW286" i="11"/>
  <c r="BW200" i="11"/>
  <c r="BW292" i="11"/>
  <c r="BW207" i="11"/>
  <c r="BW93" i="11"/>
  <c r="BW234" i="11"/>
  <c r="BW314" i="11"/>
  <c r="BW75" i="11"/>
  <c r="BW42" i="11"/>
  <c r="BW968" i="11"/>
  <c r="BW947" i="11"/>
  <c r="BW956" i="11"/>
  <c r="BW923" i="11"/>
  <c r="BW918" i="11"/>
  <c r="BW926" i="11"/>
  <c r="BW883" i="11"/>
  <c r="BW867" i="11"/>
  <c r="BW839" i="11"/>
  <c r="BW827" i="11"/>
  <c r="BW820" i="11"/>
  <c r="BW798" i="11"/>
  <c r="BW774" i="11"/>
  <c r="BW777" i="11"/>
  <c r="BW757" i="11"/>
  <c r="BW708" i="11"/>
  <c r="BW791" i="11"/>
  <c r="BW719" i="11"/>
  <c r="BW717" i="11"/>
  <c r="BW688" i="11"/>
  <c r="BW643" i="11"/>
  <c r="BW651" i="11"/>
  <c r="BW689" i="11"/>
  <c r="BW645" i="11"/>
  <c r="BW625" i="11"/>
  <c r="BW568" i="11"/>
  <c r="BW608" i="11"/>
  <c r="BW614" i="11"/>
  <c r="BW556" i="11"/>
  <c r="BW570" i="11"/>
  <c r="BW557" i="11"/>
  <c r="BW535" i="11"/>
  <c r="BW516" i="11"/>
  <c r="BW466" i="11"/>
  <c r="BW432" i="11"/>
  <c r="BW488" i="11"/>
  <c r="BW529" i="11"/>
  <c r="BW384" i="11"/>
  <c r="BW400" i="11"/>
  <c r="BW439" i="11"/>
  <c r="BW347" i="11"/>
  <c r="BW403" i="11"/>
  <c r="BW378" i="11"/>
  <c r="BW450" i="11"/>
  <c r="BW381" i="11"/>
  <c r="BW316" i="11"/>
  <c r="BW315" i="11"/>
  <c r="BW354" i="11"/>
  <c r="BW274" i="11"/>
  <c r="BW289" i="11"/>
  <c r="BW222" i="11"/>
  <c r="BW237" i="11"/>
  <c r="BW185" i="11"/>
  <c r="BW256" i="11"/>
  <c r="BW183" i="11"/>
  <c r="BW196" i="11"/>
  <c r="BW119" i="11"/>
  <c r="BW89" i="11"/>
  <c r="BW162" i="11"/>
  <c r="BW238" i="11"/>
  <c r="BW65" i="11"/>
  <c r="BW13" i="11"/>
  <c r="BW14" i="11"/>
  <c r="BW78" i="11"/>
  <c r="BW122" i="11"/>
  <c r="BW967" i="11"/>
  <c r="BW961" i="11"/>
  <c r="BW953" i="11"/>
  <c r="BW907" i="11"/>
  <c r="BW909" i="11"/>
  <c r="BW913" i="11"/>
  <c r="BW871" i="11"/>
  <c r="BW858" i="11"/>
  <c r="BW862" i="11"/>
  <c r="BW831" i="11"/>
  <c r="BW818" i="11"/>
  <c r="BW790" i="11"/>
  <c r="BW770" i="11"/>
  <c r="BW766" i="11"/>
  <c r="BW753" i="11"/>
  <c r="BW729" i="11"/>
  <c r="BW752" i="11"/>
  <c r="BW709" i="11"/>
  <c r="BW698" i="11"/>
  <c r="BW684" i="11"/>
  <c r="BW639" i="11"/>
  <c r="BW642" i="11"/>
  <c r="BW683" i="11"/>
  <c r="BW609" i="11"/>
  <c r="BW616" i="11"/>
  <c r="BW564" i="11"/>
  <c r="BW593" i="11"/>
  <c r="BW604" i="11"/>
  <c r="BW551" i="11"/>
  <c r="BW554" i="11"/>
  <c r="BW552" i="11"/>
  <c r="BW526" i="11"/>
  <c r="BW507" i="11"/>
  <c r="BW490" i="11"/>
  <c r="BW428" i="11"/>
  <c r="BW472" i="11"/>
  <c r="BW519" i="11"/>
  <c r="BW380" i="11"/>
  <c r="BW358" i="11"/>
  <c r="BW431" i="11"/>
  <c r="BW498" i="11"/>
  <c r="BW398" i="11"/>
  <c r="BW360" i="11"/>
  <c r="BW402" i="11"/>
  <c r="BW370" i="11"/>
  <c r="BW307" i="11"/>
  <c r="BW302" i="11"/>
  <c r="BW245" i="11"/>
  <c r="BW317" i="11"/>
  <c r="BW287" i="11"/>
  <c r="BW213" i="11"/>
  <c r="BW224" i="11"/>
  <c r="BW181" i="11"/>
  <c r="BW229" i="11"/>
  <c r="BW174" i="11"/>
  <c r="BW192" i="11"/>
  <c r="BW197" i="11"/>
  <c r="BW81" i="11"/>
  <c r="BW133" i="11"/>
  <c r="BW167" i="11"/>
  <c r="BW61" i="11"/>
  <c r="BW30" i="11"/>
  <c r="BW128" i="11"/>
  <c r="BW8" i="11"/>
  <c r="BW962" i="11"/>
  <c r="BW895" i="11"/>
  <c r="BW856" i="11"/>
  <c r="BW824" i="11"/>
  <c r="BW801" i="11"/>
  <c r="BW767" i="11"/>
  <c r="BW730" i="11"/>
  <c r="BW687" i="11"/>
  <c r="BW621" i="11"/>
  <c r="BW628" i="11"/>
  <c r="BW550" i="11"/>
  <c r="BW504" i="11"/>
  <c r="BW465" i="11"/>
  <c r="BW415" i="11"/>
  <c r="BW399" i="11"/>
  <c r="BW331" i="11"/>
  <c r="BW449" i="11"/>
  <c r="BW211" i="11"/>
  <c r="BW173" i="11"/>
  <c r="BW323" i="11"/>
  <c r="BW132" i="11"/>
  <c r="BW108" i="11"/>
  <c r="BW74" i="11"/>
  <c r="BW24" i="11"/>
  <c r="BW29" i="11"/>
  <c r="BW45" i="11"/>
  <c r="BW188" i="11"/>
  <c r="BW959" i="11"/>
  <c r="BW917" i="11"/>
  <c r="BW908" i="11"/>
  <c r="BW850" i="11"/>
  <c r="BW822" i="11"/>
  <c r="BW760" i="11"/>
  <c r="BW732" i="11"/>
  <c r="BW669" i="11"/>
  <c r="BW681" i="11"/>
  <c r="BW602" i="11"/>
  <c r="BW581" i="11"/>
  <c r="BW603" i="11"/>
  <c r="BW510" i="11"/>
  <c r="BW464" i="11"/>
  <c r="BW438" i="11"/>
  <c r="BW454" i="11"/>
  <c r="BW340" i="11"/>
  <c r="BW328" i="11"/>
  <c r="BW330" i="11"/>
  <c r="BW177" i="11"/>
  <c r="BW205" i="11"/>
  <c r="BW160" i="11"/>
  <c r="BW99" i="11"/>
  <c r="BW46" i="11"/>
  <c r="BW944" i="11"/>
  <c r="BW931" i="11"/>
  <c r="BW868" i="11"/>
  <c r="BW814" i="11"/>
  <c r="BW789" i="11"/>
  <c r="BW779" i="11"/>
  <c r="BW714" i="11"/>
  <c r="BW721" i="11"/>
  <c r="BW650" i="11"/>
  <c r="BW637" i="11"/>
  <c r="BW561" i="11"/>
  <c r="BW543" i="11"/>
  <c r="BW482" i="11"/>
  <c r="BW467" i="11"/>
  <c r="BW443" i="11"/>
  <c r="BW365" i="11"/>
  <c r="BW385" i="11"/>
  <c r="BW301" i="11"/>
  <c r="BW255" i="11"/>
  <c r="BW210" i="11"/>
  <c r="BW134" i="11"/>
  <c r="BW232" i="11"/>
  <c r="BW83" i="11"/>
  <c r="BW943" i="11"/>
  <c r="BW898" i="11"/>
  <c r="BW859" i="11"/>
  <c r="BW812" i="11"/>
  <c r="BW806" i="11"/>
  <c r="BW756" i="11"/>
  <c r="BW682" i="11"/>
  <c r="BW716" i="11"/>
  <c r="BW671" i="11"/>
  <c r="BW610" i="11"/>
  <c r="BW559" i="11"/>
  <c r="BW501" i="11"/>
  <c r="BW461" i="11"/>
  <c r="BW441" i="11"/>
  <c r="BW375" i="11"/>
  <c r="BW361" i="11"/>
  <c r="BW364" i="11"/>
  <c r="BW262" i="11"/>
  <c r="BW251" i="11"/>
  <c r="BW145" i="11"/>
  <c r="BW121" i="11"/>
  <c r="BW136" i="11"/>
  <c r="BW26" i="11"/>
  <c r="BW922" i="11"/>
  <c r="BW838" i="11"/>
  <c r="BW802" i="11"/>
  <c r="BW726" i="11"/>
  <c r="BW606" i="11"/>
  <c r="BW540" i="11"/>
  <c r="BW514" i="11"/>
  <c r="BW481" i="11"/>
  <c r="BW268" i="11"/>
  <c r="BW137" i="11"/>
  <c r="BW164" i="11"/>
  <c r="BW37" i="11"/>
  <c r="BW911" i="11"/>
  <c r="BW841" i="11"/>
  <c r="BW781" i="11"/>
  <c r="BW665" i="11"/>
  <c r="BW594" i="11"/>
  <c r="BW533" i="11"/>
  <c r="BW521" i="11"/>
  <c r="BW413" i="11"/>
  <c r="BW306" i="11"/>
  <c r="BW168" i="11"/>
  <c r="BW135" i="11"/>
  <c r="BW897" i="11"/>
  <c r="BW803" i="11"/>
  <c r="BW736" i="11"/>
  <c r="BW672" i="11"/>
  <c r="BW584" i="11"/>
  <c r="BW517" i="11"/>
  <c r="BW434" i="11"/>
  <c r="BW336" i="11"/>
  <c r="BW223" i="11"/>
  <c r="BW244" i="11"/>
  <c r="BW127" i="11"/>
  <c r="BW881" i="11"/>
  <c r="BW809" i="11"/>
  <c r="BW733" i="11"/>
  <c r="BW659" i="11"/>
  <c r="BW591" i="11"/>
  <c r="BW512" i="11"/>
  <c r="BW480" i="11"/>
  <c r="BW296" i="11"/>
  <c r="BW308" i="11"/>
  <c r="BW290" i="11"/>
  <c r="BW104" i="11"/>
  <c r="BW18" i="11"/>
  <c r="BW53" i="11"/>
  <c r="BW60" i="11"/>
  <c r="BW965" i="11"/>
  <c r="BW873" i="11"/>
  <c r="BW807" i="11"/>
  <c r="BW746" i="11"/>
  <c r="BW658" i="11"/>
  <c r="BW619" i="11"/>
  <c r="BW495" i="11"/>
  <c r="BW458" i="11"/>
  <c r="BW279" i="11"/>
  <c r="BW280" i="11"/>
  <c r="BW264" i="11"/>
  <c r="BW84" i="11"/>
  <c r="BW73" i="11"/>
  <c r="BW949" i="11"/>
  <c r="BW878" i="11"/>
  <c r="BW817" i="11"/>
  <c r="BW764" i="11"/>
  <c r="BW666" i="11"/>
  <c r="BW569" i="11"/>
  <c r="BW484" i="11"/>
  <c r="BW475" i="11"/>
  <c r="BW326" i="11"/>
  <c r="BW293" i="11"/>
  <c r="BW138" i="11"/>
  <c r="BW95" i="11"/>
  <c r="BW929" i="11"/>
  <c r="BW844" i="11"/>
  <c r="BW763" i="11"/>
  <c r="BW710" i="11"/>
  <c r="BW629" i="11"/>
  <c r="BW544" i="11"/>
  <c r="BW456" i="11"/>
  <c r="BW391" i="11"/>
  <c r="BW281" i="11"/>
  <c r="BW155" i="11"/>
  <c r="BW217" i="11"/>
  <c r="BW25" i="11"/>
  <c r="BW102" i="11"/>
  <c r="BW41" i="11"/>
  <c r="BW54" i="11"/>
  <c r="BW64" i="11"/>
  <c r="BW674" i="11"/>
  <c r="BW641" i="11"/>
  <c r="BW555" i="11"/>
  <c r="BW33" i="11"/>
  <c r="BW440" i="11"/>
  <c r="BW404" i="11"/>
  <c r="BW23" i="11"/>
  <c r="BW66" i="11"/>
  <c r="BW153" i="11"/>
  <c r="BW940" i="11"/>
  <c r="BW346" i="11"/>
  <c r="BW49" i="11"/>
  <c r="BW288" i="11"/>
  <c r="BW840" i="11"/>
  <c r="BW294" i="11"/>
  <c r="BW69" i="11"/>
  <c r="BW15" i="11"/>
  <c r="BW82" i="11"/>
  <c r="BW63" i="11"/>
  <c r="BW782" i="11"/>
  <c r="BW178" i="11"/>
  <c r="BW19" i="11"/>
  <c r="BW36" i="11"/>
  <c r="BW11" i="11"/>
  <c r="BW39" i="11"/>
  <c r="BW40" i="11"/>
  <c r="BW20" i="11"/>
  <c r="BW32" i="11"/>
  <c r="BW59" i="11"/>
  <c r="BW31" i="11"/>
  <c r="BW35" i="11"/>
  <c r="BW52" i="11"/>
  <c r="BW58" i="11"/>
  <c r="BW47" i="11"/>
  <c r="BW51" i="11"/>
  <c r="BW68" i="11"/>
  <c r="BW118" i="11"/>
  <c r="BW21" i="11"/>
  <c r="BW106" i="11"/>
  <c r="BW140" i="11"/>
  <c r="BW120" i="11"/>
  <c r="BW9" i="11"/>
  <c r="BW48" i="11"/>
  <c r="BW10" i="11"/>
  <c r="BW27" i="11"/>
  <c r="BW94" i="11"/>
  <c r="BW253" i="11"/>
  <c r="BW166" i="11"/>
  <c r="BR970" i="11"/>
  <c r="BR963" i="11"/>
  <c r="BR949" i="11"/>
  <c r="BR940" i="11"/>
  <c r="BR929" i="11"/>
  <c r="BR936" i="11"/>
  <c r="BR913" i="11"/>
  <c r="BR904" i="11"/>
  <c r="BR887" i="11"/>
  <c r="BR892" i="11"/>
  <c r="BR888" i="11"/>
  <c r="BR857" i="11"/>
  <c r="BR834" i="11"/>
  <c r="BR833" i="11"/>
  <c r="BR823" i="11"/>
  <c r="BR835" i="11"/>
  <c r="BR818" i="11"/>
  <c r="BR852" i="11"/>
  <c r="BR787" i="11"/>
  <c r="BR786" i="11"/>
  <c r="BR793" i="11"/>
  <c r="BR757" i="11"/>
  <c r="BR767" i="11"/>
  <c r="BR742" i="11"/>
  <c r="BR774" i="11"/>
  <c r="BR719" i="11"/>
  <c r="BR750" i="11"/>
  <c r="BR712" i="11"/>
  <c r="BR702" i="11"/>
  <c r="BR713" i="11"/>
  <c r="BR704" i="11"/>
  <c r="BR722" i="11"/>
  <c r="BR651" i="11"/>
  <c r="BR654" i="11"/>
  <c r="BR669" i="11"/>
  <c r="BR653" i="11"/>
  <c r="BR627" i="11"/>
  <c r="BR665" i="11"/>
  <c r="BR603" i="11"/>
  <c r="BR636" i="11"/>
  <c r="BR610" i="11"/>
  <c r="BR609" i="11"/>
  <c r="BR587" i="11"/>
  <c r="BR573" i="11"/>
  <c r="BR589" i="11"/>
  <c r="BR550" i="11"/>
  <c r="BR545" i="11"/>
  <c r="BR520" i="11"/>
  <c r="BR568" i="11"/>
  <c r="BR570" i="11"/>
  <c r="BR526" i="11"/>
  <c r="BR483" i="11"/>
  <c r="BR519" i="11"/>
  <c r="BR489" i="11"/>
  <c r="BR447" i="11"/>
  <c r="BR415" i="11"/>
  <c r="BR468" i="11"/>
  <c r="BR446" i="11"/>
  <c r="BR414" i="11"/>
  <c r="BR458" i="11"/>
  <c r="BR417" i="11"/>
  <c r="BR440" i="11"/>
  <c r="BR351" i="11"/>
  <c r="BR374" i="11"/>
  <c r="BR390" i="11"/>
  <c r="BR341" i="11"/>
  <c r="BR401" i="11"/>
  <c r="BR501" i="11"/>
  <c r="BR299" i="11"/>
  <c r="BR469" i="11"/>
  <c r="BR303" i="11"/>
  <c r="BR367" i="11"/>
  <c r="BR327" i="11"/>
  <c r="BR371" i="11"/>
  <c r="BR330" i="11"/>
  <c r="BR309" i="11"/>
  <c r="BR289" i="11"/>
  <c r="BR230" i="11"/>
  <c r="BR265" i="11"/>
  <c r="BR258" i="11"/>
  <c r="BR245" i="11"/>
  <c r="BR246" i="11"/>
  <c r="BR167" i="11"/>
  <c r="BR180" i="11"/>
  <c r="BR248" i="11"/>
  <c r="BR226" i="11"/>
  <c r="BR228" i="11"/>
  <c r="BR177" i="11"/>
  <c r="BR244" i="11"/>
  <c r="BR136" i="11"/>
  <c r="BR133" i="11"/>
  <c r="BR84" i="11"/>
  <c r="BR137" i="11"/>
  <c r="BR117" i="11"/>
  <c r="BR79" i="11"/>
  <c r="BR969" i="11"/>
  <c r="BR962" i="11"/>
  <c r="BR948" i="11"/>
  <c r="BR939" i="11"/>
  <c r="BR927" i="11"/>
  <c r="BR921" i="11"/>
  <c r="BR912" i="11"/>
  <c r="BR932" i="11"/>
  <c r="BR894" i="11"/>
  <c r="BR896" i="11"/>
  <c r="BR858" i="11"/>
  <c r="BR893" i="11"/>
  <c r="BR853" i="11"/>
  <c r="BR868" i="11"/>
  <c r="BR891" i="11"/>
  <c r="BR831" i="11"/>
  <c r="BR815" i="11"/>
  <c r="BR817" i="11"/>
  <c r="BR782" i="11"/>
  <c r="BR781" i="11"/>
  <c r="BR790" i="11"/>
  <c r="BR753" i="11"/>
  <c r="BR762" i="11"/>
  <c r="BR804" i="11"/>
  <c r="BR769" i="11"/>
  <c r="BR732" i="11"/>
  <c r="BR749" i="11"/>
  <c r="BR708" i="11"/>
  <c r="BR752" i="11"/>
  <c r="BR705" i="11"/>
  <c r="BR700" i="11"/>
  <c r="BR699" i="11"/>
  <c r="BR720" i="11"/>
  <c r="BR650" i="11"/>
  <c r="BR675" i="11"/>
  <c r="BR672" i="11"/>
  <c r="BR682" i="11"/>
  <c r="BR661" i="11"/>
  <c r="BR599" i="11"/>
  <c r="BR634" i="11"/>
  <c r="BR639" i="11"/>
  <c r="BR598" i="11"/>
  <c r="BR578" i="11"/>
  <c r="BR569" i="11"/>
  <c r="BR586" i="11"/>
  <c r="BR541" i="11"/>
  <c r="BR567" i="11"/>
  <c r="BR608" i="11"/>
  <c r="BR557" i="11"/>
  <c r="BR562" i="11"/>
  <c r="BR522" i="11"/>
  <c r="BR479" i="11"/>
  <c r="BR506" i="11"/>
  <c r="BR485" i="11"/>
  <c r="BR443" i="11"/>
  <c r="BR411" i="11"/>
  <c r="BR464" i="11"/>
  <c r="BR442" i="11"/>
  <c r="BR410" i="11"/>
  <c r="BR453" i="11"/>
  <c r="BR525" i="11"/>
  <c r="BR432" i="11"/>
  <c r="BR347" i="11"/>
  <c r="BR370" i="11"/>
  <c r="BR386" i="11"/>
  <c r="BR412" i="11"/>
  <c r="BR384" i="11"/>
  <c r="BR375" i="11"/>
  <c r="BR294" i="11"/>
  <c r="BR466" i="11"/>
  <c r="BR400" i="11"/>
  <c r="BR342" i="11"/>
  <c r="BR323" i="11"/>
  <c r="BR363" i="11"/>
  <c r="BR319" i="11"/>
  <c r="BR304" i="11"/>
  <c r="BR287" i="11"/>
  <c r="BR205" i="11"/>
  <c r="BR263" i="11"/>
  <c r="BR254" i="11"/>
  <c r="BR236" i="11"/>
  <c r="BR240" i="11"/>
  <c r="BR162" i="11"/>
  <c r="BR175" i="11"/>
  <c r="BR220" i="11"/>
  <c r="BR213" i="11"/>
  <c r="BR222" i="11"/>
  <c r="BR168" i="11"/>
  <c r="BR229" i="11"/>
  <c r="BR130" i="11"/>
  <c r="BR118" i="11"/>
  <c r="BR68" i="11"/>
  <c r="BR129" i="11"/>
  <c r="BR111" i="11"/>
  <c r="BR75" i="11"/>
  <c r="BR164" i="11"/>
  <c r="BR182" i="11"/>
  <c r="BR966" i="11"/>
  <c r="BR957" i="11"/>
  <c r="BR947" i="11"/>
  <c r="BR960" i="11"/>
  <c r="BR926" i="11"/>
  <c r="BR920" i="11"/>
  <c r="BR911" i="11"/>
  <c r="BR950" i="11"/>
  <c r="BR890" i="11"/>
  <c r="BR889" i="11"/>
  <c r="BR897" i="11"/>
  <c r="BR865" i="11"/>
  <c r="BR850" i="11"/>
  <c r="BR849" i="11"/>
  <c r="BR854" i="11"/>
  <c r="BR827" i="11"/>
  <c r="BR810" i="11"/>
  <c r="BR814" i="11"/>
  <c r="BR805" i="11"/>
  <c r="BR777" i="11"/>
  <c r="BR785" i="11"/>
  <c r="BR779" i="11"/>
  <c r="BR756" i="11"/>
  <c r="BR795" i="11"/>
  <c r="BR766" i="11"/>
  <c r="BR727" i="11"/>
  <c r="BR739" i="11"/>
  <c r="BR763" i="11"/>
  <c r="BR689" i="11"/>
  <c r="BR701" i="11"/>
  <c r="BR714" i="11"/>
  <c r="BR695" i="11"/>
  <c r="BR678" i="11"/>
  <c r="BR645" i="11"/>
  <c r="BR668" i="11"/>
  <c r="BR638" i="11"/>
  <c r="BR664" i="11"/>
  <c r="BR657" i="11"/>
  <c r="BR595" i="11"/>
  <c r="BR632" i="11"/>
  <c r="BR619" i="11"/>
  <c r="BR583" i="11"/>
  <c r="BR574" i="11"/>
  <c r="BR565" i="11"/>
  <c r="BR584" i="11"/>
  <c r="BR537" i="11"/>
  <c r="BR564" i="11"/>
  <c r="BR597" i="11"/>
  <c r="BR552" i="11"/>
  <c r="BR559" i="11"/>
  <c r="BR555" i="11"/>
  <c r="BR475" i="11"/>
  <c r="BR502" i="11"/>
  <c r="BR481" i="11"/>
  <c r="BR439" i="11"/>
  <c r="BR407" i="11"/>
  <c r="BR507" i="11"/>
  <c r="BR438" i="11"/>
  <c r="BR406" i="11"/>
  <c r="BR449" i="11"/>
  <c r="BR518" i="11"/>
  <c r="BR399" i="11"/>
  <c r="BR517" i="11"/>
  <c r="BR356" i="11"/>
  <c r="BR365" i="11"/>
  <c r="BR408" i="11"/>
  <c r="BR380" i="11"/>
  <c r="BR354" i="11"/>
  <c r="BR290" i="11"/>
  <c r="BR465" i="11"/>
  <c r="BR368" i="11"/>
  <c r="BR416" i="11"/>
  <c r="BR314" i="11"/>
  <c r="BR348" i="11"/>
  <c r="BR298" i="11"/>
  <c r="BR300" i="11"/>
  <c r="BR268" i="11"/>
  <c r="BR201" i="11"/>
  <c r="BR259" i="11"/>
  <c r="BR328" i="11"/>
  <c r="BR227" i="11"/>
  <c r="BR238" i="11"/>
  <c r="BR144" i="11"/>
  <c r="BR166" i="11"/>
  <c r="BR200" i="11"/>
  <c r="BR183" i="11"/>
  <c r="BR196" i="11"/>
  <c r="BR163" i="11"/>
  <c r="BR199" i="11"/>
  <c r="BR127" i="11"/>
  <c r="BR108" i="11"/>
  <c r="BR64" i="11"/>
  <c r="BR120" i="11"/>
  <c r="BR107" i="11"/>
  <c r="BR71" i="11"/>
  <c r="BR160" i="11"/>
  <c r="BR169" i="11"/>
  <c r="BR967" i="11"/>
  <c r="BR953" i="11"/>
  <c r="BR945" i="11"/>
  <c r="BR954" i="11"/>
  <c r="BR925" i="11"/>
  <c r="BR918" i="11"/>
  <c r="BR909" i="11"/>
  <c r="BR922" i="11"/>
  <c r="BR886" i="11"/>
  <c r="BR881" i="11"/>
  <c r="BR866" i="11"/>
  <c r="BR861" i="11"/>
  <c r="BR846" i="11"/>
  <c r="BR845" i="11"/>
  <c r="BR848" i="11"/>
  <c r="BR859" i="11"/>
  <c r="BR806" i="11"/>
  <c r="BR822" i="11"/>
  <c r="BR802" i="11"/>
  <c r="BR808" i="11"/>
  <c r="BR780" i="11"/>
  <c r="BR748" i="11"/>
  <c r="BR789" i="11"/>
  <c r="BR755" i="11"/>
  <c r="BR761" i="11"/>
  <c r="BR784" i="11"/>
  <c r="BR726" i="11"/>
  <c r="BR736" i="11"/>
  <c r="BR685" i="11"/>
  <c r="BR697" i="11"/>
  <c r="BR709" i="11"/>
  <c r="BR696" i="11"/>
  <c r="BR671" i="11"/>
  <c r="BR641" i="11"/>
  <c r="BR644" i="11"/>
  <c r="BR690" i="11"/>
  <c r="BR660" i="11"/>
  <c r="BR656" i="11"/>
  <c r="BR591" i="11"/>
  <c r="BR630" i="11"/>
  <c r="BR614" i="11"/>
  <c r="BR652" i="11"/>
  <c r="BR592" i="11"/>
  <c r="BR561" i="11"/>
  <c r="BR606" i="11"/>
  <c r="BR533" i="11"/>
  <c r="BR544" i="11"/>
  <c r="BR576" i="11"/>
  <c r="BR543" i="11"/>
  <c r="BR551" i="11"/>
  <c r="BR546" i="11"/>
  <c r="BR515" i="11"/>
  <c r="BR498" i="11"/>
  <c r="BR521" i="11"/>
  <c r="BR435" i="11"/>
  <c r="BR527" i="11"/>
  <c r="BR504" i="11"/>
  <c r="BR434" i="11"/>
  <c r="BR402" i="11"/>
  <c r="BR445" i="11"/>
  <c r="BR496" i="11"/>
  <c r="BR968" i="11"/>
  <c r="BR952" i="11"/>
  <c r="BR944" i="11"/>
  <c r="BR935" i="11"/>
  <c r="BR924" i="11"/>
  <c r="BR917" i="11"/>
  <c r="BR908" i="11"/>
  <c r="BR902" i="11"/>
  <c r="BR882" i="11"/>
  <c r="BR877" i="11"/>
  <c r="BR862" i="11"/>
  <c r="BR871" i="11"/>
  <c r="BR883" i="11"/>
  <c r="BR840" i="11"/>
  <c r="BR839" i="11"/>
  <c r="BR830" i="11"/>
  <c r="BR801" i="11"/>
  <c r="BR812" i="11"/>
  <c r="BR794" i="11"/>
  <c r="BR796" i="11"/>
  <c r="BR773" i="11"/>
  <c r="BR743" i="11"/>
  <c r="BR772" i="11"/>
  <c r="BR751" i="11"/>
  <c r="BR776" i="11"/>
  <c r="BR771" i="11"/>
  <c r="BR730" i="11"/>
  <c r="BR729" i="11"/>
  <c r="BR681" i="11"/>
  <c r="BR693" i="11"/>
  <c r="BR691" i="11"/>
  <c r="BR694" i="11"/>
  <c r="BR667" i="11"/>
  <c r="BR670" i="11"/>
  <c r="BR633" i="11"/>
  <c r="BR648" i="11"/>
  <c r="BR646" i="11"/>
  <c r="BR649" i="11"/>
  <c r="BR640" i="11"/>
  <c r="BR628" i="11"/>
  <c r="BR605" i="11"/>
  <c r="BR604" i="11"/>
  <c r="BR582" i="11"/>
  <c r="BR602" i="11"/>
  <c r="BR579" i="11"/>
  <c r="BR529" i="11"/>
  <c r="BR540" i="11"/>
  <c r="BR572" i="11"/>
  <c r="BR539" i="11"/>
  <c r="BR542" i="11"/>
  <c r="BR513" i="11"/>
  <c r="BR511" i="11"/>
  <c r="BR494" i="11"/>
  <c r="BR503" i="11"/>
  <c r="BR431" i="11"/>
  <c r="BR505" i="11"/>
  <c r="BR477" i="11"/>
  <c r="BR430" i="11"/>
  <c r="BR523" i="11"/>
  <c r="BR441" i="11"/>
  <c r="BR478" i="11"/>
  <c r="BR972" i="11"/>
  <c r="BR958" i="11"/>
  <c r="BR956" i="11"/>
  <c r="BR942" i="11"/>
  <c r="BR931" i="11"/>
  <c r="BR938" i="11"/>
  <c r="BR915" i="11"/>
  <c r="BR906" i="11"/>
  <c r="BR903" i="11"/>
  <c r="BR874" i="11"/>
  <c r="BR870" i="11"/>
  <c r="BR876" i="11"/>
  <c r="BR851" i="11"/>
  <c r="BR855" i="11"/>
  <c r="BR844" i="11"/>
  <c r="BR820" i="11"/>
  <c r="BR832" i="11"/>
  <c r="BR813" i="11"/>
  <c r="BR783" i="11"/>
  <c r="BR799" i="11"/>
  <c r="BR800" i="11"/>
  <c r="BR765" i="11"/>
  <c r="BR775" i="11"/>
  <c r="BR759" i="11"/>
  <c r="BR737" i="11"/>
  <c r="BR738" i="11"/>
  <c r="BR731" i="11"/>
  <c r="BR734" i="11"/>
  <c r="BR710" i="11"/>
  <c r="BR673" i="11"/>
  <c r="BR716" i="11"/>
  <c r="BR683" i="11"/>
  <c r="BR674" i="11"/>
  <c r="BR717" i="11"/>
  <c r="BR662" i="11"/>
  <c r="BR625" i="11"/>
  <c r="BR635" i="11"/>
  <c r="BR686" i="11"/>
  <c r="BR621" i="11"/>
  <c r="BR616" i="11"/>
  <c r="BR624" i="11"/>
  <c r="BR623" i="11"/>
  <c r="BR594" i="11"/>
  <c r="BR581" i="11"/>
  <c r="BR611" i="11"/>
  <c r="BR566" i="11"/>
  <c r="BR554" i="11"/>
  <c r="BR532" i="11"/>
  <c r="BR553" i="11"/>
  <c r="BR531" i="11"/>
  <c r="BR534" i="11"/>
  <c r="BR508" i="11"/>
  <c r="BR486" i="11"/>
  <c r="BR510" i="11"/>
  <c r="BR455" i="11"/>
  <c r="BR423" i="11"/>
  <c r="BR474" i="11"/>
  <c r="BR454" i="11"/>
  <c r="BR422" i="11"/>
  <c r="BR484" i="11"/>
  <c r="BR429" i="11"/>
  <c r="BR457" i="11"/>
  <c r="BR362" i="11"/>
  <c r="BR382" i="11"/>
  <c r="BR398" i="11"/>
  <c r="BR369" i="11"/>
  <c r="BR463" i="11"/>
  <c r="BR336" i="11"/>
  <c r="BR325" i="11"/>
  <c r="BR473" i="11"/>
  <c r="BR316" i="11"/>
  <c r="BR385" i="11"/>
  <c r="BR340" i="11"/>
  <c r="BR288" i="11"/>
  <c r="BR318" i="11"/>
  <c r="BR261" i="11"/>
  <c r="BR293" i="11"/>
  <c r="BR252" i="11"/>
  <c r="BR302" i="11"/>
  <c r="BR311" i="11"/>
  <c r="BR272" i="11"/>
  <c r="BR211" i="11"/>
  <c r="BR194" i="11"/>
  <c r="BR207" i="11"/>
  <c r="BR139" i="11"/>
  <c r="BR283" i="11"/>
  <c r="BR235" i="11"/>
  <c r="BR210" i="11"/>
  <c r="BR250" i="11"/>
  <c r="BR172" i="11"/>
  <c r="BR145" i="11"/>
  <c r="BR92" i="11"/>
  <c r="BR159" i="11"/>
  <c r="BR146" i="11"/>
  <c r="BR87" i="11"/>
  <c r="BR57" i="11"/>
  <c r="BR122" i="11"/>
  <c r="BR114" i="11"/>
  <c r="BR971" i="11"/>
  <c r="BR965" i="11"/>
  <c r="BR951" i="11"/>
  <c r="BR941" i="11"/>
  <c r="BR930" i="11"/>
  <c r="BR934" i="11"/>
  <c r="BR914" i="11"/>
  <c r="BR905" i="11"/>
  <c r="BR900" i="11"/>
  <c r="BR895" i="11"/>
  <c r="BR867" i="11"/>
  <c r="BR875" i="11"/>
  <c r="BR838" i="11"/>
  <c r="BR841" i="11"/>
  <c r="BR860" i="11"/>
  <c r="BR816" i="11"/>
  <c r="BR824" i="11"/>
  <c r="BR809" i="11"/>
  <c r="BR792" i="11"/>
  <c r="BR791" i="11"/>
  <c r="BR798" i="11"/>
  <c r="BR760" i="11"/>
  <c r="BR770" i="11"/>
  <c r="BR747" i="11"/>
  <c r="BR733" i="11"/>
  <c r="BR723" i="11"/>
  <c r="BR758" i="11"/>
  <c r="BR725" i="11"/>
  <c r="BR706" i="11"/>
  <c r="BR724" i="11"/>
  <c r="BR688" i="11"/>
  <c r="BR679" i="11"/>
  <c r="BR655" i="11"/>
  <c r="BR684" i="11"/>
  <c r="BR658" i="11"/>
  <c r="BR698" i="11"/>
  <c r="BR631" i="11"/>
  <c r="BR680" i="11"/>
  <c r="BR612" i="11"/>
  <c r="BR620" i="11"/>
  <c r="BR615" i="11"/>
  <c r="BR618" i="11"/>
  <c r="BR590" i="11"/>
  <c r="BR577" i="11"/>
  <c r="BR593" i="11"/>
  <c r="BR563" i="11"/>
  <c r="BR549" i="11"/>
  <c r="BR524" i="11"/>
  <c r="BR548" i="11"/>
  <c r="BR556" i="11"/>
  <c r="BR530" i="11"/>
  <c r="BR487" i="11"/>
  <c r="BR482" i="11"/>
  <c r="BR493" i="11"/>
  <c r="BR451" i="11"/>
  <c r="BR419" i="11"/>
  <c r="BR472" i="11"/>
  <c r="BR450" i="11"/>
  <c r="BR418" i="11"/>
  <c r="BR495" i="11"/>
  <c r="BR425" i="11"/>
  <c r="BR456" i="11"/>
  <c r="BR357" i="11"/>
  <c r="BR378" i="11"/>
  <c r="BR394" i="11"/>
  <c r="BR360" i="11"/>
  <c r="BR452" i="11"/>
  <c r="BR326" i="11"/>
  <c r="BR312" i="11"/>
  <c r="BR470" i="11"/>
  <c r="BR307" i="11"/>
  <c r="BR379" i="11"/>
  <c r="BR337" i="11"/>
  <c r="BR284" i="11"/>
  <c r="BR349" i="11"/>
  <c r="BR313" i="11"/>
  <c r="BR291" i="11"/>
  <c r="BR234" i="11"/>
  <c r="BR281" i="11"/>
  <c r="BR262" i="11"/>
  <c r="BR267" i="11"/>
  <c r="BR253" i="11"/>
  <c r="BR176" i="11"/>
  <c r="BR202" i="11"/>
  <c r="BR135" i="11"/>
  <c r="BR239" i="11"/>
  <c r="BR233" i="11"/>
  <c r="BR191" i="11"/>
  <c r="BR249" i="11"/>
  <c r="BR178" i="11"/>
  <c r="BR140" i="11"/>
  <c r="BR88" i="11"/>
  <c r="BR150" i="11"/>
  <c r="BR899" i="11"/>
  <c r="BR826" i="11"/>
  <c r="BR746" i="11"/>
  <c r="BR676" i="11"/>
  <c r="BR626" i="11"/>
  <c r="BR558" i="11"/>
  <c r="BR480" i="11"/>
  <c r="BR387" i="11"/>
  <c r="BR355" i="11"/>
  <c r="BR338" i="11"/>
  <c r="BR353" i="11"/>
  <c r="BR297" i="11"/>
  <c r="BR280" i="11"/>
  <c r="BR306" i="11"/>
  <c r="BR219" i="11"/>
  <c r="BR157" i="11"/>
  <c r="BR241" i="11"/>
  <c r="BR185" i="11"/>
  <c r="BR60" i="11"/>
  <c r="BR99" i="11"/>
  <c r="BR151" i="11"/>
  <c r="BR156" i="11"/>
  <c r="BR49" i="11"/>
  <c r="BR173" i="11"/>
  <c r="BR12" i="11"/>
  <c r="BR26" i="11"/>
  <c r="BR78" i="11"/>
  <c r="BR21" i="11"/>
  <c r="BR10" i="11"/>
  <c r="BR19" i="11"/>
  <c r="BR961" i="11"/>
  <c r="BR878" i="11"/>
  <c r="BR819" i="11"/>
  <c r="BR741" i="11"/>
  <c r="BR659" i="11"/>
  <c r="BR647" i="11"/>
  <c r="BR535" i="11"/>
  <c r="BR459" i="11"/>
  <c r="BR500" i="11"/>
  <c r="BR381" i="11"/>
  <c r="BR335" i="11"/>
  <c r="BR350" i="11"/>
  <c r="BR292" i="11"/>
  <c r="BR334" i="11"/>
  <c r="BR324" i="11"/>
  <c r="BR215" i="11"/>
  <c r="BR153" i="11"/>
  <c r="BR192" i="11"/>
  <c r="BR181" i="11"/>
  <c r="BR203" i="11"/>
  <c r="BR95" i="11"/>
  <c r="BR141" i="11"/>
  <c r="BR98" i="11"/>
  <c r="BR45" i="11"/>
  <c r="BR119" i="11"/>
  <c r="BR155" i="11"/>
  <c r="BR13" i="11"/>
  <c r="BR59" i="11"/>
  <c r="BR11" i="11"/>
  <c r="BR74" i="11"/>
  <c r="BR9" i="11"/>
  <c r="BR959" i="11"/>
  <c r="BR873" i="11"/>
  <c r="BR797" i="11"/>
  <c r="BR735" i="11"/>
  <c r="BR666" i="11"/>
  <c r="BR596" i="11"/>
  <c r="BR538" i="11"/>
  <c r="BR426" i="11"/>
  <c r="BR428" i="11"/>
  <c r="BR488" i="11"/>
  <c r="BR329" i="11"/>
  <c r="BR476" i="11"/>
  <c r="BR343" i="11"/>
  <c r="BR295" i="11"/>
  <c r="BR315" i="11"/>
  <c r="BR225" i="11"/>
  <c r="BR148" i="11"/>
  <c r="BR257" i="11"/>
  <c r="BR121" i="11"/>
  <c r="BR187" i="11"/>
  <c r="BR83" i="11"/>
  <c r="BR138" i="11"/>
  <c r="BR86" i="11"/>
  <c r="BR41" i="11"/>
  <c r="BR89" i="11"/>
  <c r="BR94" i="11"/>
  <c r="BR158" i="11"/>
  <c r="BR51" i="11"/>
  <c r="BR112" i="11"/>
  <c r="BR69" i="11"/>
  <c r="BR943" i="11"/>
  <c r="BR898" i="11"/>
  <c r="BR807" i="11"/>
  <c r="BR740" i="11"/>
  <c r="BR629" i="11"/>
  <c r="BR607" i="11"/>
  <c r="BR512" i="11"/>
  <c r="BR499" i="11"/>
  <c r="BR403" i="11"/>
  <c r="BR471" i="11"/>
  <c r="BR286" i="11"/>
  <c r="BR436" i="11"/>
  <c r="BR331" i="11"/>
  <c r="BR264" i="11"/>
  <c r="BR279" i="11"/>
  <c r="BR217" i="11"/>
  <c r="BR197" i="11"/>
  <c r="BR214" i="11"/>
  <c r="BR109" i="11"/>
  <c r="BR113" i="11"/>
  <c r="BR67" i="11"/>
  <c r="BR270" i="11"/>
  <c r="BR54" i="11"/>
  <c r="BR37" i="11"/>
  <c r="BR73" i="11"/>
  <c r="BR82" i="11"/>
  <c r="BR125" i="11"/>
  <c r="BR47" i="11"/>
  <c r="BR102" i="11"/>
  <c r="BR52" i="11"/>
  <c r="BR933" i="11"/>
  <c r="BR869" i="11"/>
  <c r="BR803" i="11"/>
  <c r="BR728" i="11"/>
  <c r="BR642" i="11"/>
  <c r="BR585" i="11"/>
  <c r="BR490" i="11"/>
  <c r="BR433" i="11"/>
  <c r="BR516" i="11"/>
  <c r="BR467" i="11"/>
  <c r="BR273" i="11"/>
  <c r="BR404" i="11"/>
  <c r="BR322" i="11"/>
  <c r="BR260" i="11"/>
  <c r="BR317" i="11"/>
  <c r="BR212" i="11"/>
  <c r="BR193" i="11"/>
  <c r="BR132" i="11"/>
  <c r="BR206" i="11"/>
  <c r="BR224" i="11"/>
  <c r="BR65" i="11"/>
  <c r="BR237" i="11"/>
  <c r="BR23" i="11"/>
  <c r="BR33" i="11"/>
  <c r="BR55" i="11"/>
  <c r="BR46" i="11"/>
  <c r="BR93" i="11"/>
  <c r="BR39" i="11"/>
  <c r="BR77" i="11"/>
  <c r="BR48" i="11"/>
  <c r="BR916" i="11"/>
  <c r="BR836" i="11"/>
  <c r="BR778" i="11"/>
  <c r="BR721" i="11"/>
  <c r="BR643" i="11"/>
  <c r="BR560" i="11"/>
  <c r="BR460" i="11"/>
  <c r="BR395" i="11"/>
  <c r="BR420" i="11"/>
  <c r="BR409" i="11"/>
  <c r="BR462" i="11"/>
  <c r="BR358" i="11"/>
  <c r="BR277" i="11"/>
  <c r="BR448" i="11"/>
  <c r="BR296" i="11"/>
  <c r="BR242" i="11"/>
  <c r="BR255" i="11"/>
  <c r="BR321" i="11"/>
  <c r="BR100" i="11"/>
  <c r="BR126" i="11"/>
  <c r="BR53" i="11"/>
  <c r="BR152" i="11"/>
  <c r="BR275" i="11"/>
  <c r="BR24" i="11"/>
  <c r="BR14" i="11"/>
  <c r="BR38" i="11"/>
  <c r="BR58" i="11"/>
  <c r="BR31" i="11"/>
  <c r="BR63" i="11"/>
  <c r="BR36" i="11"/>
  <c r="BR907" i="11"/>
  <c r="BR828" i="11"/>
  <c r="BR764" i="11"/>
  <c r="BR687" i="11"/>
  <c r="BR637" i="11"/>
  <c r="BR536" i="11"/>
  <c r="BR427" i="11"/>
  <c r="BR391" i="11"/>
  <c r="BR361" i="11"/>
  <c r="BR346" i="11"/>
  <c r="BR413" i="11"/>
  <c r="BR301" i="11"/>
  <c r="BR274" i="11"/>
  <c r="BR444" i="11"/>
  <c r="BR223" i="11"/>
  <c r="BR232" i="11"/>
  <c r="BR243" i="11"/>
  <c r="BR190" i="11"/>
  <c r="BR96" i="11"/>
  <c r="BR103" i="11"/>
  <c r="BR174" i="11"/>
  <c r="BR134" i="11"/>
  <c r="BR106" i="11"/>
  <c r="BR15" i="11"/>
  <c r="BR8" i="11"/>
  <c r="BR30" i="11"/>
  <c r="BR123" i="11"/>
  <c r="BR27" i="11"/>
  <c r="BR20" i="11"/>
  <c r="BR32" i="11"/>
  <c r="BR461" i="11"/>
  <c r="BR251" i="11"/>
  <c r="BR29" i="11"/>
  <c r="BR923" i="11"/>
  <c r="BR424" i="11"/>
  <c r="BR188" i="11"/>
  <c r="BR25" i="11"/>
  <c r="BR856" i="11"/>
  <c r="BR344" i="11"/>
  <c r="BR128" i="11"/>
  <c r="BR42" i="11"/>
  <c r="BR768" i="11"/>
  <c r="BR269" i="11"/>
  <c r="BR104" i="11"/>
  <c r="BR81" i="11"/>
  <c r="BR692" i="11"/>
  <c r="BR282" i="11"/>
  <c r="BR61" i="11"/>
  <c r="BR66" i="11"/>
  <c r="BR514" i="11"/>
  <c r="BR308" i="11"/>
  <c r="BR18" i="11"/>
  <c r="BR35" i="11"/>
  <c r="BR40" i="11"/>
  <c r="BR147" i="11"/>
  <c r="BR165" i="11"/>
  <c r="BR677" i="11"/>
  <c r="BR575" i="11"/>
  <c r="BR364" i="11"/>
  <c r="BR256" i="11"/>
  <c r="AZ105" i="11" a="1"/>
  <c r="AZ105" i="11" s="1"/>
  <c r="CA105" i="11" a="1"/>
  <c r="CA105" i="11" s="1"/>
  <c r="CA600" i="11" a="1"/>
  <c r="CA600" i="11" s="1"/>
  <c r="AZ600" i="11" a="1"/>
  <c r="AZ600" i="11" s="1"/>
  <c r="CA345" i="11" a="1"/>
  <c r="CA345" i="11" s="1"/>
  <c r="AZ345" i="11" a="1"/>
  <c r="AZ345" i="11" s="1"/>
  <c r="AZ622" i="11" a="1"/>
  <c r="AZ622" i="11" s="1"/>
  <c r="CA622" i="11" a="1"/>
  <c r="CA622" i="11" s="1"/>
  <c r="AZ703" i="11" a="1"/>
  <c r="AZ703" i="11" s="1"/>
  <c r="CA703" i="11" a="1"/>
  <c r="CA703" i="11" s="1"/>
  <c r="CA744" i="11" a="1"/>
  <c r="CA744" i="11" s="1"/>
  <c r="AZ744" i="11" a="1"/>
  <c r="AZ744" i="11" s="1"/>
  <c r="CA509" i="11" a="1"/>
  <c r="CA509" i="11" s="1"/>
  <c r="AZ509" i="11" a="1"/>
  <c r="AZ509" i="11" s="1"/>
  <c r="AZ754" i="11" a="1"/>
  <c r="AZ754" i="11" s="1"/>
  <c r="CA754" i="11" a="1"/>
  <c r="CA754" i="11" s="1"/>
  <c r="AZ204" i="11" a="1"/>
  <c r="AZ204" i="11" s="1"/>
  <c r="CA204" i="11" a="1"/>
  <c r="CA204" i="11" s="1"/>
  <c r="AZ305" i="11" a="1"/>
  <c r="AZ305" i="11" s="1"/>
  <c r="CA305" i="11" a="1"/>
  <c r="CA305" i="11" s="1"/>
  <c r="AZ864" i="11" a="1"/>
  <c r="AZ864" i="11" s="1"/>
  <c r="CA864" i="11" a="1"/>
  <c r="CA864" i="11" s="1"/>
  <c r="AZ352" i="11" a="1"/>
  <c r="AZ352" i="11" s="1"/>
  <c r="CA352" i="11" a="1"/>
  <c r="CA352" i="11" s="1"/>
  <c r="AZ154" i="11" a="1"/>
  <c r="AZ154" i="11" s="1"/>
  <c r="CA154" i="11" a="1"/>
  <c r="CA154" i="11" s="1"/>
  <c r="AZ405" i="11" a="1"/>
  <c r="AZ405" i="11" s="1"/>
  <c r="CA405" i="11" a="1"/>
  <c r="CA405" i="11" s="1"/>
  <c r="CA231" i="11" a="1"/>
  <c r="CA231" i="11" s="1"/>
  <c r="AZ231" i="11" a="1"/>
  <c r="AZ231" i="11" s="1"/>
  <c r="CA811" i="11" a="1"/>
  <c r="CA811" i="11" s="1"/>
  <c r="AZ811" i="11" a="1"/>
  <c r="AZ811" i="11" s="1"/>
  <c r="CA285" i="11" a="1"/>
  <c r="CA285" i="11" s="1"/>
  <c r="AZ285" i="11" a="1"/>
  <c r="AZ285" i="11" s="1"/>
  <c r="CA72" i="11" a="1"/>
  <c r="CA72" i="11" s="1"/>
  <c r="AZ72" i="11" a="1"/>
  <c r="AZ72" i="11" s="1"/>
  <c r="AZ392" i="11" a="1"/>
  <c r="AZ392" i="11" s="1"/>
  <c r="CA392" i="11" a="1"/>
  <c r="CA392" i="11" s="1"/>
  <c r="AZ788" i="11" a="1"/>
  <c r="AZ788" i="11" s="1"/>
  <c r="CA788" i="11" a="1"/>
  <c r="CA788" i="11" s="1"/>
  <c r="CA879" i="11" a="1"/>
  <c r="CA879" i="11" s="1"/>
  <c r="AZ879" i="11" a="1"/>
  <c r="AZ879" i="11" s="1"/>
  <c r="CA184" i="11" a="1"/>
  <c r="CA184" i="11" s="1"/>
  <c r="AZ184" i="11" a="1"/>
  <c r="AZ184" i="11" s="1"/>
  <c r="CA115" i="11" a="1"/>
  <c r="CA115" i="11" s="1"/>
  <c r="AZ115" i="11" a="1"/>
  <c r="AZ115" i="11" s="1"/>
  <c r="CA56" i="11" a="1"/>
  <c r="CA56" i="11" s="1"/>
  <c r="AZ56" i="11" a="1"/>
  <c r="AZ56" i="11" s="1"/>
  <c r="CA492" i="11" a="1"/>
  <c r="CA492" i="11" s="1"/>
  <c r="AZ492" i="11" a="1"/>
  <c r="AZ492" i="11" s="1"/>
  <c r="CA491" i="11" a="1"/>
  <c r="CA491" i="11" s="1"/>
  <c r="AZ491" i="11" a="1"/>
  <c r="AZ491" i="11" s="1"/>
  <c r="AZ85" i="11" a="1"/>
  <c r="AZ85" i="11" s="1"/>
  <c r="CA85" i="11" a="1"/>
  <c r="CA85" i="11" s="1"/>
  <c r="AZ332" i="11" a="1"/>
  <c r="AZ332" i="11" s="1"/>
  <c r="CA332" i="11" a="1"/>
  <c r="CA332" i="11" s="1"/>
  <c r="AZ366" i="11" a="1"/>
  <c r="AZ366" i="11" s="1"/>
  <c r="CA366" i="11" a="1"/>
  <c r="CA366" i="11" s="1"/>
  <c r="AZ825" i="11" a="1"/>
  <c r="AZ825" i="11" s="1"/>
  <c r="CA825" i="11" a="1"/>
  <c r="CA825" i="11" s="1"/>
  <c r="AZ829" i="11" a="1"/>
  <c r="AZ829" i="11" s="1"/>
  <c r="CA829" i="11" a="1"/>
  <c r="CA829" i="11" s="1"/>
  <c r="CA216" i="11" a="1"/>
  <c r="CA216" i="11" s="1"/>
  <c r="AZ216" i="11" a="1"/>
  <c r="AZ216" i="11" s="1"/>
  <c r="AZ843" i="11" a="1"/>
  <c r="AZ843" i="11" s="1"/>
  <c r="CA843" i="11" a="1"/>
  <c r="CA843" i="11" s="1"/>
  <c r="AZ97" i="11" a="1"/>
  <c r="AZ97" i="11" s="1"/>
  <c r="CA97" i="11" a="1"/>
  <c r="CA97" i="11" s="1"/>
  <c r="CA110" i="11" a="1"/>
  <c r="CA110" i="11" s="1"/>
  <c r="AZ110" i="11" a="1"/>
  <c r="AZ110" i="11" s="1"/>
  <c r="AZ76" i="11" a="1"/>
  <c r="AZ76" i="11" s="1"/>
  <c r="CA76" i="11" a="1"/>
  <c r="CA76" i="11" s="1"/>
  <c r="AZ388" i="11" a="1"/>
  <c r="AZ388" i="11" s="1"/>
  <c r="CA388" i="11" a="1"/>
  <c r="CA388" i="11" s="1"/>
  <c r="AZ131" i="11" a="1"/>
  <c r="AZ131" i="11" s="1"/>
  <c r="CA131" i="11" a="1"/>
  <c r="CA131" i="11" s="1"/>
  <c r="AZ718" i="11" a="1"/>
  <c r="AZ718" i="11" s="1"/>
  <c r="CA718" i="11" a="1"/>
  <c r="CA718" i="11" s="1"/>
  <c r="CA842" i="11" a="1"/>
  <c r="CA842" i="11" s="1"/>
  <c r="AZ842" i="11" a="1"/>
  <c r="AZ842" i="11" s="1"/>
  <c r="AZ149" i="11" a="1"/>
  <c r="AZ149" i="11" s="1"/>
  <c r="CA149" i="11" a="1"/>
  <c r="CA149" i="11" s="1"/>
  <c r="CA377" i="11" a="1"/>
  <c r="CA377" i="11" s="1"/>
  <c r="AZ377" i="11" a="1"/>
  <c r="AZ377" i="11" s="1"/>
  <c r="CA143" i="11" a="1"/>
  <c r="CA143" i="11" s="1"/>
  <c r="AZ143" i="11" a="1"/>
  <c r="AZ143" i="11" s="1"/>
  <c r="CA837" i="11" a="1"/>
  <c r="CA837" i="11" s="1"/>
  <c r="AZ837" i="11" a="1"/>
  <c r="AZ837" i="11" s="1"/>
  <c r="AZ101" i="11" a="1"/>
  <c r="AZ101" i="11" s="1"/>
  <c r="CA101" i="11" a="1"/>
  <c r="CA101" i="11" s="1"/>
  <c r="CA663" i="11" a="1"/>
  <c r="CA663" i="11" s="1"/>
  <c r="AZ663" i="11" a="1"/>
  <c r="AZ663" i="11" s="1"/>
  <c r="Q9" i="10"/>
  <c r="Q21" i="10"/>
  <c r="Q64" i="10"/>
  <c r="Q22" i="10"/>
  <c r="Q24" i="10"/>
  <c r="Q13" i="10"/>
  <c r="Q63" i="10"/>
  <c r="Q31" i="10"/>
  <c r="Q62" i="10"/>
  <c r="Q60" i="10"/>
  <c r="M9" i="10"/>
  <c r="R17" i="6" s="1"/>
  <c r="Z17" i="6" s="1"/>
  <c r="Q37" i="10"/>
  <c r="M37" i="10"/>
  <c r="R45" i="6" s="1"/>
  <c r="AJ45" i="6" s="1"/>
  <c r="R107" i="10"/>
  <c r="H107" i="10"/>
  <c r="L21" i="3" s="1"/>
  <c r="Q40" i="10"/>
  <c r="M40" i="10"/>
  <c r="R48" i="6" s="1"/>
  <c r="AJ48" i="6" s="1"/>
  <c r="H83" i="10"/>
  <c r="L22" i="4" s="1"/>
  <c r="R83" i="10"/>
  <c r="H81" i="10"/>
  <c r="L20" i="4" s="1"/>
  <c r="R81" i="10"/>
  <c r="R93" i="10"/>
  <c r="H93" i="10"/>
  <c r="L32" i="4" s="1"/>
  <c r="Q8" i="10"/>
  <c r="Q12" i="10"/>
  <c r="M12" i="10"/>
  <c r="R20" i="6" s="1"/>
  <c r="AA20" i="6" s="1"/>
  <c r="Q66" i="10"/>
  <c r="M66" i="10"/>
  <c r="Q20" i="10"/>
  <c r="M20" i="10"/>
  <c r="R28" i="6" s="1"/>
  <c r="AD28" i="6" s="1"/>
  <c r="Q65" i="10"/>
  <c r="M65" i="10"/>
  <c r="R104" i="10"/>
  <c r="H104" i="10"/>
  <c r="L18" i="3" s="1"/>
  <c r="R87" i="10"/>
  <c r="H87" i="10"/>
  <c r="L26" i="4" s="1"/>
  <c r="R98" i="10"/>
  <c r="H98" i="10"/>
  <c r="L37" i="4" s="1"/>
  <c r="Q42" i="10"/>
  <c r="M42" i="10"/>
  <c r="Q19" i="10"/>
  <c r="Q14" i="10"/>
  <c r="M14" i="10"/>
  <c r="R22" i="6" s="1"/>
  <c r="AB22" i="6" s="1"/>
  <c r="Z106" i="10"/>
  <c r="Y106" i="10"/>
  <c r="L106" i="10" s="1"/>
  <c r="P20" i="3" s="1"/>
  <c r="J106" i="10"/>
  <c r="N20" i="3" s="1"/>
  <c r="Q67" i="10"/>
  <c r="H77" i="10"/>
  <c r="L16" i="4" s="1"/>
  <c r="R77" i="10"/>
  <c r="R94" i="10"/>
  <c r="H94" i="10"/>
  <c r="L33" i="4" s="1"/>
  <c r="Q61" i="10"/>
  <c r="M61" i="10"/>
  <c r="Q55" i="10"/>
  <c r="Q38" i="10"/>
  <c r="AO72" i="10"/>
  <c r="AR72" i="10"/>
  <c r="AS71" i="10"/>
  <c r="AN70" i="10"/>
  <c r="AQ69" i="10"/>
  <c r="AT68" i="10"/>
  <c r="AO67" i="10"/>
  <c r="AR66" i="10"/>
  <c r="AM65" i="10"/>
  <c r="AP64" i="10"/>
  <c r="AS63" i="10"/>
  <c r="AN62" i="10"/>
  <c r="AQ61" i="10"/>
  <c r="AT60" i="10"/>
  <c r="AQ72" i="10"/>
  <c r="AR71" i="10"/>
  <c r="AM70" i="10"/>
  <c r="AP69" i="10"/>
  <c r="AS68" i="10"/>
  <c r="AN67" i="10"/>
  <c r="AN71" i="10"/>
  <c r="AQ70" i="10"/>
  <c r="AT69" i="10"/>
  <c r="AS72" i="10"/>
  <c r="AP71" i="10"/>
  <c r="AR70" i="10"/>
  <c r="AO69" i="10"/>
  <c r="AM67" i="10"/>
  <c r="AT65" i="10"/>
  <c r="AS64" i="10"/>
  <c r="AP72" i="10"/>
  <c r="AO71" i="10"/>
  <c r="AP70" i="10"/>
  <c r="AN69" i="10"/>
  <c r="AR68" i="10"/>
  <c r="AT66" i="10"/>
  <c r="AS65" i="10"/>
  <c r="AR64" i="10"/>
  <c r="AQ63" i="10"/>
  <c r="AQ62" i="10"/>
  <c r="AN72" i="10"/>
  <c r="AM72" i="10"/>
  <c r="AN68" i="10"/>
  <c r="AR67" i="10"/>
  <c r="AT71" i="10"/>
  <c r="AT70" i="10"/>
  <c r="AS69" i="10"/>
  <c r="AM68" i="10"/>
  <c r="AQ67" i="10"/>
  <c r="AN66" i="10"/>
  <c r="AN65" i="10"/>
  <c r="AT62" i="10"/>
  <c r="AT61" i="10"/>
  <c r="AR60" i="10"/>
  <c r="AT59" i="10"/>
  <c r="AO58" i="10"/>
  <c r="AR57" i="10"/>
  <c r="AM56" i="10"/>
  <c r="AP55" i="10"/>
  <c r="AS54" i="10"/>
  <c r="AN53" i="10"/>
  <c r="AQ52" i="10"/>
  <c r="AT72" i="10"/>
  <c r="AQ71" i="10"/>
  <c r="AS70" i="10"/>
  <c r="AR69" i="10"/>
  <c r="AP67" i="10"/>
  <c r="AM66" i="10"/>
  <c r="AT64" i="10"/>
  <c r="AO68" i="10"/>
  <c r="AM64" i="10"/>
  <c r="AN63" i="10"/>
  <c r="AO62" i="10"/>
  <c r="AS61" i="10"/>
  <c r="AM60" i="10"/>
  <c r="AS59" i="10"/>
  <c r="AR58" i="10"/>
  <c r="AP57" i="10"/>
  <c r="AP56" i="10"/>
  <c r="AN55" i="10"/>
  <c r="AN54" i="10"/>
  <c r="AM53" i="10"/>
  <c r="AM52" i="10"/>
  <c r="AN51" i="10"/>
  <c r="AQ50" i="10"/>
  <c r="AT49" i="10"/>
  <c r="AO48" i="10"/>
  <c r="AR47" i="10"/>
  <c r="AM46" i="10"/>
  <c r="AP45" i="10"/>
  <c r="AS44" i="10"/>
  <c r="AS66" i="10"/>
  <c r="AM63" i="10"/>
  <c r="AM62" i="10"/>
  <c r="AR61" i="10"/>
  <c r="AR59" i="10"/>
  <c r="AQ58" i="10"/>
  <c r="AO57" i="10"/>
  <c r="AO56" i="10"/>
  <c r="AM55" i="10"/>
  <c r="AM54" i="10"/>
  <c r="AM51" i="10"/>
  <c r="AP50" i="10"/>
  <c r="AS49" i="10"/>
  <c r="AN48" i="10"/>
  <c r="AQ47" i="10"/>
  <c r="AT46" i="10"/>
  <c r="AT67" i="10"/>
  <c r="AQ66" i="10"/>
  <c r="AP61" i="10"/>
  <c r="AQ59" i="10"/>
  <c r="AP58" i="10"/>
  <c r="AN57" i="10"/>
  <c r="AN56" i="10"/>
  <c r="AT53" i="10"/>
  <c r="AT52" i="10"/>
  <c r="AT51" i="10"/>
  <c r="AO50" i="10"/>
  <c r="AR49" i="10"/>
  <c r="AM69" i="10"/>
  <c r="AS67" i="10"/>
  <c r="AP66" i="10"/>
  <c r="AR65" i="10"/>
  <c r="AO61" i="10"/>
  <c r="AS60" i="10"/>
  <c r="AP59" i="10"/>
  <c r="AN58" i="10"/>
  <c r="AM57" i="10"/>
  <c r="AT55" i="10"/>
  <c r="AT54" i="10"/>
  <c r="AS53" i="10"/>
  <c r="AS52" i="10"/>
  <c r="AS51" i="10"/>
  <c r="AN50" i="10"/>
  <c r="AQ49" i="10"/>
  <c r="AT48" i="10"/>
  <c r="AO47" i="10"/>
  <c r="AR46" i="10"/>
  <c r="AM45" i="10"/>
  <c r="AP44" i="10"/>
  <c r="AS43" i="10"/>
  <c r="AN42" i="10"/>
  <c r="AO66" i="10"/>
  <c r="AQ65" i="10"/>
  <c r="AT63" i="10"/>
  <c r="AN61" i="10"/>
  <c r="AQ60" i="10"/>
  <c r="AO59" i="10"/>
  <c r="AM58" i="10"/>
  <c r="AT56" i="10"/>
  <c r="AS55" i="10"/>
  <c r="AR54" i="10"/>
  <c r="AR53" i="10"/>
  <c r="AR52" i="10"/>
  <c r="AR51" i="10"/>
  <c r="AM50" i="10"/>
  <c r="AP49" i="10"/>
  <c r="AS48" i="10"/>
  <c r="AN47" i="10"/>
  <c r="AQ46" i="10"/>
  <c r="AT45" i="10"/>
  <c r="AO44" i="10"/>
  <c r="AR43" i="10"/>
  <c r="AQ68" i="10"/>
  <c r="AO65" i="10"/>
  <c r="AO64" i="10"/>
  <c r="AP63" i="10"/>
  <c r="AR62" i="10"/>
  <c r="AO60" i="10"/>
  <c r="AM59" i="10"/>
  <c r="AT58" i="10"/>
  <c r="AS57" i="10"/>
  <c r="AR56" i="10"/>
  <c r="AQ55" i="10"/>
  <c r="AP54" i="10"/>
  <c r="AP53" i="10"/>
  <c r="AO52" i="10"/>
  <c r="AP51" i="10"/>
  <c r="AS50" i="10"/>
  <c r="AN49" i="10"/>
  <c r="AQ48" i="10"/>
  <c r="AT47" i="10"/>
  <c r="AO46" i="10"/>
  <c r="AR45" i="10"/>
  <c r="AM44" i="10"/>
  <c r="AP43" i="10"/>
  <c r="AO70" i="10"/>
  <c r="AP68" i="10"/>
  <c r="AN64" i="10"/>
  <c r="AO63" i="10"/>
  <c r="AP62" i="10"/>
  <c r="AN60" i="10"/>
  <c r="AS58" i="10"/>
  <c r="AQ57" i="10"/>
  <c r="AQ56" i="10"/>
  <c r="AO55" i="10"/>
  <c r="AO54" i="10"/>
  <c r="AO53" i="10"/>
  <c r="AN52" i="10"/>
  <c r="AO51" i="10"/>
  <c r="AR50" i="10"/>
  <c r="AM49" i="10"/>
  <c r="AP48" i="10"/>
  <c r="AS47" i="10"/>
  <c r="AM47" i="10"/>
  <c r="AN45" i="10"/>
  <c r="AT44" i="10"/>
  <c r="AQ43" i="10"/>
  <c r="AM42" i="10"/>
  <c r="AO41" i="10"/>
  <c r="AR40" i="10"/>
  <c r="AM39" i="10"/>
  <c r="AP38" i="10"/>
  <c r="AS37" i="10"/>
  <c r="AN36" i="10"/>
  <c r="AQ35" i="10"/>
  <c r="AT34" i="10"/>
  <c r="AO33" i="10"/>
  <c r="AR32" i="10"/>
  <c r="AM31" i="10"/>
  <c r="AP30" i="10"/>
  <c r="AS29" i="10"/>
  <c r="AN28" i="10"/>
  <c r="AQ27" i="10"/>
  <c r="AT26" i="10"/>
  <c r="AO25" i="10"/>
  <c r="AR24" i="10"/>
  <c r="AM23" i="10"/>
  <c r="AP22" i="10"/>
  <c r="AS21" i="10"/>
  <c r="AN59" i="10"/>
  <c r="AO49" i="10"/>
  <c r="AR44" i="10"/>
  <c r="AO43" i="10"/>
  <c r="AN41" i="10"/>
  <c r="AQ40" i="10"/>
  <c r="AT39" i="10"/>
  <c r="AO38" i="10"/>
  <c r="AR37" i="10"/>
  <c r="AM36" i="10"/>
  <c r="AP35" i="10"/>
  <c r="AS34" i="10"/>
  <c r="AN33" i="10"/>
  <c r="AQ32" i="10"/>
  <c r="AT31" i="10"/>
  <c r="AO30" i="10"/>
  <c r="AR29" i="10"/>
  <c r="AM28" i="10"/>
  <c r="AP27" i="10"/>
  <c r="AT57" i="10"/>
  <c r="AQ44" i="10"/>
  <c r="AN43" i="10"/>
  <c r="AT42" i="10"/>
  <c r="AM41" i="10"/>
  <c r="AP40" i="10"/>
  <c r="AS39" i="10"/>
  <c r="AN38" i="10"/>
  <c r="AQ37" i="10"/>
  <c r="AT36" i="10"/>
  <c r="AO35" i="10"/>
  <c r="AR34" i="10"/>
  <c r="AM33" i="10"/>
  <c r="AP32" i="10"/>
  <c r="AS31" i="10"/>
  <c r="AN30" i="10"/>
  <c r="AQ29" i="10"/>
  <c r="AT28" i="10"/>
  <c r="AM71" i="10"/>
  <c r="AS56" i="10"/>
  <c r="AR48" i="10"/>
  <c r="AN44" i="10"/>
  <c r="AM43" i="10"/>
  <c r="AS42" i="10"/>
  <c r="AT41" i="10"/>
  <c r="AO40" i="10"/>
  <c r="AR39" i="10"/>
  <c r="AM38" i="10"/>
  <c r="AP37" i="10"/>
  <c r="AS36" i="10"/>
  <c r="AN35" i="10"/>
  <c r="AQ34" i="10"/>
  <c r="AT33" i="10"/>
  <c r="AO32" i="10"/>
  <c r="AR31" i="10"/>
  <c r="AM30" i="10"/>
  <c r="AP29" i="10"/>
  <c r="AS28" i="10"/>
  <c r="AN27" i="10"/>
  <c r="AQ26" i="10"/>
  <c r="AT25" i="10"/>
  <c r="AO24" i="10"/>
  <c r="AR23" i="10"/>
  <c r="AM22" i="10"/>
  <c r="AP21" i="10"/>
  <c r="AS20" i="10"/>
  <c r="AQ64" i="10"/>
  <c r="AS62" i="10"/>
  <c r="AR55" i="10"/>
  <c r="AQ54" i="10"/>
  <c r="AM48" i="10"/>
  <c r="AS46" i="10"/>
  <c r="AR42" i="10"/>
  <c r="AS41" i="10"/>
  <c r="AN40" i="10"/>
  <c r="AQ39" i="10"/>
  <c r="AT38" i="10"/>
  <c r="AO37" i="10"/>
  <c r="AR36" i="10"/>
  <c r="AM35" i="10"/>
  <c r="AP34" i="10"/>
  <c r="AS33" i="10"/>
  <c r="AN32" i="10"/>
  <c r="AQ31" i="10"/>
  <c r="AT30" i="10"/>
  <c r="AO29" i="10"/>
  <c r="AR28" i="10"/>
  <c r="AR63" i="10"/>
  <c r="AQ53" i="10"/>
  <c r="AQ51" i="10"/>
  <c r="AP46" i="10"/>
  <c r="AS45" i="10"/>
  <c r="AQ42" i="10"/>
  <c r="AR41" i="10"/>
  <c r="AM40" i="10"/>
  <c r="AP39" i="10"/>
  <c r="AS38" i="10"/>
  <c r="AN37" i="10"/>
  <c r="AQ36" i="10"/>
  <c r="AT35" i="10"/>
  <c r="AO34" i="10"/>
  <c r="AR33" i="10"/>
  <c r="AM32" i="10"/>
  <c r="AP31" i="10"/>
  <c r="AS30" i="10"/>
  <c r="AN29" i="10"/>
  <c r="AQ28" i="10"/>
  <c r="AT27" i="10"/>
  <c r="AO42" i="10"/>
  <c r="AO36" i="10"/>
  <c r="AM34" i="10"/>
  <c r="AO27" i="10"/>
  <c r="AP26" i="10"/>
  <c r="AS25" i="10"/>
  <c r="AP23" i="10"/>
  <c r="AT22" i="10"/>
  <c r="AN21" i="10"/>
  <c r="AM20" i="10"/>
  <c r="AN19" i="10"/>
  <c r="AQ18" i="10"/>
  <c r="AT17" i="10"/>
  <c r="AO16" i="10"/>
  <c r="AR15" i="10"/>
  <c r="AM14" i="10"/>
  <c r="AP13" i="10"/>
  <c r="AS12" i="10"/>
  <c r="AN11" i="10"/>
  <c r="AQ10" i="10"/>
  <c r="AT9" i="10"/>
  <c r="AO8" i="10"/>
  <c r="AT43" i="10"/>
  <c r="AP65" i="10"/>
  <c r="AT50" i="10"/>
  <c r="AT37" i="10"/>
  <c r="AM27" i="10"/>
  <c r="AO26" i="10"/>
  <c r="AR25" i="10"/>
  <c r="AO23" i="10"/>
  <c r="AS22" i="10"/>
  <c r="AM21" i="10"/>
  <c r="AM19" i="10"/>
  <c r="AP18" i="10"/>
  <c r="AS17" i="10"/>
  <c r="AN16" i="10"/>
  <c r="AQ15" i="10"/>
  <c r="AT14" i="10"/>
  <c r="AO13" i="10"/>
  <c r="AR12" i="10"/>
  <c r="AM11" i="10"/>
  <c r="AP10" i="10"/>
  <c r="AS9" i="10"/>
  <c r="AN8" i="10"/>
  <c r="AQ41" i="10"/>
  <c r="AO39" i="10"/>
  <c r="AM37" i="10"/>
  <c r="AS35" i="10"/>
  <c r="AQ33" i="10"/>
  <c r="AO31" i="10"/>
  <c r="AT29" i="10"/>
  <c r="AP28" i="10"/>
  <c r="AN26" i="10"/>
  <c r="AQ25" i="10"/>
  <c r="AT24" i="10"/>
  <c r="AN23" i="10"/>
  <c r="AR22" i="10"/>
  <c r="AT20" i="10"/>
  <c r="AT19" i="10"/>
  <c r="AO18" i="10"/>
  <c r="AR17" i="10"/>
  <c r="AM16" i="10"/>
  <c r="AP15" i="10"/>
  <c r="AS14" i="10"/>
  <c r="AN13" i="10"/>
  <c r="AQ12" i="10"/>
  <c r="AT11" i="10"/>
  <c r="AO10" i="10"/>
  <c r="AR9" i="10"/>
  <c r="AM8" i="10"/>
  <c r="AP60" i="10"/>
  <c r="AQ45" i="10"/>
  <c r="AP41" i="10"/>
  <c r="AN39" i="10"/>
  <c r="AR35" i="10"/>
  <c r="AP33" i="10"/>
  <c r="AN31" i="10"/>
  <c r="AM29" i="10"/>
  <c r="AO28" i="10"/>
  <c r="AM26" i="10"/>
  <c r="AP25" i="10"/>
  <c r="AS24" i="10"/>
  <c r="AQ22" i="10"/>
  <c r="AR20" i="10"/>
  <c r="AS19" i="10"/>
  <c r="AN18" i="10"/>
  <c r="AQ17" i="10"/>
  <c r="AT16" i="10"/>
  <c r="AO15" i="10"/>
  <c r="AR14" i="10"/>
  <c r="AM13" i="10"/>
  <c r="AP12" i="10"/>
  <c r="AS11" i="10"/>
  <c r="AN10" i="10"/>
  <c r="AQ9" i="10"/>
  <c r="AT8" i="10"/>
  <c r="AM61" i="10"/>
  <c r="AP52" i="10"/>
  <c r="AN46" i="10"/>
  <c r="AO45" i="10"/>
  <c r="AN25" i="10"/>
  <c r="AQ24" i="10"/>
  <c r="AO22" i="10"/>
  <c r="AT21" i="10"/>
  <c r="AQ20" i="10"/>
  <c r="AR19" i="10"/>
  <c r="AM18" i="10"/>
  <c r="AP17" i="10"/>
  <c r="AS16" i="10"/>
  <c r="AN15" i="10"/>
  <c r="AQ14" i="10"/>
  <c r="AT13" i="10"/>
  <c r="AO12" i="10"/>
  <c r="AR11" i="10"/>
  <c r="AM10" i="10"/>
  <c r="AP9" i="10"/>
  <c r="AS8" i="10"/>
  <c r="AP47" i="10"/>
  <c r="AS40" i="10"/>
  <c r="AQ38" i="10"/>
  <c r="AS32" i="10"/>
  <c r="AR30" i="10"/>
  <c r="AS27" i="10"/>
  <c r="AS26" i="10"/>
  <c r="AN24" i="10"/>
  <c r="AS23" i="10"/>
  <c r="AQ21" i="10"/>
  <c r="AO20" i="10"/>
  <c r="AP19" i="10"/>
  <c r="AS18" i="10"/>
  <c r="AN17" i="10"/>
  <c r="AQ16" i="10"/>
  <c r="AT15" i="10"/>
  <c r="AO14" i="10"/>
  <c r="AR13" i="10"/>
  <c r="AM12" i="10"/>
  <c r="AP11" i="10"/>
  <c r="AS10" i="10"/>
  <c r="AP42" i="10"/>
  <c r="AP36" i="10"/>
  <c r="AN34" i="10"/>
  <c r="AQ30" i="10"/>
  <c r="AR27" i="10"/>
  <c r="AR26" i="10"/>
  <c r="AM24" i="10"/>
  <c r="AQ23" i="10"/>
  <c r="AO21" i="10"/>
  <c r="AN20" i="10"/>
  <c r="AO19" i="10"/>
  <c r="AR18" i="10"/>
  <c r="AM17" i="10"/>
  <c r="AP16" i="10"/>
  <c r="AS15" i="10"/>
  <c r="AN14" i="10"/>
  <c r="AQ13" i="10"/>
  <c r="AT12" i="10"/>
  <c r="AO11" i="10"/>
  <c r="AR10" i="10"/>
  <c r="AM9" i="10"/>
  <c r="AP8" i="10"/>
  <c r="AT32" i="10"/>
  <c r="AP20" i="10"/>
  <c r="AT18" i="10"/>
  <c r="AP14" i="10"/>
  <c r="AS13" i="10"/>
  <c r="AN9" i="10"/>
  <c r="AR38" i="10"/>
  <c r="AQ11" i="10"/>
  <c r="AR8" i="10"/>
  <c r="AQ19" i="10"/>
  <c r="AO17" i="10"/>
  <c r="AR16" i="10"/>
  <c r="AN12" i="10"/>
  <c r="AT10" i="10"/>
  <c r="AQ8" i="10"/>
  <c r="AR21" i="10"/>
  <c r="AM15" i="10"/>
  <c r="AO9" i="10"/>
  <c r="AT40" i="10"/>
  <c r="AM25" i="10"/>
  <c r="AP24" i="10"/>
  <c r="AT23" i="10"/>
  <c r="AN22" i="10"/>
  <c r="Q18" i="10"/>
  <c r="Q36" i="10"/>
  <c r="M36" i="10"/>
  <c r="R44" i="6" s="1"/>
  <c r="AJ44" i="6" s="1"/>
  <c r="J108" i="10"/>
  <c r="N22" i="3" s="1"/>
  <c r="Z108" i="10"/>
  <c r="Y108" i="10"/>
  <c r="L108" i="10" s="1"/>
  <c r="P22" i="3" s="1"/>
  <c r="R103" i="10"/>
  <c r="H103" i="10"/>
  <c r="L17" i="3" s="1"/>
  <c r="Q35" i="10"/>
  <c r="R90" i="10"/>
  <c r="H90" i="10"/>
  <c r="L29" i="4" s="1"/>
  <c r="Q49" i="10"/>
  <c r="Q69" i="10"/>
  <c r="Q25" i="10"/>
  <c r="R88" i="10"/>
  <c r="H88" i="10"/>
  <c r="L27" i="4" s="1"/>
  <c r="R84" i="10"/>
  <c r="H84" i="10"/>
  <c r="L23" i="4" s="1"/>
  <c r="R97" i="10"/>
  <c r="H97" i="10"/>
  <c r="L36" i="4" s="1"/>
  <c r="Q11" i="10"/>
  <c r="Q28" i="10"/>
  <c r="M28" i="10"/>
  <c r="R36" i="6" s="1"/>
  <c r="AF36" i="6" s="1"/>
  <c r="Q39" i="10"/>
  <c r="M39" i="10"/>
  <c r="R47" i="6" s="1"/>
  <c r="AJ47" i="6" s="1"/>
  <c r="J104" i="10"/>
  <c r="N18" i="3" s="1"/>
  <c r="Z104" i="10"/>
  <c r="Y104" i="10"/>
  <c r="L104" i="10" s="1"/>
  <c r="P18" i="3" s="1"/>
  <c r="R80" i="10"/>
  <c r="H80" i="10"/>
  <c r="L19" i="4" s="1"/>
  <c r="R95" i="10"/>
  <c r="H95" i="10"/>
  <c r="L34" i="4" s="1"/>
  <c r="Q47" i="10"/>
  <c r="M47" i="10"/>
  <c r="Q15" i="10"/>
  <c r="Q23" i="10"/>
  <c r="M23" i="10"/>
  <c r="R31" i="6" s="1"/>
  <c r="AE31" i="6" s="1"/>
  <c r="Z102" i="10"/>
  <c r="Y102" i="10"/>
  <c r="L102" i="10" s="1"/>
  <c r="P16" i="3" s="1"/>
  <c r="J102" i="10"/>
  <c r="N16" i="3" s="1"/>
  <c r="Q59" i="10"/>
  <c r="R108" i="10"/>
  <c r="H108" i="10"/>
  <c r="L22" i="3" s="1"/>
  <c r="Q53" i="10"/>
  <c r="Q43" i="10"/>
  <c r="M43" i="10"/>
  <c r="Q54" i="10"/>
  <c r="Q68" i="10"/>
  <c r="M68" i="10"/>
  <c r="J105" i="10"/>
  <c r="N19" i="3" s="1"/>
  <c r="Z105" i="10"/>
  <c r="Y105" i="10"/>
  <c r="L105" i="10" s="1"/>
  <c r="P19" i="3" s="1"/>
  <c r="Q10" i="10"/>
  <c r="Q33" i="10"/>
  <c r="Q52" i="10"/>
  <c r="R105" i="10"/>
  <c r="H105" i="10"/>
  <c r="L19" i="3" s="1"/>
  <c r="Q44" i="10"/>
  <c r="M44" i="10"/>
  <c r="Q70" i="10"/>
  <c r="M70" i="10"/>
  <c r="Q56" i="10"/>
  <c r="R96" i="10"/>
  <c r="H96" i="10"/>
  <c r="L35" i="4" s="1"/>
  <c r="R89" i="10"/>
  <c r="H89" i="10"/>
  <c r="L28" i="4" s="1"/>
  <c r="R78" i="10"/>
  <c r="H78" i="10"/>
  <c r="L17" i="4" s="1"/>
  <c r="Q34" i="10"/>
  <c r="M34" i="10"/>
  <c r="R42" i="6" s="1"/>
  <c r="AI42" i="6" s="1"/>
  <c r="Q72" i="10"/>
  <c r="Q26" i="10"/>
  <c r="Y103" i="10"/>
  <c r="L103" i="10" s="1"/>
  <c r="P17" i="3" s="1"/>
  <c r="J103" i="10"/>
  <c r="N17" i="3" s="1"/>
  <c r="Z103" i="10"/>
  <c r="Q41" i="10"/>
  <c r="M41" i="10"/>
  <c r="Q50" i="10"/>
  <c r="R102" i="10"/>
  <c r="H102" i="10"/>
  <c r="L16" i="3" s="1"/>
  <c r="Q58" i="10"/>
  <c r="R85" i="10"/>
  <c r="H85" i="10"/>
  <c r="L24" i="4" s="1"/>
  <c r="R91" i="10"/>
  <c r="H91" i="10"/>
  <c r="L30" i="4" s="1"/>
  <c r="R86" i="10"/>
  <c r="H86" i="10"/>
  <c r="L25" i="4" s="1"/>
  <c r="Q45" i="10"/>
  <c r="Q27" i="10"/>
  <c r="Q17" i="10"/>
  <c r="M17" i="10"/>
  <c r="R25" i="6" s="1"/>
  <c r="AC25" i="6" s="1"/>
  <c r="Z107" i="10"/>
  <c r="Y107" i="10"/>
  <c r="L107" i="10" s="1"/>
  <c r="P21" i="3" s="1"/>
  <c r="J107" i="10"/>
  <c r="N21" i="3" s="1"/>
  <c r="Q71" i="10"/>
  <c r="M71" i="10"/>
  <c r="R106" i="10"/>
  <c r="H106" i="10"/>
  <c r="L20" i="3" s="1"/>
  <c r="Q51" i="10"/>
  <c r="Q46" i="10"/>
  <c r="M46" i="10"/>
  <c r="R79" i="10"/>
  <c r="H79" i="10"/>
  <c r="L18" i="4" s="1"/>
  <c r="H82" i="10"/>
  <c r="L21" i="4" s="1"/>
  <c r="R82" i="10"/>
  <c r="R92" i="10"/>
  <c r="H92" i="10"/>
  <c r="L31" i="4" s="1"/>
  <c r="Q30" i="10"/>
  <c r="Q32" i="10"/>
  <c r="M32" i="10"/>
  <c r="R40" i="6" s="1"/>
  <c r="AH40" i="6" s="1"/>
  <c r="Q57" i="10"/>
  <c r="BX59" i="11" l="1"/>
  <c r="BX347" i="11"/>
  <c r="AY347" i="11" s="1" a="1"/>
  <c r="AY347" i="11" s="1"/>
  <c r="BX83" i="11"/>
  <c r="BY347" i="11"/>
  <c r="BX903" i="11"/>
  <c r="BX844" i="11"/>
  <c r="BX129" i="11"/>
  <c r="BX267" i="11"/>
  <c r="BX326" i="11"/>
  <c r="BX512" i="11"/>
  <c r="BX587" i="11"/>
  <c r="BX81" i="11"/>
  <c r="BX251" i="11"/>
  <c r="BX346" i="11"/>
  <c r="BX493" i="11"/>
  <c r="BX661" i="11"/>
  <c r="BX753" i="11"/>
  <c r="BX929" i="11"/>
  <c r="BX41" i="11"/>
  <c r="BX224" i="11"/>
  <c r="BX404" i="11"/>
  <c r="BX508" i="11"/>
  <c r="BX629" i="11"/>
  <c r="BX791" i="11"/>
  <c r="BX947" i="11"/>
  <c r="BX49" i="11"/>
  <c r="BX250" i="11"/>
  <c r="BX462" i="11"/>
  <c r="BX513" i="11"/>
  <c r="BX637" i="11"/>
  <c r="BX798" i="11"/>
  <c r="BX962" i="11"/>
  <c r="BX69" i="11"/>
  <c r="BX194" i="11"/>
  <c r="BX473" i="11"/>
  <c r="BX530" i="11"/>
  <c r="BX669" i="11"/>
  <c r="BX782" i="11"/>
  <c r="BX963" i="11"/>
  <c r="BX82" i="11"/>
  <c r="BX200" i="11"/>
  <c r="BX341" i="11"/>
  <c r="BX534" i="11"/>
  <c r="BX692" i="11"/>
  <c r="BX787" i="11"/>
  <c r="BX969" i="11"/>
  <c r="BX94" i="11"/>
  <c r="BX222" i="11"/>
  <c r="BX360" i="11"/>
  <c r="BX538" i="11"/>
  <c r="BX658" i="11"/>
  <c r="BX792" i="11"/>
  <c r="BX968" i="11"/>
  <c r="BX127" i="11"/>
  <c r="BX228" i="11"/>
  <c r="BX369" i="11"/>
  <c r="BX542" i="11"/>
  <c r="BX662" i="11"/>
  <c r="BX804" i="11"/>
  <c r="BX965" i="11"/>
  <c r="BX96" i="11"/>
  <c r="BX144" i="11"/>
  <c r="BX261" i="11"/>
  <c r="BX465" i="11"/>
  <c r="BX495" i="11"/>
  <c r="BX546" i="11"/>
  <c r="BX573" i="11"/>
  <c r="BX640" i="11"/>
  <c r="BX736" i="11"/>
  <c r="BX807" i="11"/>
  <c r="BX871" i="11"/>
  <c r="BX967" i="11"/>
  <c r="BX182" i="11"/>
  <c r="BX175" i="11"/>
  <c r="BX279" i="11"/>
  <c r="BX384" i="11"/>
  <c r="BX433" i="11"/>
  <c r="BX475" i="11"/>
  <c r="BX634" i="11"/>
  <c r="BX644" i="11"/>
  <c r="BX729" i="11"/>
  <c r="BX808" i="11"/>
  <c r="BX870" i="11"/>
  <c r="BX943" i="11"/>
  <c r="BX173" i="11"/>
  <c r="BX214" i="11"/>
  <c r="BX205" i="11"/>
  <c r="BX354" i="11"/>
  <c r="BX501" i="11"/>
  <c r="BX506" i="11"/>
  <c r="BX579" i="11"/>
  <c r="BX668" i="11"/>
  <c r="BX681" i="11"/>
  <c r="BX778" i="11"/>
  <c r="BX838" i="11"/>
  <c r="BX950" i="11"/>
  <c r="BX207" i="11"/>
  <c r="BX135" i="11"/>
  <c r="BX230" i="11"/>
  <c r="BX375" i="11"/>
  <c r="BX457" i="11"/>
  <c r="BX519" i="11"/>
  <c r="BX608" i="11"/>
  <c r="BX690" i="11"/>
  <c r="BX685" i="11"/>
  <c r="BX780" i="11"/>
  <c r="BX851" i="11"/>
  <c r="BX953" i="11"/>
  <c r="BX923" i="11"/>
  <c r="BX39" i="11"/>
  <c r="BX98" i="11"/>
  <c r="BX190" i="11"/>
  <c r="BX379" i="11"/>
  <c r="BX514" i="11"/>
  <c r="BX633" i="11"/>
  <c r="BX654" i="11"/>
  <c r="BX37" i="11"/>
  <c r="BX206" i="11"/>
  <c r="BX474" i="11"/>
  <c r="BX487" i="11"/>
  <c r="BX625" i="11"/>
  <c r="BX786" i="11"/>
  <c r="BX949" i="11"/>
  <c r="BX89" i="11"/>
  <c r="BX315" i="11"/>
  <c r="BX467" i="11"/>
  <c r="BX576" i="11"/>
  <c r="BX650" i="11"/>
  <c r="BX809" i="11"/>
  <c r="BX19" i="11"/>
  <c r="BX123" i="11"/>
  <c r="BX215" i="11"/>
  <c r="BX476" i="11"/>
  <c r="BX590" i="11"/>
  <c r="BX676" i="11"/>
  <c r="BX801" i="11"/>
  <c r="BX32" i="11"/>
  <c r="BX169" i="11"/>
  <c r="BX245" i="11"/>
  <c r="BX361" i="11"/>
  <c r="BX539" i="11"/>
  <c r="BX671" i="11"/>
  <c r="BX826" i="11"/>
  <c r="BX36" i="11"/>
  <c r="BX187" i="11"/>
  <c r="BX270" i="11"/>
  <c r="BX365" i="11"/>
  <c r="BX543" i="11"/>
  <c r="BX675" i="11"/>
  <c r="BX831" i="11"/>
  <c r="BX40" i="11"/>
  <c r="BX114" i="11"/>
  <c r="BX275" i="11"/>
  <c r="BX386" i="11"/>
  <c r="BX552" i="11"/>
  <c r="BX678" i="11"/>
  <c r="BX852" i="11"/>
  <c r="BX48" i="11"/>
  <c r="BX134" i="11"/>
  <c r="BX283" i="11"/>
  <c r="BX390" i="11"/>
  <c r="BX557" i="11"/>
  <c r="BX655" i="11"/>
  <c r="BX828" i="11"/>
  <c r="BX18" i="11"/>
  <c r="BX109" i="11"/>
  <c r="BX233" i="11"/>
  <c r="BX342" i="11"/>
  <c r="BX381" i="11"/>
  <c r="BX422" i="11"/>
  <c r="BX551" i="11"/>
  <c r="BX593" i="11"/>
  <c r="BX666" i="11"/>
  <c r="BX738" i="11"/>
  <c r="BX819" i="11"/>
  <c r="BX881" i="11"/>
  <c r="BX970" i="11"/>
  <c r="BX100" i="11"/>
  <c r="BX162" i="11"/>
  <c r="BX265" i="11"/>
  <c r="BX466" i="11"/>
  <c r="BX518" i="11"/>
  <c r="BX555" i="11"/>
  <c r="BX577" i="11"/>
  <c r="BX646" i="11"/>
  <c r="BX765" i="11"/>
  <c r="BX815" i="11"/>
  <c r="BX862" i="11"/>
  <c r="BX957" i="11"/>
  <c r="BX60" i="11"/>
  <c r="BX180" i="11"/>
  <c r="BX300" i="11"/>
  <c r="BX401" i="11"/>
  <c r="BX441" i="11"/>
  <c r="BX479" i="11"/>
  <c r="BX585" i="11"/>
  <c r="BX680" i="11"/>
  <c r="BX758" i="11"/>
  <c r="BX777" i="11"/>
  <c r="BX883" i="11"/>
  <c r="BX944" i="11"/>
  <c r="BX64" i="11"/>
  <c r="BX203" i="11"/>
  <c r="BX304" i="11"/>
  <c r="BX452" i="11"/>
  <c r="BX445" i="11"/>
  <c r="BX483" i="11"/>
  <c r="BX598" i="11"/>
  <c r="BX653" i="11"/>
  <c r="BX708" i="11"/>
  <c r="BX781" i="11"/>
  <c r="BX899" i="11"/>
  <c r="BX945" i="11"/>
  <c r="BX933" i="11"/>
  <c r="BX121" i="11"/>
  <c r="BX125" i="11"/>
  <c r="BX301" i="11"/>
  <c r="BX431" i="11"/>
  <c r="BX716" i="11"/>
  <c r="BX793" i="11"/>
  <c r="BX813" i="11"/>
  <c r="BX66" i="11"/>
  <c r="BX253" i="11"/>
  <c r="BX463" i="11"/>
  <c r="BX572" i="11"/>
  <c r="BX645" i="11"/>
  <c r="BX812" i="11"/>
  <c r="BX53" i="11"/>
  <c r="BX268" i="11"/>
  <c r="BX356" i="11"/>
  <c r="BX553" i="11"/>
  <c r="BX679" i="11"/>
  <c r="BX835" i="11"/>
  <c r="BX61" i="11"/>
  <c r="BX289" i="11"/>
  <c r="BX374" i="11"/>
  <c r="BX524" i="11"/>
  <c r="BX687" i="11"/>
  <c r="BX893" i="11"/>
  <c r="BX10" i="11"/>
  <c r="BX79" i="11"/>
  <c r="BX319" i="11"/>
  <c r="BX558" i="11"/>
  <c r="BX724" i="11"/>
  <c r="BX836" i="11"/>
  <c r="BX20" i="11"/>
  <c r="BX330" i="11"/>
  <c r="BX351" i="11"/>
  <c r="BX559" i="11"/>
  <c r="BX688" i="11"/>
  <c r="BX840" i="11"/>
  <c r="BX54" i="11"/>
  <c r="BX87" i="11"/>
  <c r="BX280" i="11"/>
  <c r="BX357" i="11"/>
  <c r="BX563" i="11"/>
  <c r="BX717" i="11"/>
  <c r="BX854" i="11"/>
  <c r="BX58" i="11"/>
  <c r="BX95" i="11"/>
  <c r="BX317" i="11"/>
  <c r="BX362" i="11"/>
  <c r="BX566" i="11"/>
  <c r="BX720" i="11"/>
  <c r="BX856" i="11"/>
  <c r="BX138" i="11"/>
  <c r="BX213" i="11"/>
  <c r="BX219" i="11"/>
  <c r="BX323" i="11"/>
  <c r="BX484" i="11"/>
  <c r="BX454" i="11"/>
  <c r="BX594" i="11"/>
  <c r="BX583" i="11"/>
  <c r="BX684" i="11"/>
  <c r="BX735" i="11"/>
  <c r="BX806" i="11"/>
  <c r="BX890" i="11"/>
  <c r="BX23" i="11"/>
  <c r="BX118" i="11"/>
  <c r="BX235" i="11"/>
  <c r="BX436" i="11"/>
  <c r="BX402" i="11"/>
  <c r="BX426" i="11"/>
  <c r="BX568" i="11"/>
  <c r="BX626" i="11"/>
  <c r="BX670" i="11"/>
  <c r="BX741" i="11"/>
  <c r="BX783" i="11"/>
  <c r="BX889" i="11"/>
  <c r="BX971" i="11"/>
  <c r="BX104" i="11"/>
  <c r="BX167" i="11"/>
  <c r="BX281" i="11"/>
  <c r="BX469" i="11"/>
  <c r="BX521" i="11"/>
  <c r="BX522" i="11"/>
  <c r="BX581" i="11"/>
  <c r="BX672" i="11"/>
  <c r="BX726" i="11"/>
  <c r="BX796" i="11"/>
  <c r="BX866" i="11"/>
  <c r="BX960" i="11"/>
  <c r="BX108" i="11"/>
  <c r="BX176" i="11"/>
  <c r="BX334" i="11"/>
  <c r="BX470" i="11"/>
  <c r="BX499" i="11"/>
  <c r="BX526" i="11"/>
  <c r="BX586" i="11"/>
  <c r="BX682" i="11"/>
  <c r="BX734" i="11"/>
  <c r="BX814" i="11"/>
  <c r="BX858" i="11"/>
  <c r="BX961" i="11"/>
  <c r="BX939" i="11"/>
  <c r="BX321" i="11"/>
  <c r="BX57" i="11"/>
  <c r="BX298" i="11"/>
  <c r="BX446" i="11"/>
  <c r="BX647" i="11"/>
  <c r="BX762" i="11"/>
  <c r="BX952" i="11"/>
  <c r="BX52" i="11"/>
  <c r="BX202" i="11"/>
  <c r="BX262" i="11"/>
  <c r="BX517" i="11"/>
  <c r="BX548" i="11"/>
  <c r="BX773" i="11"/>
  <c r="BX830" i="11"/>
  <c r="BX86" i="11"/>
  <c r="BX119" i="11"/>
  <c r="BX282" i="11"/>
  <c r="BX412" i="11"/>
  <c r="BX537" i="11"/>
  <c r="BX728" i="11"/>
  <c r="BX841" i="11"/>
  <c r="BX120" i="11"/>
  <c r="BX140" i="11"/>
  <c r="BX302" i="11"/>
  <c r="BX432" i="11"/>
  <c r="BX550" i="11"/>
  <c r="BX752" i="11"/>
  <c r="BX850" i="11"/>
  <c r="BX158" i="11"/>
  <c r="BX242" i="11"/>
  <c r="BX234" i="11"/>
  <c r="BX461" i="11"/>
  <c r="BX628" i="11"/>
  <c r="BX689" i="11"/>
  <c r="BX853" i="11"/>
  <c r="BX11" i="11"/>
  <c r="BX122" i="11"/>
  <c r="BX252" i="11"/>
  <c r="BX496" i="11"/>
  <c r="BX584" i="11"/>
  <c r="BX709" i="11"/>
  <c r="BX869" i="11"/>
  <c r="BX21" i="11"/>
  <c r="BX150" i="11"/>
  <c r="BX256" i="11"/>
  <c r="BX417" i="11"/>
  <c r="BX592" i="11"/>
  <c r="BX714" i="11"/>
  <c r="BX888" i="11"/>
  <c r="BX27" i="11"/>
  <c r="BX159" i="11"/>
  <c r="BX260" i="11"/>
  <c r="BX425" i="11"/>
  <c r="BX602" i="11"/>
  <c r="BX702" i="11"/>
  <c r="BX861" i="11"/>
  <c r="BX137" i="11"/>
  <c r="BX168" i="11"/>
  <c r="BX308" i="11"/>
  <c r="BX364" i="11"/>
  <c r="BX394" i="11"/>
  <c r="BX407" i="11"/>
  <c r="BX564" i="11"/>
  <c r="BX610" i="11"/>
  <c r="BX698" i="11"/>
  <c r="BX746" i="11"/>
  <c r="BX855" i="11"/>
  <c r="BX906" i="11"/>
  <c r="BX141" i="11"/>
  <c r="BX226" i="11"/>
  <c r="BX223" i="11"/>
  <c r="BX327" i="11"/>
  <c r="BX500" i="11"/>
  <c r="BX459" i="11"/>
  <c r="BX596" i="11"/>
  <c r="BX609" i="11"/>
  <c r="BX686" i="11"/>
  <c r="BX760" i="11"/>
  <c r="BX810" i="11"/>
  <c r="BX891" i="11"/>
  <c r="BX55" i="11"/>
  <c r="BX133" i="11"/>
  <c r="BX241" i="11"/>
  <c r="BX284" i="11"/>
  <c r="BX409" i="11"/>
  <c r="BX430" i="11"/>
  <c r="BX556" i="11"/>
  <c r="BX574" i="11"/>
  <c r="BX721" i="11"/>
  <c r="BX768" i="11"/>
  <c r="BX794" i="11"/>
  <c r="BX898" i="11"/>
  <c r="BX63" i="11"/>
  <c r="BX172" i="11"/>
  <c r="BX243" i="11"/>
  <c r="BX288" i="11"/>
  <c r="BX413" i="11"/>
  <c r="BX434" i="11"/>
  <c r="BX560" i="11"/>
  <c r="BX578" i="11"/>
  <c r="BX641" i="11"/>
  <c r="BX727" i="11"/>
  <c r="BX799" i="11"/>
  <c r="BX892" i="11"/>
  <c r="BX876" i="11"/>
  <c r="BX951" i="11"/>
  <c r="BX565" i="11"/>
  <c r="BX287" i="11"/>
  <c r="BX416" i="11"/>
  <c r="BX632" i="11"/>
  <c r="BX761" i="11"/>
  <c r="BX931" i="11"/>
  <c r="BX9" i="11"/>
  <c r="BX74" i="11"/>
  <c r="BX112" i="11"/>
  <c r="BX277" i="11"/>
  <c r="BX408" i="11"/>
  <c r="BX533" i="11"/>
  <c r="BX722" i="11"/>
  <c r="BX833" i="11"/>
  <c r="BX35" i="11"/>
  <c r="BX84" i="11"/>
  <c r="BX313" i="11"/>
  <c r="BX453" i="11"/>
  <c r="BX561" i="11"/>
  <c r="BX725" i="11"/>
  <c r="BX902" i="11"/>
  <c r="BX47" i="11"/>
  <c r="BX92" i="11"/>
  <c r="BX348" i="11"/>
  <c r="BX478" i="11"/>
  <c r="BX569" i="11"/>
  <c r="BX730" i="11"/>
  <c r="BX857" i="11"/>
  <c r="BX51" i="11"/>
  <c r="BX117" i="11"/>
  <c r="BX353" i="11"/>
  <c r="BX406" i="11"/>
  <c r="BX604" i="11"/>
  <c r="BX749" i="11"/>
  <c r="BX875" i="11"/>
  <c r="BX106" i="11"/>
  <c r="BX126" i="11"/>
  <c r="BX318" i="11"/>
  <c r="BX410" i="11"/>
  <c r="BX636" i="11"/>
  <c r="BX750" i="11"/>
  <c r="BX867" i="11"/>
  <c r="BX130" i="11"/>
  <c r="BX136" i="11"/>
  <c r="BX322" i="11"/>
  <c r="BX414" i="11"/>
  <c r="BX582" i="11"/>
  <c r="BX817" i="11"/>
  <c r="BX873" i="11"/>
  <c r="BX155" i="11"/>
  <c r="BX145" i="11"/>
  <c r="BX331" i="11"/>
  <c r="BX418" i="11"/>
  <c r="BX589" i="11"/>
  <c r="BX731" i="11"/>
  <c r="BX877" i="11"/>
  <c r="BX65" i="11"/>
  <c r="BX196" i="11"/>
  <c r="BX291" i="11"/>
  <c r="BX444" i="11"/>
  <c r="BX378" i="11"/>
  <c r="BX439" i="11"/>
  <c r="BX532" i="11"/>
  <c r="BX652" i="11"/>
  <c r="BX691" i="11"/>
  <c r="BX769" i="11"/>
  <c r="BX823" i="11"/>
  <c r="BX916" i="11"/>
  <c r="BX151" i="11"/>
  <c r="BX177" i="11"/>
  <c r="BX343" i="11"/>
  <c r="BX303" i="11"/>
  <c r="BX398" i="11"/>
  <c r="BX411" i="11"/>
  <c r="BX567" i="11"/>
  <c r="BX615" i="11"/>
  <c r="BX695" i="11"/>
  <c r="BX751" i="11"/>
  <c r="BX816" i="11"/>
  <c r="BX907" i="11"/>
  <c r="BX152" i="11"/>
  <c r="BX239" i="11"/>
  <c r="BX227" i="11"/>
  <c r="BX336" i="11"/>
  <c r="BX516" i="11"/>
  <c r="BX504" i="11"/>
  <c r="BX531" i="11"/>
  <c r="BX618" i="11"/>
  <c r="BX659" i="11"/>
  <c r="BX800" i="11"/>
  <c r="BX824" i="11"/>
  <c r="BX896" i="11"/>
  <c r="BX165" i="11"/>
  <c r="BX272" i="11"/>
  <c r="BX236" i="11"/>
  <c r="BX350" i="11"/>
  <c r="BX355" i="11"/>
  <c r="BX525" i="11"/>
  <c r="BX535" i="11"/>
  <c r="BX623" i="11"/>
  <c r="BX667" i="11"/>
  <c r="BX771" i="11"/>
  <c r="BX822" i="11"/>
  <c r="BX895" i="11"/>
  <c r="BX897" i="11"/>
  <c r="BX958" i="11"/>
  <c r="BX88" i="11"/>
  <c r="BX370" i="11"/>
  <c r="BX541" i="11"/>
  <c r="BX723" i="11"/>
  <c r="BX914" i="11"/>
  <c r="BX45" i="11"/>
  <c r="BX232" i="11"/>
  <c r="BX31" i="11"/>
  <c r="BX68" i="11"/>
  <c r="BX309" i="11"/>
  <c r="BX449" i="11"/>
  <c r="BX630" i="11"/>
  <c r="BX712" i="11"/>
  <c r="BX900" i="11"/>
  <c r="BX77" i="11"/>
  <c r="BX185" i="11"/>
  <c r="BX297" i="11"/>
  <c r="BX442" i="11"/>
  <c r="BX606" i="11"/>
  <c r="BX719" i="11"/>
  <c r="BX878" i="11"/>
  <c r="BX13" i="11"/>
  <c r="BX199" i="11"/>
  <c r="BX314" i="11"/>
  <c r="BX450" i="11"/>
  <c r="BX638" i="11"/>
  <c r="BX732" i="11"/>
  <c r="BX886" i="11"/>
  <c r="BX26" i="11"/>
  <c r="BX324" i="11"/>
  <c r="BX363" i="11"/>
  <c r="BX464" i="11"/>
  <c r="BX605" i="11"/>
  <c r="BX776" i="11"/>
  <c r="BX887" i="11"/>
  <c r="BX30" i="11"/>
  <c r="BX128" i="11"/>
  <c r="BX371" i="11"/>
  <c r="BX468" i="11"/>
  <c r="BX614" i="11"/>
  <c r="BX779" i="11"/>
  <c r="BX934" i="11"/>
  <c r="BX38" i="11"/>
  <c r="BX132" i="11"/>
  <c r="BX337" i="11"/>
  <c r="BX472" i="11"/>
  <c r="BX619" i="11"/>
  <c r="BX733" i="11"/>
  <c r="BX904" i="11"/>
  <c r="BX42" i="11"/>
  <c r="BX163" i="11"/>
  <c r="BX358" i="11"/>
  <c r="BX488" i="11"/>
  <c r="BX642" i="11"/>
  <c r="BX737" i="11"/>
  <c r="BX905" i="11"/>
  <c r="BX99" i="11"/>
  <c r="BX183" i="11"/>
  <c r="BX328" i="11"/>
  <c r="BX299" i="11"/>
  <c r="BX387" i="11"/>
  <c r="BX507" i="11"/>
  <c r="BX545" i="11"/>
  <c r="BX639" i="11"/>
  <c r="BX693" i="11"/>
  <c r="BX764" i="11"/>
  <c r="BX860" i="11"/>
  <c r="BX924" i="11"/>
  <c r="BX67" i="11"/>
  <c r="BX212" i="11"/>
  <c r="BX293" i="11"/>
  <c r="BX448" i="11"/>
  <c r="BX382" i="11"/>
  <c r="BX443" i="11"/>
  <c r="BX536" i="11"/>
  <c r="BX591" i="11"/>
  <c r="BX700" i="11"/>
  <c r="BX774" i="11"/>
  <c r="BX832" i="11"/>
  <c r="BX918" i="11"/>
  <c r="BX160" i="11"/>
  <c r="BX191" i="11"/>
  <c r="BX254" i="11"/>
  <c r="BX307" i="11"/>
  <c r="BX424" i="11"/>
  <c r="BX415" i="11"/>
  <c r="BX570" i="11"/>
  <c r="BX624" i="11"/>
  <c r="BX699" i="11"/>
  <c r="BX755" i="11"/>
  <c r="BX820" i="11"/>
  <c r="BX909" i="11"/>
  <c r="BX164" i="11"/>
  <c r="BX220" i="11"/>
  <c r="BX258" i="11"/>
  <c r="BX316" i="11"/>
  <c r="BX505" i="11"/>
  <c r="BX419" i="11"/>
  <c r="BX607" i="11"/>
  <c r="BX620" i="11"/>
  <c r="BX713" i="11"/>
  <c r="BX763" i="11"/>
  <c r="BX827" i="11"/>
  <c r="BX911" i="11"/>
  <c r="BX894" i="11"/>
  <c r="BX972" i="11"/>
  <c r="BX458" i="11"/>
  <c r="BX520" i="11"/>
  <c r="BX740" i="11"/>
  <c r="BX882" i="11"/>
  <c r="BX102" i="11"/>
  <c r="BX237" i="11"/>
  <c r="BX211" i="11"/>
  <c r="BX73" i="11"/>
  <c r="BX181" i="11"/>
  <c r="BX292" i="11"/>
  <c r="BX438" i="11"/>
  <c r="BX597" i="11"/>
  <c r="BX789" i="11"/>
  <c r="BX874" i="11"/>
  <c r="BX78" i="11"/>
  <c r="BX257" i="11"/>
  <c r="BX367" i="11"/>
  <c r="BX427" i="11"/>
  <c r="BX616" i="11"/>
  <c r="BX747" i="11"/>
  <c r="BX913" i="11"/>
  <c r="BX178" i="11"/>
  <c r="BX192" i="11"/>
  <c r="BX385" i="11"/>
  <c r="BX435" i="11"/>
  <c r="BX649" i="11"/>
  <c r="BX766" i="11"/>
  <c r="BX915" i="11"/>
  <c r="BX12" i="11"/>
  <c r="BX238" i="11"/>
  <c r="BX273" i="11"/>
  <c r="BX455" i="11"/>
  <c r="BX603" i="11"/>
  <c r="BX756" i="11"/>
  <c r="BX922" i="11"/>
  <c r="BX8" i="11"/>
  <c r="BX240" i="11"/>
  <c r="BX286" i="11"/>
  <c r="BX460" i="11"/>
  <c r="BX612" i="11"/>
  <c r="BX743" i="11"/>
  <c r="BX956" i="11"/>
  <c r="BX14" i="11"/>
  <c r="BX246" i="11"/>
  <c r="BX290" i="11"/>
  <c r="BX477" i="11"/>
  <c r="BX621" i="11"/>
  <c r="BX748" i="11"/>
  <c r="BX932" i="11"/>
  <c r="BX25" i="11"/>
  <c r="BX255" i="11"/>
  <c r="BX294" i="11"/>
  <c r="BX503" i="11"/>
  <c r="BX694" i="11"/>
  <c r="BX759" i="11"/>
  <c r="BX936" i="11"/>
  <c r="BX146" i="11"/>
  <c r="BX197" i="11"/>
  <c r="BX306" i="11"/>
  <c r="BX338" i="11"/>
  <c r="BX440" i="11"/>
  <c r="BX498" i="11"/>
  <c r="BX562" i="11"/>
  <c r="BX660" i="11"/>
  <c r="BX673" i="11"/>
  <c r="BX770" i="11"/>
  <c r="BX868" i="11"/>
  <c r="BX948" i="11"/>
  <c r="BX103" i="11"/>
  <c r="BX229" i="11"/>
  <c r="BX259" i="11"/>
  <c r="BX312" i="11"/>
  <c r="BX391" i="11"/>
  <c r="BX481" i="11"/>
  <c r="BX549" i="11"/>
  <c r="BX651" i="11"/>
  <c r="BX697" i="11"/>
  <c r="BX772" i="11"/>
  <c r="BX845" i="11"/>
  <c r="BX925" i="11"/>
  <c r="BX71" i="11"/>
  <c r="BX217" i="11"/>
  <c r="BX295" i="11"/>
  <c r="BX456" i="11"/>
  <c r="BX428" i="11"/>
  <c r="BX447" i="11"/>
  <c r="BX540" i="11"/>
  <c r="BX595" i="11"/>
  <c r="BX704" i="11"/>
  <c r="BX784" i="11"/>
  <c r="BX839" i="11"/>
  <c r="BX920" i="11"/>
  <c r="BX75" i="11"/>
  <c r="BX225" i="11"/>
  <c r="BX311" i="11"/>
  <c r="BX269" i="11"/>
  <c r="BX527" i="11"/>
  <c r="BX451" i="11"/>
  <c r="BX544" i="11"/>
  <c r="BX599" i="11"/>
  <c r="BX710" i="11"/>
  <c r="BX803" i="11"/>
  <c r="BX848" i="11"/>
  <c r="BX921" i="11"/>
  <c r="BX908" i="11"/>
  <c r="BX966" i="11"/>
  <c r="BX739" i="11"/>
  <c r="BX683" i="11"/>
  <c r="BX846" i="11"/>
  <c r="BX113" i="11"/>
  <c r="BX188" i="11"/>
  <c r="BX420" i="11"/>
  <c r="BX471" i="11"/>
  <c r="BX46" i="11"/>
  <c r="BX248" i="11"/>
  <c r="BX349" i="11"/>
  <c r="BX423" i="11"/>
  <c r="BX643" i="11"/>
  <c r="BX742" i="11"/>
  <c r="BX912" i="11"/>
  <c r="BX93" i="11"/>
  <c r="BX296" i="11"/>
  <c r="BX368" i="11"/>
  <c r="BX510" i="11"/>
  <c r="BX665" i="11"/>
  <c r="BX757" i="11"/>
  <c r="BX930" i="11"/>
  <c r="BX156" i="11"/>
  <c r="BX193" i="11"/>
  <c r="BX335" i="11"/>
  <c r="BX494" i="11"/>
  <c r="BX648" i="11"/>
  <c r="BX767" i="11"/>
  <c r="BX935" i="11"/>
  <c r="BX15" i="11"/>
  <c r="BX139" i="11"/>
  <c r="BX400" i="11"/>
  <c r="BX482" i="11"/>
  <c r="BX696" i="11"/>
  <c r="BX785" i="11"/>
  <c r="BX959" i="11"/>
  <c r="BX24" i="11"/>
  <c r="BX148" i="11"/>
  <c r="BX403" i="11"/>
  <c r="BX486" i="11"/>
  <c r="BX674" i="11"/>
  <c r="BX790" i="11"/>
  <c r="BX954" i="11"/>
  <c r="BX29" i="11"/>
  <c r="BX153" i="11"/>
  <c r="BX523" i="11"/>
  <c r="BX490" i="11"/>
  <c r="BX627" i="11"/>
  <c r="BX795" i="11"/>
  <c r="BX940" i="11"/>
  <c r="BX33" i="11"/>
  <c r="BX157" i="11"/>
  <c r="BX344" i="11"/>
  <c r="BX511" i="11"/>
  <c r="BX631" i="11"/>
  <c r="BX802" i="11"/>
  <c r="BX941" i="11"/>
  <c r="BX174" i="11"/>
  <c r="BX166" i="11"/>
  <c r="BX264" i="11"/>
  <c r="BX380" i="11"/>
  <c r="BX429" i="11"/>
  <c r="BX515" i="11"/>
  <c r="BX611" i="11"/>
  <c r="BX635" i="11"/>
  <c r="BX706" i="11"/>
  <c r="BX805" i="11"/>
  <c r="BX865" i="11"/>
  <c r="BX942" i="11"/>
  <c r="BX147" i="11"/>
  <c r="BX210" i="11"/>
  <c r="BX201" i="11"/>
  <c r="BX340" i="11"/>
  <c r="BX480" i="11"/>
  <c r="BX502" i="11"/>
  <c r="BX575" i="11"/>
  <c r="BX664" i="11"/>
  <c r="BX677" i="11"/>
  <c r="BX775" i="11"/>
  <c r="BX834" i="11"/>
  <c r="BX938" i="11"/>
  <c r="BX107" i="11"/>
  <c r="BX244" i="11"/>
  <c r="BX263" i="11"/>
  <c r="BX325" i="11"/>
  <c r="BX395" i="11"/>
  <c r="BX485" i="11"/>
  <c r="BX554" i="11"/>
  <c r="BX656" i="11"/>
  <c r="BX701" i="11"/>
  <c r="BX797" i="11"/>
  <c r="BX849" i="11"/>
  <c r="BX926" i="11"/>
  <c r="BX111" i="11"/>
  <c r="BX249" i="11"/>
  <c r="BX274" i="11"/>
  <c r="BX329" i="11"/>
  <c r="BX399" i="11"/>
  <c r="BX489" i="11"/>
  <c r="BX529" i="11"/>
  <c r="BX657" i="11"/>
  <c r="BX705" i="11"/>
  <c r="BX818" i="11"/>
  <c r="BX859" i="11"/>
  <c r="BX927" i="11"/>
  <c r="BX917" i="11"/>
  <c r="AZ347" i="11" a="1"/>
  <c r="AZ347" i="11" s="1"/>
  <c r="CA347" i="11" a="1"/>
  <c r="CA347" i="11" s="1"/>
  <c r="AR108" i="10"/>
  <c r="AT107" i="10"/>
  <c r="AN106"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T108" i="10"/>
  <c r="AN107" i="10"/>
  <c r="AP106" i="10"/>
  <c r="AR105" i="10"/>
  <c r="AT104" i="10"/>
  <c r="AS108" i="10"/>
  <c r="AM107" i="10"/>
  <c r="AO106" i="10"/>
  <c r="AR104" i="10"/>
  <c r="AO103" i="10"/>
  <c r="AO107" i="10"/>
  <c r="AM104" i="10"/>
  <c r="AN103" i="10"/>
  <c r="AS105" i="10"/>
  <c r="AM103" i="10"/>
  <c r="AQ102" i="10"/>
  <c r="AM108" i="10"/>
  <c r="AQ105" i="10"/>
  <c r="AP102" i="10"/>
  <c r="AP105" i="10"/>
  <c r="AO102" i="10"/>
  <c r="AN102" i="10"/>
  <c r="AT103" i="10"/>
  <c r="AS104" i="10"/>
  <c r="AQ106" i="10"/>
  <c r="Q102" i="10"/>
  <c r="M102" i="10"/>
  <c r="Q16" i="3" s="1"/>
  <c r="AB16" i="3" s="1"/>
  <c r="M108" i="10"/>
  <c r="Q22" i="3" s="1"/>
  <c r="AH22" i="3" s="1"/>
  <c r="Q108" i="10"/>
  <c r="Q106" i="10"/>
  <c r="M106" i="10"/>
  <c r="Q20" i="3" s="1"/>
  <c r="AF20" i="3" s="1"/>
  <c r="Q107" i="10"/>
  <c r="M107" i="10"/>
  <c r="Q21" i="3" s="1"/>
  <c r="AG21" i="3" s="1"/>
  <c r="AE72" i="10"/>
  <c r="AG72" i="10"/>
  <c r="AI71" i="10"/>
  <c r="AD70" i="10"/>
  <c r="AG69" i="10"/>
  <c r="AJ68" i="10"/>
  <c r="AE67" i="10"/>
  <c r="AH66" i="10"/>
  <c r="AC65" i="10"/>
  <c r="AF64" i="10"/>
  <c r="AI63" i="10"/>
  <c r="AD62" i="10"/>
  <c r="AG61" i="10"/>
  <c r="AJ60" i="10"/>
  <c r="AF72" i="10"/>
  <c r="AH71" i="10"/>
  <c r="AC70" i="10"/>
  <c r="AF69" i="10"/>
  <c r="AI68" i="10"/>
  <c r="AJ72" i="10"/>
  <c r="AD71" i="10"/>
  <c r="AG70" i="10"/>
  <c r="AC69" i="10"/>
  <c r="AG68" i="10"/>
  <c r="AJ66" i="10"/>
  <c r="AI65" i="10"/>
  <c r="AH64" i="10"/>
  <c r="AF68" i="10"/>
  <c r="AJ67" i="10"/>
  <c r="AI66" i="10"/>
  <c r="AH65" i="10"/>
  <c r="AG64" i="10"/>
  <c r="AF63" i="10"/>
  <c r="AF62" i="10"/>
  <c r="AJ71" i="10"/>
  <c r="AI72" i="10"/>
  <c r="AH72" i="10"/>
  <c r="AF71" i="10"/>
  <c r="AH70" i="10"/>
  <c r="AH69" i="10"/>
  <c r="AF67" i="10"/>
  <c r="AD72" i="10"/>
  <c r="AE71" i="10"/>
  <c r="AF70" i="10"/>
  <c r="AE69" i="10"/>
  <c r="AD67" i="10"/>
  <c r="AC66" i="10"/>
  <c r="AJ64" i="10"/>
  <c r="AJ63" i="10"/>
  <c r="AI62" i="10"/>
  <c r="AI61" i="10"/>
  <c r="AG60" i="10"/>
  <c r="AJ59" i="10"/>
  <c r="AE58" i="10"/>
  <c r="AH57" i="10"/>
  <c r="AC56" i="10"/>
  <c r="AF55" i="10"/>
  <c r="AI54" i="10"/>
  <c r="AD53" i="10"/>
  <c r="AG52" i="10"/>
  <c r="AC72" i="10"/>
  <c r="AC71" i="10"/>
  <c r="AE70" i="10"/>
  <c r="AD69" i="10"/>
  <c r="AH68" i="10"/>
  <c r="AC67" i="10"/>
  <c r="AJ65" i="10"/>
  <c r="AJ70" i="10"/>
  <c r="AD66" i="10"/>
  <c r="AF65" i="10"/>
  <c r="AF61" i="10"/>
  <c r="AH59" i="10"/>
  <c r="AG58" i="10"/>
  <c r="AE57" i="10"/>
  <c r="AE56" i="10"/>
  <c r="AC55" i="10"/>
  <c r="AC54" i="10"/>
  <c r="AD51" i="10"/>
  <c r="AG50" i="10"/>
  <c r="AJ49" i="10"/>
  <c r="AE48" i="10"/>
  <c r="AH47" i="10"/>
  <c r="AC46" i="10"/>
  <c r="AF45" i="10"/>
  <c r="AI70" i="10"/>
  <c r="AE68" i="10"/>
  <c r="AE65" i="10"/>
  <c r="AI64" i="10"/>
  <c r="AE61" i="10"/>
  <c r="AI60" i="10"/>
  <c r="AG59" i="10"/>
  <c r="AF58" i="10"/>
  <c r="AD57" i="10"/>
  <c r="AD56" i="10"/>
  <c r="AJ53" i="10"/>
  <c r="AJ52" i="10"/>
  <c r="AC51" i="10"/>
  <c r="AF50" i="10"/>
  <c r="AI49" i="10"/>
  <c r="AD48" i="10"/>
  <c r="AG47" i="10"/>
  <c r="AJ46" i="10"/>
  <c r="AD68" i="10"/>
  <c r="AD65" i="10"/>
  <c r="AE64" i="10"/>
  <c r="AH63" i="10"/>
  <c r="AJ62" i="10"/>
  <c r="AD61" i="10"/>
  <c r="AH60" i="10"/>
  <c r="AF59" i="10"/>
  <c r="AD58" i="10"/>
  <c r="AC57" i="10"/>
  <c r="AJ55" i="10"/>
  <c r="AJ54" i="10"/>
  <c r="AI53" i="10"/>
  <c r="AI52" i="10"/>
  <c r="AJ51" i="10"/>
  <c r="AE50" i="10"/>
  <c r="AH49" i="10"/>
  <c r="AC68" i="10"/>
  <c r="AD64" i="10"/>
  <c r="AG63" i="10"/>
  <c r="AH62" i="10"/>
  <c r="AC61" i="10"/>
  <c r="AF60" i="10"/>
  <c r="AE59" i="10"/>
  <c r="AC58" i="10"/>
  <c r="AJ56" i="10"/>
  <c r="AI55" i="10"/>
  <c r="AH54" i="10"/>
  <c r="AH53" i="10"/>
  <c r="AH52" i="10"/>
  <c r="AI51" i="10"/>
  <c r="AD50" i="10"/>
  <c r="AG49" i="10"/>
  <c r="AJ48" i="10"/>
  <c r="AE47" i="10"/>
  <c r="AH46" i="10"/>
  <c r="AC45" i="10"/>
  <c r="AF44" i="10"/>
  <c r="AI43" i="10"/>
  <c r="AD42" i="10"/>
  <c r="AJ69" i="10"/>
  <c r="AI67" i="10"/>
  <c r="AC64" i="10"/>
  <c r="AE63" i="10"/>
  <c r="AG62" i="10"/>
  <c r="AE60" i="10"/>
  <c r="AD59" i="10"/>
  <c r="AJ57" i="10"/>
  <c r="AI56" i="10"/>
  <c r="AH55" i="10"/>
  <c r="AG54" i="10"/>
  <c r="AG53" i="10"/>
  <c r="AF52" i="10"/>
  <c r="AH51" i="10"/>
  <c r="AC50" i="10"/>
  <c r="AF49" i="10"/>
  <c r="AI48" i="10"/>
  <c r="AD47" i="10"/>
  <c r="AG46" i="10"/>
  <c r="AJ45" i="10"/>
  <c r="AE44" i="10"/>
  <c r="AH43" i="10"/>
  <c r="AG71" i="10"/>
  <c r="AG67" i="10"/>
  <c r="AF66" i="10"/>
  <c r="AC63" i="10"/>
  <c r="AC62" i="10"/>
  <c r="AJ61" i="10"/>
  <c r="AC60" i="10"/>
  <c r="AI58" i="10"/>
  <c r="AG57" i="10"/>
  <c r="AG56" i="10"/>
  <c r="AE55" i="10"/>
  <c r="AE54" i="10"/>
  <c r="AE53" i="10"/>
  <c r="AD52" i="10"/>
  <c r="AF51" i="10"/>
  <c r="AI50" i="10"/>
  <c r="AD49" i="10"/>
  <c r="AG48" i="10"/>
  <c r="AJ47" i="10"/>
  <c r="AE46" i="10"/>
  <c r="AH45" i="10"/>
  <c r="AC44" i="10"/>
  <c r="AE66" i="10"/>
  <c r="AG65" i="10"/>
  <c r="AH61" i="10"/>
  <c r="AI59" i="10"/>
  <c r="AH58" i="10"/>
  <c r="AF57" i="10"/>
  <c r="AF56" i="10"/>
  <c r="AD55" i="10"/>
  <c r="AD54" i="10"/>
  <c r="AC53" i="10"/>
  <c r="AC52" i="10"/>
  <c r="AE51" i="10"/>
  <c r="AH50" i="10"/>
  <c r="AC49" i="10"/>
  <c r="AF48" i="10"/>
  <c r="AI47" i="10"/>
  <c r="AD60" i="10"/>
  <c r="AF46" i="10"/>
  <c r="AD44" i="10"/>
  <c r="AD43" i="10"/>
  <c r="AE41" i="10"/>
  <c r="AH40" i="10"/>
  <c r="AC39" i="10"/>
  <c r="AF38" i="10"/>
  <c r="AI37" i="10"/>
  <c r="AD36" i="10"/>
  <c r="AG35" i="10"/>
  <c r="AJ34" i="10"/>
  <c r="AE33" i="10"/>
  <c r="AH32" i="10"/>
  <c r="AC31" i="10"/>
  <c r="AF30" i="10"/>
  <c r="AI29" i="10"/>
  <c r="AD28" i="10"/>
  <c r="AG27" i="10"/>
  <c r="AJ26" i="10"/>
  <c r="AE25" i="10"/>
  <c r="AH24" i="10"/>
  <c r="AC23" i="10"/>
  <c r="AF22" i="10"/>
  <c r="AI21" i="10"/>
  <c r="AF47" i="10"/>
  <c r="AD46" i="10"/>
  <c r="AI45" i="10"/>
  <c r="AC43" i="10"/>
  <c r="AJ42" i="10"/>
  <c r="AD41" i="10"/>
  <c r="AG40" i="10"/>
  <c r="AJ39" i="10"/>
  <c r="AE38" i="10"/>
  <c r="AH37" i="10"/>
  <c r="AC36" i="10"/>
  <c r="AF35" i="10"/>
  <c r="AI34" i="10"/>
  <c r="AD33" i="10"/>
  <c r="AG32" i="10"/>
  <c r="AJ31" i="10"/>
  <c r="AE30" i="10"/>
  <c r="AH29" i="10"/>
  <c r="AC28" i="10"/>
  <c r="AF27" i="10"/>
  <c r="AH67" i="10"/>
  <c r="AG66" i="10"/>
  <c r="AC59" i="10"/>
  <c r="AE49" i="10"/>
  <c r="AC47" i="10"/>
  <c r="AG45" i="10"/>
  <c r="AI42" i="10"/>
  <c r="AC41" i="10"/>
  <c r="AF40" i="10"/>
  <c r="AI39" i="10"/>
  <c r="AD38" i="10"/>
  <c r="AG37" i="10"/>
  <c r="AJ36" i="10"/>
  <c r="AE35" i="10"/>
  <c r="AH34" i="10"/>
  <c r="AC33" i="10"/>
  <c r="AF32" i="10"/>
  <c r="AI31" i="10"/>
  <c r="AD30" i="10"/>
  <c r="AG29" i="10"/>
  <c r="AJ28" i="10"/>
  <c r="AJ58" i="10"/>
  <c r="AI57" i="10"/>
  <c r="AE45" i="10"/>
  <c r="AH42" i="10"/>
  <c r="AJ41" i="10"/>
  <c r="AE40" i="10"/>
  <c r="AH39" i="10"/>
  <c r="AC38" i="10"/>
  <c r="AF37" i="10"/>
  <c r="AI36" i="10"/>
  <c r="AD35" i="10"/>
  <c r="AG34" i="10"/>
  <c r="AJ33" i="10"/>
  <c r="AE32" i="10"/>
  <c r="AH31" i="10"/>
  <c r="AC30" i="10"/>
  <c r="AF29" i="10"/>
  <c r="AI28" i="10"/>
  <c r="AD27" i="10"/>
  <c r="AG26" i="10"/>
  <c r="AJ25" i="10"/>
  <c r="AE24" i="10"/>
  <c r="AH23" i="10"/>
  <c r="AC22" i="10"/>
  <c r="AF21" i="10"/>
  <c r="AI20" i="10"/>
  <c r="AH56" i="10"/>
  <c r="AD45" i="10"/>
  <c r="AJ44" i="10"/>
  <c r="AJ43" i="10"/>
  <c r="AG42" i="10"/>
  <c r="AI41" i="10"/>
  <c r="AD40" i="10"/>
  <c r="AG39" i="10"/>
  <c r="AJ38" i="10"/>
  <c r="AE37" i="10"/>
  <c r="AH36" i="10"/>
  <c r="AC35" i="10"/>
  <c r="AF34" i="10"/>
  <c r="AI33" i="10"/>
  <c r="AD32" i="10"/>
  <c r="AG31" i="10"/>
  <c r="AJ30" i="10"/>
  <c r="AE29" i="10"/>
  <c r="AH28" i="10"/>
  <c r="AE62" i="10"/>
  <c r="AG55" i="10"/>
  <c r="AF54" i="10"/>
  <c r="AH48" i="10"/>
  <c r="AI44" i="10"/>
  <c r="AG43" i="10"/>
  <c r="AF42" i="10"/>
  <c r="AH41" i="10"/>
  <c r="AC40" i="10"/>
  <c r="AF39" i="10"/>
  <c r="AI38" i="10"/>
  <c r="AD37" i="10"/>
  <c r="AG36" i="10"/>
  <c r="AJ35" i="10"/>
  <c r="AE34" i="10"/>
  <c r="AH33" i="10"/>
  <c r="AC32" i="10"/>
  <c r="AF31" i="10"/>
  <c r="AI30" i="10"/>
  <c r="AD29" i="10"/>
  <c r="AG28" i="10"/>
  <c r="AJ27" i="10"/>
  <c r="AI40" i="10"/>
  <c r="AG38" i="10"/>
  <c r="AI32" i="10"/>
  <c r="AH30" i="10"/>
  <c r="AD26" i="10"/>
  <c r="AG25" i="10"/>
  <c r="AJ24" i="10"/>
  <c r="AD23" i="10"/>
  <c r="AH22" i="10"/>
  <c r="AD19" i="10"/>
  <c r="AG18" i="10"/>
  <c r="AJ17" i="10"/>
  <c r="AE16" i="10"/>
  <c r="AH15" i="10"/>
  <c r="AC14" i="10"/>
  <c r="AF13" i="10"/>
  <c r="AI12" i="10"/>
  <c r="AD11" i="10"/>
  <c r="AG10" i="10"/>
  <c r="AJ9" i="10"/>
  <c r="AE8" i="10"/>
  <c r="AI46" i="10"/>
  <c r="AE42" i="10"/>
  <c r="AF36" i="10"/>
  <c r="AD34" i="10"/>
  <c r="AG30" i="10"/>
  <c r="AC26" i="10"/>
  <c r="AF25" i="10"/>
  <c r="AI24" i="10"/>
  <c r="AG22" i="10"/>
  <c r="AJ20" i="10"/>
  <c r="AC19" i="10"/>
  <c r="AF18" i="10"/>
  <c r="AI17" i="10"/>
  <c r="AD16" i="10"/>
  <c r="AG15" i="10"/>
  <c r="AJ14" i="10"/>
  <c r="AE13" i="10"/>
  <c r="AH12" i="10"/>
  <c r="AC11" i="10"/>
  <c r="AF10" i="10"/>
  <c r="AI9" i="10"/>
  <c r="AD8" i="10"/>
  <c r="AE52" i="10"/>
  <c r="AG51" i="10"/>
  <c r="AJ50" i="10"/>
  <c r="AC42" i="10"/>
  <c r="AE36" i="10"/>
  <c r="AC34" i="10"/>
  <c r="AI27" i="10"/>
  <c r="AD25" i="10"/>
  <c r="AG24" i="10"/>
  <c r="AE22" i="10"/>
  <c r="AJ21" i="10"/>
  <c r="AH20" i="10"/>
  <c r="AJ19" i="10"/>
  <c r="AE18" i="10"/>
  <c r="AH17" i="10"/>
  <c r="AC16" i="10"/>
  <c r="AF15" i="10"/>
  <c r="AI14" i="10"/>
  <c r="AD13" i="10"/>
  <c r="AG12" i="10"/>
  <c r="AJ11" i="10"/>
  <c r="AE10" i="10"/>
  <c r="AH9" i="10"/>
  <c r="AC8" i="10"/>
  <c r="AJ37" i="10"/>
  <c r="AH27" i="10"/>
  <c r="AC25" i="10"/>
  <c r="AF24" i="10"/>
  <c r="AJ23" i="10"/>
  <c r="AD22" i="10"/>
  <c r="AH21" i="10"/>
  <c r="AG20" i="10"/>
  <c r="AI19" i="10"/>
  <c r="AD18" i="10"/>
  <c r="AG17" i="10"/>
  <c r="AJ16" i="10"/>
  <c r="AE15" i="10"/>
  <c r="AH14" i="10"/>
  <c r="AC13" i="10"/>
  <c r="AF12" i="10"/>
  <c r="AI11" i="10"/>
  <c r="AD10" i="10"/>
  <c r="AG9" i="10"/>
  <c r="AJ8" i="10"/>
  <c r="AF53" i="10"/>
  <c r="AH44" i="10"/>
  <c r="AG41" i="10"/>
  <c r="AE39" i="10"/>
  <c r="AC37" i="10"/>
  <c r="AI35" i="10"/>
  <c r="AG33" i="10"/>
  <c r="AE31" i="10"/>
  <c r="AJ29" i="10"/>
  <c r="AF28" i="10"/>
  <c r="AE27" i="10"/>
  <c r="AI26" i="10"/>
  <c r="AD24" i="10"/>
  <c r="AI23" i="10"/>
  <c r="AG21" i="10"/>
  <c r="AF20" i="10"/>
  <c r="AH19" i="10"/>
  <c r="AC18" i="10"/>
  <c r="AF17" i="10"/>
  <c r="AI16" i="10"/>
  <c r="AD15" i="10"/>
  <c r="AG14" i="10"/>
  <c r="AJ13" i="10"/>
  <c r="AE12" i="10"/>
  <c r="AH11" i="10"/>
  <c r="AC10" i="10"/>
  <c r="AF9" i="10"/>
  <c r="AI8" i="10"/>
  <c r="AI69" i="10"/>
  <c r="AG44" i="10"/>
  <c r="AF41" i="10"/>
  <c r="AD63" i="10"/>
  <c r="AF43" i="10"/>
  <c r="AF26" i="10"/>
  <c r="AI25" i="10"/>
  <c r="AF23" i="10"/>
  <c r="AJ22" i="10"/>
  <c r="AD21" i="10"/>
  <c r="AD20" i="10"/>
  <c r="AF19" i="10"/>
  <c r="AI18" i="10"/>
  <c r="AD17" i="10"/>
  <c r="AG16" i="10"/>
  <c r="AJ15" i="10"/>
  <c r="AE14" i="10"/>
  <c r="AH13" i="10"/>
  <c r="AC12" i="10"/>
  <c r="AF11" i="10"/>
  <c r="AI10" i="10"/>
  <c r="AC48" i="10"/>
  <c r="AE43" i="10"/>
  <c r="AJ40" i="10"/>
  <c r="AH38" i="10"/>
  <c r="AJ32" i="10"/>
  <c r="AE26" i="10"/>
  <c r="AH25" i="10"/>
  <c r="AE23" i="10"/>
  <c r="AI22" i="10"/>
  <c r="AC21" i="10"/>
  <c r="AC20" i="10"/>
  <c r="AE19" i="10"/>
  <c r="AH18" i="10"/>
  <c r="AC17" i="10"/>
  <c r="AF16" i="10"/>
  <c r="AI15" i="10"/>
  <c r="AD14" i="10"/>
  <c r="AG13" i="10"/>
  <c r="AJ12" i="10"/>
  <c r="AE11" i="10"/>
  <c r="AH10" i="10"/>
  <c r="AC9" i="10"/>
  <c r="AF8" i="10"/>
  <c r="AE21" i="10"/>
  <c r="AG19" i="10"/>
  <c r="AF14" i="10"/>
  <c r="AE20" i="10"/>
  <c r="AJ18" i="10"/>
  <c r="AI13" i="10"/>
  <c r="AE9" i="10"/>
  <c r="AF33" i="10"/>
  <c r="AD9" i="10"/>
  <c r="AC24" i="10"/>
  <c r="AG11" i="10"/>
  <c r="AH26" i="10"/>
  <c r="AD39" i="10"/>
  <c r="AC29" i="10"/>
  <c r="AE17" i="10"/>
  <c r="AH16" i="10"/>
  <c r="AD12" i="10"/>
  <c r="AJ10" i="10"/>
  <c r="AH8" i="10"/>
  <c r="AH35" i="10"/>
  <c r="AC27" i="10"/>
  <c r="AG8" i="10"/>
  <c r="AG23" i="10"/>
  <c r="AD31" i="10"/>
  <c r="AE28" i="10"/>
  <c r="AC15" i="10"/>
  <c r="V89" i="10"/>
  <c r="AP80" i="10" s="1"/>
  <c r="V95" i="10"/>
  <c r="AP98" i="10" s="1"/>
  <c r="V97" i="10"/>
  <c r="AP87" i="10" s="1"/>
  <c r="V88" i="10"/>
  <c r="V87" i="10"/>
  <c r="V91" i="10"/>
  <c r="AP85" i="10" s="1"/>
  <c r="V86" i="10"/>
  <c r="AP84" i="10" s="1"/>
  <c r="V77" i="10"/>
  <c r="V98" i="10"/>
  <c r="V83" i="10"/>
  <c r="AP77" i="10" s="1"/>
  <c r="V79" i="10"/>
  <c r="AP92" i="10" s="1"/>
  <c r="V82" i="10"/>
  <c r="AP82" i="10" s="1"/>
  <c r="V80" i="10"/>
  <c r="V96" i="10"/>
  <c r="V78" i="10"/>
  <c r="AP94" i="10" s="1"/>
  <c r="V81" i="10"/>
  <c r="V93" i="10"/>
  <c r="AP88" i="10" s="1"/>
  <c r="V84" i="10"/>
  <c r="AP96" i="10" s="1"/>
  <c r="V94" i="10"/>
  <c r="AP89" i="10" s="1"/>
  <c r="V90" i="10"/>
  <c r="AP97" i="10" s="1"/>
  <c r="V85" i="10"/>
  <c r="V92" i="10"/>
  <c r="AP83" i="10" s="1"/>
  <c r="M103" i="10"/>
  <c r="Q17" i="3" s="1"/>
  <c r="AC17" i="3" s="1"/>
  <c r="Q103" i="10"/>
  <c r="Q105" i="10"/>
  <c r="M105" i="10"/>
  <c r="Q19" i="3" s="1"/>
  <c r="AE19" i="3" s="1"/>
  <c r="Q104" i="10"/>
  <c r="M104" i="10"/>
  <c r="Q18" i="3" s="1"/>
  <c r="AD18" i="3" s="1"/>
  <c r="AN96" i="10"/>
  <c r="AO98" i="10"/>
  <c r="AM96" i="10"/>
  <c r="AN93" i="10"/>
  <c r="AO90" i="10"/>
  <c r="AM88" i="10"/>
  <c r="AN98" i="10"/>
  <c r="AO95" i="10"/>
  <c r="AM93" i="10"/>
  <c r="AN90" i="10"/>
  <c r="AM98" i="10"/>
  <c r="AN95" i="10"/>
  <c r="AO92" i="10"/>
  <c r="AM90" i="10"/>
  <c r="AN94" i="10"/>
  <c r="AO93" i="10"/>
  <c r="AN88" i="10"/>
  <c r="AM84" i="10"/>
  <c r="AN81" i="10"/>
  <c r="AO78" i="10"/>
  <c r="U38" i="2" s="1"/>
  <c r="AO97" i="10"/>
  <c r="AM94" i="10"/>
  <c r="AN97" i="10"/>
  <c r="AM95" i="10"/>
  <c r="AO86" i="10"/>
  <c r="AN83" i="10"/>
  <c r="AO80" i="10"/>
  <c r="AM78" i="10"/>
  <c r="AM97" i="10"/>
  <c r="AN91" i="10"/>
  <c r="AN89" i="10"/>
  <c r="AN87" i="10"/>
  <c r="AM86" i="10"/>
  <c r="AN85" i="10"/>
  <c r="AO82" i="10"/>
  <c r="AM80" i="10"/>
  <c r="AN77" i="10"/>
  <c r="S24" i="2" s="1"/>
  <c r="AN92" i="10"/>
  <c r="AM91" i="10"/>
  <c r="AM89" i="10"/>
  <c r="AM87" i="10"/>
  <c r="AM85" i="10"/>
  <c r="AN82" i="10"/>
  <c r="AO96" i="10"/>
  <c r="AP90" i="10"/>
  <c r="AO87" i="10"/>
  <c r="AO84" i="10"/>
  <c r="AO81" i="10"/>
  <c r="AO94" i="10"/>
  <c r="AN84" i="10"/>
  <c r="AM81" i="10"/>
  <c r="AO83" i="10"/>
  <c r="AO79" i="10"/>
  <c r="U52" i="2" s="1"/>
  <c r="AN78" i="10"/>
  <c r="S38" i="2" s="1"/>
  <c r="AM92" i="10"/>
  <c r="AM83" i="10"/>
  <c r="AN79" i="10"/>
  <c r="S52" i="2" s="1"/>
  <c r="AO77" i="10"/>
  <c r="U24" i="2" s="1"/>
  <c r="AO85" i="10"/>
  <c r="AM82" i="10"/>
  <c r="AN86" i="10"/>
  <c r="AM77" i="10"/>
  <c r="AN80" i="10"/>
  <c r="AO91" i="10"/>
  <c r="AO88" i="10"/>
  <c r="AM79" i="10"/>
  <c r="AO89" i="10"/>
  <c r="BY83" i="11" l="1"/>
  <c r="AY83" i="11" a="1"/>
  <c r="AY83" i="11" s="1"/>
  <c r="AY59" i="11" a="1"/>
  <c r="AY59" i="11" s="1"/>
  <c r="BY59" i="11"/>
  <c r="AY797" i="11" a="1"/>
  <c r="AY797" i="11" s="1"/>
  <c r="BY797" i="11"/>
  <c r="AY244" i="11" a="1"/>
  <c r="AY244" i="11" s="1"/>
  <c r="BY244" i="11"/>
  <c r="BY166" i="11"/>
  <c r="AY166" i="11" a="1"/>
  <c r="AY166" i="11" s="1"/>
  <c r="R45" i="2"/>
  <c r="Q44" i="2"/>
  <c r="Q29" i="2"/>
  <c r="R30" i="2"/>
  <c r="AY927" i="11" a="1"/>
  <c r="AY927" i="11" s="1"/>
  <c r="AZ927" i="11" s="1" a="1"/>
  <c r="AZ927" i="11" s="1"/>
  <c r="BY927" i="11"/>
  <c r="AY329" i="11" a="1"/>
  <c r="AY329" i="11" s="1"/>
  <c r="BY329" i="11"/>
  <c r="AY656" i="11" a="1"/>
  <c r="AY656" i="11" s="1"/>
  <c r="BY656" i="11"/>
  <c r="BY938" i="11"/>
  <c r="AY938" i="11" a="1"/>
  <c r="AY938" i="11" s="1"/>
  <c r="AZ938" i="11" s="1" a="1"/>
  <c r="AZ938" i="11" s="1"/>
  <c r="AY340" i="11" a="1"/>
  <c r="AY340" i="11" s="1"/>
  <c r="BY340" i="11"/>
  <c r="BY635" i="11"/>
  <c r="AY635" i="11" a="1"/>
  <c r="AY635" i="11" s="1"/>
  <c r="AY941" i="11" a="1"/>
  <c r="AY941" i="11" s="1"/>
  <c r="AZ941" i="11" s="1" a="1"/>
  <c r="AZ941" i="11" s="1"/>
  <c r="BY941" i="11"/>
  <c r="BY795" i="11"/>
  <c r="AY795" i="11" a="1"/>
  <c r="AY795" i="11" s="1"/>
  <c r="BY674" i="11"/>
  <c r="AY674" i="11" a="1"/>
  <c r="AY674" i="11" s="1"/>
  <c r="BY482" i="11"/>
  <c r="AY482" i="11" a="1"/>
  <c r="AY482" i="11" s="1"/>
  <c r="AY335" i="11" a="1"/>
  <c r="AY335" i="11" s="1"/>
  <c r="BY335" i="11"/>
  <c r="BY296" i="11"/>
  <c r="AY296" i="11" a="1"/>
  <c r="AY296" i="11" s="1"/>
  <c r="AY46" i="11" a="1"/>
  <c r="AY46" i="11" s="1"/>
  <c r="BY46" i="11"/>
  <c r="G11" i="12" s="1"/>
  <c r="BY966" i="11"/>
  <c r="AY966" i="11" a="1"/>
  <c r="AY966" i="11" s="1"/>
  <c r="AZ966" i="11" s="1" a="1"/>
  <c r="AZ966" i="11" s="1"/>
  <c r="AY451" i="11" a="1"/>
  <c r="AY451" i="11" s="1"/>
  <c r="BY451" i="11"/>
  <c r="BY784" i="11"/>
  <c r="AY784" i="11" a="1"/>
  <c r="AY784" i="11" s="1"/>
  <c r="AY217" i="11" a="1"/>
  <c r="AY217" i="11" s="1"/>
  <c r="BY217" i="11"/>
  <c r="AY481" i="11" a="1"/>
  <c r="AY481" i="11" s="1"/>
  <c r="BY481" i="11"/>
  <c r="AY770" i="11" a="1"/>
  <c r="AY770" i="11" s="1"/>
  <c r="BY770" i="11"/>
  <c r="AY197" i="11" a="1"/>
  <c r="AY197" i="11" s="1"/>
  <c r="BY197" i="11"/>
  <c r="AY25" i="11" a="1"/>
  <c r="AY25" i="11" s="1"/>
  <c r="BY25" i="11"/>
  <c r="AY956" i="11" a="1"/>
  <c r="AY956" i="11" s="1"/>
  <c r="AZ956" i="11" s="1" a="1"/>
  <c r="AZ956" i="11" s="1"/>
  <c r="BY956" i="11"/>
  <c r="BY756" i="11"/>
  <c r="AY756" i="11" a="1"/>
  <c r="AY756" i="11" s="1"/>
  <c r="BY649" i="11"/>
  <c r="AY649" i="11" a="1"/>
  <c r="AY649" i="11" s="1"/>
  <c r="BY427" i="11"/>
  <c r="AY427" i="11" a="1"/>
  <c r="AY427" i="11" s="1"/>
  <c r="BY292" i="11"/>
  <c r="AY292" i="11" a="1"/>
  <c r="AY292" i="11" s="1"/>
  <c r="BY520" i="11"/>
  <c r="AY520" i="11" a="1"/>
  <c r="AY520" i="11" s="1"/>
  <c r="AY620" i="11" a="1"/>
  <c r="AY620" i="11" s="1"/>
  <c r="BY620" i="11"/>
  <c r="AY909" i="11" a="1"/>
  <c r="AY909" i="11" s="1"/>
  <c r="AZ909" i="11" s="1" a="1"/>
  <c r="AZ909" i="11" s="1"/>
  <c r="BY909" i="11"/>
  <c r="BY307" i="11"/>
  <c r="AY307" i="11" a="1"/>
  <c r="AY307" i="11" s="1"/>
  <c r="AY591" i="11" a="1"/>
  <c r="AY591" i="11" s="1"/>
  <c r="BY591" i="11"/>
  <c r="AY924" i="11" a="1"/>
  <c r="AY924" i="11" s="1"/>
  <c r="AZ924" i="11" s="1" a="1"/>
  <c r="AZ924" i="11" s="1"/>
  <c r="BY924" i="11"/>
  <c r="AY299" i="11" a="1"/>
  <c r="AY299" i="11" s="1"/>
  <c r="BY299" i="11"/>
  <c r="BY358" i="11"/>
  <c r="AY358" i="11" a="1"/>
  <c r="AY358" i="11" s="1"/>
  <c r="BY132" i="11"/>
  <c r="AY132" i="11" a="1"/>
  <c r="AY132" i="11" s="1"/>
  <c r="AY30" i="11" a="1"/>
  <c r="AY30" i="11" s="1"/>
  <c r="BY30" i="11"/>
  <c r="BY886" i="11"/>
  <c r="AY886" i="11" a="1"/>
  <c r="AY886" i="11" s="1"/>
  <c r="BY719" i="11"/>
  <c r="AY719" i="11" a="1"/>
  <c r="AY719" i="11" s="1"/>
  <c r="AY630" i="11" a="1"/>
  <c r="AY630" i="11" s="1"/>
  <c r="BY630" i="11"/>
  <c r="AY723" i="11" a="1"/>
  <c r="AY723" i="11" s="1"/>
  <c r="BY723" i="11"/>
  <c r="BY771" i="11"/>
  <c r="AY771" i="11" a="1"/>
  <c r="AY771" i="11" s="1"/>
  <c r="AY272" i="11" a="1"/>
  <c r="AY272" i="11" s="1"/>
  <c r="BY272" i="11"/>
  <c r="AY504" i="11" a="1"/>
  <c r="AY504" i="11" s="1"/>
  <c r="BY504" i="11"/>
  <c r="BY751" i="11"/>
  <c r="AY751" i="11" a="1"/>
  <c r="AY751" i="11" s="1"/>
  <c r="BY177" i="11"/>
  <c r="AY177" i="11" a="1"/>
  <c r="AY177" i="11" s="1"/>
  <c r="AY439" i="11" a="1"/>
  <c r="AY439" i="11" s="1"/>
  <c r="BY439" i="11"/>
  <c r="AY589" i="11" a="1"/>
  <c r="AY589" i="11" s="1"/>
  <c r="BY589" i="11"/>
  <c r="AY414" i="11" a="1"/>
  <c r="AY414" i="11" s="1"/>
  <c r="BY414" i="11"/>
  <c r="BY318" i="11"/>
  <c r="AY318" i="11" a="1"/>
  <c r="AY318" i="11" s="1"/>
  <c r="BY117" i="11"/>
  <c r="AY117" i="11" a="1"/>
  <c r="AY117" i="11" s="1"/>
  <c r="BY47" i="11"/>
  <c r="G12" i="12" s="1"/>
  <c r="AY47" i="11" a="1"/>
  <c r="AY47" i="11" s="1"/>
  <c r="AY833" i="11" a="1"/>
  <c r="AY833" i="11" s="1"/>
  <c r="BY833" i="11"/>
  <c r="AY931" i="11" a="1"/>
  <c r="AY931" i="11" s="1"/>
  <c r="AZ931" i="11" s="1" a="1"/>
  <c r="AZ931" i="11" s="1"/>
  <c r="BY931" i="11"/>
  <c r="BY892" i="11"/>
  <c r="AY892" i="11" a="1"/>
  <c r="AY892" i="11" s="1"/>
  <c r="AZ892" i="11" s="1" a="1"/>
  <c r="AZ892" i="11" s="1"/>
  <c r="AY288" i="11" a="1"/>
  <c r="AY288" i="11" s="1"/>
  <c r="BY288" i="11"/>
  <c r="AY574" i="11" a="1"/>
  <c r="AY574" i="11" s="1"/>
  <c r="BY574" i="11"/>
  <c r="AY891" i="11" a="1"/>
  <c r="AY891" i="11" s="1"/>
  <c r="AZ891" i="11" s="1" a="1"/>
  <c r="AZ891" i="11" s="1"/>
  <c r="BY891" i="11"/>
  <c r="BY327" i="11"/>
  <c r="AY327" i="11" a="1"/>
  <c r="AY327" i="11" s="1"/>
  <c r="BY610" i="11"/>
  <c r="AY610" i="11" a="1"/>
  <c r="AY610" i="11" s="1"/>
  <c r="AY861" i="11" a="1"/>
  <c r="AY861" i="11" s="1"/>
  <c r="BY861" i="11"/>
  <c r="BY714" i="11"/>
  <c r="AY714" i="11" a="1"/>
  <c r="AY714" i="11" s="1"/>
  <c r="AY584" i="11" a="1"/>
  <c r="AY584" i="11" s="1"/>
  <c r="BY584" i="11"/>
  <c r="BY461" i="11"/>
  <c r="AY461" i="11" a="1"/>
  <c r="AY461" i="11" s="1"/>
  <c r="BY302" i="11"/>
  <c r="AY302" i="11" a="1"/>
  <c r="AY302" i="11" s="1"/>
  <c r="AY119" i="11" a="1"/>
  <c r="AY119" i="11" s="1"/>
  <c r="BY119" i="11"/>
  <c r="BY52" i="11"/>
  <c r="G16" i="12" s="1"/>
  <c r="AY52" i="11" a="1"/>
  <c r="AY52" i="11" s="1"/>
  <c r="BY939" i="11"/>
  <c r="AY939" i="11" a="1"/>
  <c r="AY939" i="11" s="1"/>
  <c r="AZ939" i="11" s="1" a="1"/>
  <c r="AZ939" i="11" s="1"/>
  <c r="AY499" i="11" a="1"/>
  <c r="AY499" i="11" s="1"/>
  <c r="BY499" i="11"/>
  <c r="AY726" i="11" a="1"/>
  <c r="AY726" i="11" s="1"/>
  <c r="BY726" i="11"/>
  <c r="BY104" i="11"/>
  <c r="AY104" i="11" a="1"/>
  <c r="AY104" i="11" s="1"/>
  <c r="AY426" i="11" a="1"/>
  <c r="AY426" i="11" s="1"/>
  <c r="BY426" i="11"/>
  <c r="AY735" i="11" a="1"/>
  <c r="AY735" i="11" s="1"/>
  <c r="BY735" i="11"/>
  <c r="AY213" i="11" a="1"/>
  <c r="AY213" i="11" s="1"/>
  <c r="BY213" i="11"/>
  <c r="G30" i="12" s="1"/>
  <c r="BY58" i="11"/>
  <c r="AY58" i="11" a="1"/>
  <c r="AY58" i="11" s="1"/>
  <c r="BY840" i="11"/>
  <c r="AY840" i="11" a="1"/>
  <c r="AY840" i="11" s="1"/>
  <c r="AY558" i="11" a="1"/>
  <c r="AY558" i="11" s="1"/>
  <c r="BY558" i="11"/>
  <c r="AY289" i="11" a="1"/>
  <c r="AY289" i="11" s="1"/>
  <c r="BY289" i="11"/>
  <c r="BY812" i="11"/>
  <c r="AY812" i="11" a="1"/>
  <c r="AY812" i="11" s="1"/>
  <c r="AY716" i="11" a="1"/>
  <c r="AY716" i="11" s="1"/>
  <c r="BY716" i="11"/>
  <c r="BY781" i="11"/>
  <c r="AY781" i="11" a="1"/>
  <c r="AY781" i="11" s="1"/>
  <c r="AY203" i="11" a="1"/>
  <c r="AY203" i="11" s="1"/>
  <c r="BY203" i="11"/>
  <c r="BY479" i="11"/>
  <c r="AY479" i="11" a="1"/>
  <c r="AY479" i="11" s="1"/>
  <c r="BY815" i="11"/>
  <c r="AY815" i="11" a="1"/>
  <c r="AY815" i="11" s="1"/>
  <c r="BY162" i="11"/>
  <c r="AY162" i="11" a="1"/>
  <c r="AY162" i="11" s="1"/>
  <c r="AY551" i="11" a="1"/>
  <c r="AY551" i="11" s="1"/>
  <c r="BY551" i="11"/>
  <c r="BY655" i="11"/>
  <c r="AY655" i="11" a="1"/>
  <c r="AY655" i="11" s="1"/>
  <c r="BY552" i="11"/>
  <c r="AY552" i="11" a="1"/>
  <c r="AY552" i="11" s="1"/>
  <c r="BY365" i="11"/>
  <c r="AY365" i="11" a="1"/>
  <c r="AY365" i="11" s="1"/>
  <c r="BY245" i="11"/>
  <c r="AY245" i="11" a="1"/>
  <c r="AY245" i="11" s="1"/>
  <c r="BY123" i="11"/>
  <c r="AY123" i="11" a="1"/>
  <c r="AY123" i="11" s="1"/>
  <c r="AY949" i="11" a="1"/>
  <c r="AY949" i="11" s="1"/>
  <c r="AZ949" i="11" s="1" a="1"/>
  <c r="AZ949" i="11" s="1"/>
  <c r="BY949" i="11"/>
  <c r="J47" i="12" s="1"/>
  <c r="J50" i="2" s="1"/>
  <c r="AY633" i="11" a="1"/>
  <c r="AY633" i="11" s="1"/>
  <c r="BY633" i="11"/>
  <c r="AY851" i="11" a="1"/>
  <c r="AY851" i="11" s="1"/>
  <c r="BY851" i="11"/>
  <c r="AY230" i="11" a="1"/>
  <c r="AY230" i="11" s="1"/>
  <c r="BY230" i="11"/>
  <c r="BY579" i="11"/>
  <c r="AY579" i="11" a="1"/>
  <c r="AY579" i="11" s="1"/>
  <c r="AY870" i="11" a="1"/>
  <c r="AY870" i="11" s="1"/>
  <c r="BY870" i="11"/>
  <c r="BY279" i="11"/>
  <c r="AY279" i="11" a="1"/>
  <c r="AY279" i="11" s="1"/>
  <c r="AY573" i="11" a="1"/>
  <c r="AY573" i="11" s="1"/>
  <c r="BY573" i="11"/>
  <c r="AY804" i="11" a="1"/>
  <c r="AY804" i="11" s="1"/>
  <c r="BY804" i="11"/>
  <c r="AY658" i="11" a="1"/>
  <c r="AY658" i="11" s="1"/>
  <c r="BY658" i="11"/>
  <c r="AY534" i="11" a="1"/>
  <c r="AY534" i="11" s="1"/>
  <c r="BY534" i="11"/>
  <c r="BY473" i="11"/>
  <c r="AY473" i="11" a="1"/>
  <c r="AY473" i="11" s="1"/>
  <c r="BY250" i="11"/>
  <c r="AY250" i="11" a="1"/>
  <c r="AY250" i="11" s="1"/>
  <c r="BY41" i="11"/>
  <c r="AY41" i="11" a="1"/>
  <c r="AY41" i="11" s="1"/>
  <c r="BY587" i="11"/>
  <c r="AY587" i="11" a="1"/>
  <c r="AY587" i="11" s="1"/>
  <c r="BY859" i="11"/>
  <c r="AY859" i="11" a="1"/>
  <c r="AY859" i="11" s="1"/>
  <c r="BY274" i="11"/>
  <c r="AY274" i="11" a="1"/>
  <c r="AY274" i="11" s="1"/>
  <c r="BY554" i="11"/>
  <c r="AY554" i="11" a="1"/>
  <c r="AY554" i="11" s="1"/>
  <c r="BY834" i="11"/>
  <c r="AY834" i="11" a="1"/>
  <c r="AY834" i="11" s="1"/>
  <c r="AY201" i="11" a="1"/>
  <c r="AY201" i="11" s="1"/>
  <c r="BY201" i="11"/>
  <c r="BY611" i="11"/>
  <c r="AY611" i="11" a="1"/>
  <c r="AY611" i="11" s="1"/>
  <c r="AY802" i="11" a="1"/>
  <c r="AY802" i="11" s="1"/>
  <c r="BY802" i="11"/>
  <c r="BY627" i="11"/>
  <c r="AY627" i="11" a="1"/>
  <c r="AY627" i="11" s="1"/>
  <c r="AY486" i="11" a="1"/>
  <c r="AY486" i="11" s="1"/>
  <c r="BY486" i="11"/>
  <c r="AY400" i="11" a="1"/>
  <c r="AY400" i="11" s="1"/>
  <c r="BY400" i="11"/>
  <c r="BY193" i="11"/>
  <c r="AY193" i="11" a="1"/>
  <c r="AY193" i="11" s="1"/>
  <c r="AY93" i="11" a="1"/>
  <c r="AY93" i="11" s="1"/>
  <c r="BY93" i="11"/>
  <c r="BY471" i="11"/>
  <c r="AY471" i="11" a="1"/>
  <c r="AY471" i="11" s="1"/>
  <c r="AY908" i="11" a="1"/>
  <c r="AY908" i="11" s="1"/>
  <c r="AZ908" i="11" s="1" a="1"/>
  <c r="AZ908" i="11" s="1"/>
  <c r="BY908" i="11"/>
  <c r="BY527" i="11"/>
  <c r="AY527" i="11" a="1"/>
  <c r="AY527" i="11" s="1"/>
  <c r="BY704" i="11"/>
  <c r="AY704" i="11" a="1"/>
  <c r="AY704" i="11" s="1"/>
  <c r="BY71" i="11"/>
  <c r="AY71" i="11" a="1"/>
  <c r="AY71" i="11" s="1"/>
  <c r="BY391" i="11"/>
  <c r="AY391" i="11" a="1"/>
  <c r="AY391" i="11" s="1"/>
  <c r="AY673" i="11" a="1"/>
  <c r="AY673" i="11" s="1"/>
  <c r="BY673" i="11"/>
  <c r="BY146" i="11"/>
  <c r="AY146" i="11" a="1"/>
  <c r="AY146" i="11" s="1"/>
  <c r="AY932" i="11" a="1"/>
  <c r="AY932" i="11" s="1"/>
  <c r="AZ932" i="11" s="1" a="1"/>
  <c r="AZ932" i="11" s="1"/>
  <c r="BY932" i="11"/>
  <c r="BY743" i="11"/>
  <c r="AY743" i="11" a="1"/>
  <c r="AY743" i="11" s="1"/>
  <c r="BY603" i="11"/>
  <c r="AY603" i="11" a="1"/>
  <c r="AY603" i="11" s="1"/>
  <c r="AY435" i="11" a="1"/>
  <c r="AY435" i="11" s="1"/>
  <c r="BY435" i="11"/>
  <c r="AY367" i="11" a="1"/>
  <c r="AY367" i="11" s="1"/>
  <c r="BY367" i="11"/>
  <c r="AY181" i="11" a="1"/>
  <c r="AY181" i="11" s="1"/>
  <c r="BY181" i="11"/>
  <c r="AY458" i="11" a="1"/>
  <c r="AY458" i="11" s="1"/>
  <c r="BY458" i="11"/>
  <c r="AY607" i="11" a="1"/>
  <c r="AY607" i="11" s="1"/>
  <c r="BY607" i="11"/>
  <c r="BY820" i="11"/>
  <c r="AY820" i="11" a="1"/>
  <c r="AY820" i="11" s="1"/>
  <c r="AY254" i="11" a="1"/>
  <c r="AY254" i="11" s="1"/>
  <c r="BY254" i="11"/>
  <c r="BY536" i="11"/>
  <c r="AY536" i="11" a="1"/>
  <c r="AY536" i="11" s="1"/>
  <c r="BY860" i="11"/>
  <c r="AY860" i="11" a="1"/>
  <c r="AY860" i="11" s="1"/>
  <c r="AY328" i="11" a="1"/>
  <c r="AY328" i="11" s="1"/>
  <c r="BY328" i="11"/>
  <c r="BY163" i="11"/>
  <c r="AY163" i="11" a="1"/>
  <c r="AY163" i="11" s="1"/>
  <c r="AY38" i="11" a="1"/>
  <c r="AY38" i="11" s="1"/>
  <c r="BY38" i="11"/>
  <c r="BY887" i="11"/>
  <c r="AY887" i="11" a="1"/>
  <c r="AY887" i="11" s="1"/>
  <c r="AY732" i="11" a="1"/>
  <c r="AY732" i="11" s="1"/>
  <c r="BY732" i="11"/>
  <c r="BY606" i="11"/>
  <c r="AY606" i="11" a="1"/>
  <c r="AY606" i="11" s="1"/>
  <c r="AY449" i="11" a="1"/>
  <c r="AY449" i="11" s="1"/>
  <c r="BY449" i="11"/>
  <c r="AY541" i="11" a="1"/>
  <c r="AY541" i="11" s="1"/>
  <c r="BY541" i="11"/>
  <c r="AY667" i="11" a="1"/>
  <c r="AY667" i="11" s="1"/>
  <c r="BY667" i="11"/>
  <c r="BY165" i="11"/>
  <c r="AY165" i="11" a="1"/>
  <c r="AY165" i="11" s="1"/>
  <c r="AY516" i="11" a="1"/>
  <c r="AY516" i="11" s="1"/>
  <c r="BY516" i="11"/>
  <c r="AY695" i="11" a="1"/>
  <c r="AY695" i="11" s="1"/>
  <c r="BY695" i="11"/>
  <c r="AY151" i="11" a="1"/>
  <c r="AY151" i="11" s="1"/>
  <c r="BY151" i="11"/>
  <c r="AY378" i="11" a="1"/>
  <c r="AY378" i="11" s="1"/>
  <c r="BY378" i="11"/>
  <c r="BY418" i="11"/>
  <c r="AY418" i="11" a="1"/>
  <c r="AY418" i="11" s="1"/>
  <c r="BY322" i="11"/>
  <c r="AY322" i="11" a="1"/>
  <c r="AY322" i="11" s="1"/>
  <c r="AY126" i="11" a="1"/>
  <c r="AY126" i="11" s="1"/>
  <c r="BY126" i="11"/>
  <c r="AY51" i="11" a="1"/>
  <c r="AY51" i="11" s="1"/>
  <c r="BY51" i="11"/>
  <c r="G15" i="12" s="1"/>
  <c r="BY902" i="11"/>
  <c r="AY902" i="11" a="1"/>
  <c r="AY902" i="11" s="1"/>
  <c r="AZ902" i="11" s="1" a="1"/>
  <c r="AZ902" i="11" s="1"/>
  <c r="BY722" i="11"/>
  <c r="AY722" i="11" a="1"/>
  <c r="AY722" i="11" s="1"/>
  <c r="BY761" i="11"/>
  <c r="AY761" i="11" a="1"/>
  <c r="AY761" i="11" s="1"/>
  <c r="AY799" i="11" a="1"/>
  <c r="AY799" i="11" s="1"/>
  <c r="BY799" i="11"/>
  <c r="BY243" i="11"/>
  <c r="AY243" i="11" a="1"/>
  <c r="AY243" i="11" s="1"/>
  <c r="AY556" i="11" a="1"/>
  <c r="AY556" i="11" s="1"/>
  <c r="BY556" i="11"/>
  <c r="AY810" i="11" a="1"/>
  <c r="AY810" i="11" s="1"/>
  <c r="BY810" i="11"/>
  <c r="AY223" i="11" a="1"/>
  <c r="AY223" i="11" s="1"/>
  <c r="BY223" i="11"/>
  <c r="AY564" i="11" a="1"/>
  <c r="AY564" i="11" s="1"/>
  <c r="BY564" i="11"/>
  <c r="BY702" i="11"/>
  <c r="AY702" i="11" a="1"/>
  <c r="AY702" i="11" s="1"/>
  <c r="AY592" i="11" a="1"/>
  <c r="AY592" i="11" s="1"/>
  <c r="BY592" i="11"/>
  <c r="AY496" i="11" a="1"/>
  <c r="AY496" i="11" s="1"/>
  <c r="BY496" i="11"/>
  <c r="AY234" i="11" a="1"/>
  <c r="AY234" i="11" s="1"/>
  <c r="BY234" i="11"/>
  <c r="BY140" i="11"/>
  <c r="AY140" i="11" a="1"/>
  <c r="AY140" i="11" s="1"/>
  <c r="BY86" i="11"/>
  <c r="AY86" i="11" a="1"/>
  <c r="AY86" i="11" s="1"/>
  <c r="AY952" i="11" a="1"/>
  <c r="AY952" i="11" s="1"/>
  <c r="AZ952" i="11" s="1" a="1"/>
  <c r="AZ952" i="11" s="1"/>
  <c r="BY952" i="11"/>
  <c r="J50" i="12" s="1"/>
  <c r="G54" i="2" s="1"/>
  <c r="BY961" i="11"/>
  <c r="AY961" i="11" a="1"/>
  <c r="AY961" i="11" s="1"/>
  <c r="AZ961" i="11" s="1" a="1"/>
  <c r="AZ961" i="11" s="1"/>
  <c r="AY470" i="11" a="1"/>
  <c r="AY470" i="11" s="1"/>
  <c r="BY470" i="11"/>
  <c r="AY672" i="11" a="1"/>
  <c r="AY672" i="11" s="1"/>
  <c r="BY672" i="11"/>
  <c r="BY971" i="11"/>
  <c r="AY971" i="11" a="1"/>
  <c r="AY971" i="11" s="1"/>
  <c r="AZ971" i="11" s="1" a="1"/>
  <c r="AZ971" i="11" s="1"/>
  <c r="AY402" i="11" a="1"/>
  <c r="AY402" i="11" s="1"/>
  <c r="BY402" i="11"/>
  <c r="BY684" i="11"/>
  <c r="AY684" i="11" a="1"/>
  <c r="AY684" i="11" s="1"/>
  <c r="BY138" i="11"/>
  <c r="AY138" i="11" a="1"/>
  <c r="AY138" i="11" s="1"/>
  <c r="AY854" i="11" a="1"/>
  <c r="AY854" i="11" s="1"/>
  <c r="BY854" i="11"/>
  <c r="BY688" i="11"/>
  <c r="AY688" i="11" a="1"/>
  <c r="AY688" i="11" s="1"/>
  <c r="BY319" i="11"/>
  <c r="AY319" i="11" a="1"/>
  <c r="AY319" i="11" s="1"/>
  <c r="BY61" i="11"/>
  <c r="AY61" i="11" a="1"/>
  <c r="AY61" i="11" s="1"/>
  <c r="AY645" i="11" a="1"/>
  <c r="AY645" i="11" s="1"/>
  <c r="BY645" i="11"/>
  <c r="BY431" i="11"/>
  <c r="AY431" i="11" a="1"/>
  <c r="AY431" i="11" s="1"/>
  <c r="BY708" i="11"/>
  <c r="AY708" i="11" a="1"/>
  <c r="AY708" i="11" s="1"/>
  <c r="BY64" i="11"/>
  <c r="G21" i="12" s="1"/>
  <c r="AY64" i="11" a="1"/>
  <c r="AY64" i="11" s="1"/>
  <c r="AY441" i="11" a="1"/>
  <c r="AY441" i="11" s="1"/>
  <c r="BY441" i="11"/>
  <c r="AY765" i="11" a="1"/>
  <c r="AY765" i="11" s="1"/>
  <c r="BY765" i="11"/>
  <c r="AY100" i="11" a="1"/>
  <c r="AY100" i="11" s="1"/>
  <c r="BY100" i="11"/>
  <c r="BY422" i="11"/>
  <c r="AY422" i="11" a="1"/>
  <c r="AY422" i="11" s="1"/>
  <c r="BY557" i="11"/>
  <c r="AY557" i="11" a="1"/>
  <c r="AY557" i="11" s="1"/>
  <c r="BY386" i="11"/>
  <c r="AY386" i="11" a="1"/>
  <c r="AY386" i="11" s="1"/>
  <c r="BY270" i="11"/>
  <c r="G36" i="12" s="1"/>
  <c r="AY270" i="11" a="1"/>
  <c r="AY270" i="11" s="1"/>
  <c r="BY169" i="11"/>
  <c r="AY169" i="11" a="1"/>
  <c r="AY169" i="11" s="1"/>
  <c r="AY19" i="11" a="1"/>
  <c r="AY19" i="11" s="1"/>
  <c r="BY19" i="11"/>
  <c r="BY786" i="11"/>
  <c r="AY786" i="11" a="1"/>
  <c r="AY786" i="11" s="1"/>
  <c r="AY514" i="11" a="1"/>
  <c r="AY514" i="11" s="1"/>
  <c r="BY514" i="11"/>
  <c r="AY780" i="11" a="1"/>
  <c r="AY780" i="11" s="1"/>
  <c r="BY780" i="11"/>
  <c r="BY135" i="11"/>
  <c r="AY135" i="11" a="1"/>
  <c r="AY135" i="11" s="1"/>
  <c r="AY506" i="11" a="1"/>
  <c r="AY506" i="11" s="1"/>
  <c r="BY506" i="11"/>
  <c r="BY808" i="11"/>
  <c r="AY808" i="11" a="1"/>
  <c r="AY808" i="11" s="1"/>
  <c r="BY175" i="11"/>
  <c r="AY175" i="11" a="1"/>
  <c r="AY175" i="11" s="1"/>
  <c r="AY546" i="11" a="1"/>
  <c r="AY546" i="11" s="1"/>
  <c r="BY546" i="11"/>
  <c r="AY662" i="11" a="1"/>
  <c r="AY662" i="11" s="1"/>
  <c r="BY662" i="11"/>
  <c r="AY538" i="11" a="1"/>
  <c r="AY538" i="11" s="1"/>
  <c r="BY538" i="11"/>
  <c r="AY341" i="11" a="1"/>
  <c r="AY341" i="11" s="1"/>
  <c r="BY341" i="11"/>
  <c r="AY194" i="11" a="1"/>
  <c r="AY194" i="11" s="1"/>
  <c r="BY194" i="11"/>
  <c r="BY49" i="11"/>
  <c r="G14" i="12" s="1"/>
  <c r="AY49" i="11" a="1"/>
  <c r="AY49" i="11" s="1"/>
  <c r="BY929" i="11"/>
  <c r="AY929" i="11" a="1"/>
  <c r="AY929" i="11" s="1"/>
  <c r="AZ929" i="11" s="1" a="1"/>
  <c r="AZ929" i="11" s="1"/>
  <c r="AY512" i="11" a="1"/>
  <c r="AY512" i="11" s="1"/>
  <c r="BY512" i="11"/>
  <c r="AY805" i="11" a="1"/>
  <c r="AY805" i="11" s="1"/>
  <c r="BY805" i="11"/>
  <c r="AY818" i="11" a="1"/>
  <c r="AY818" i="11" s="1"/>
  <c r="BY818" i="11"/>
  <c r="AY249" i="11" a="1"/>
  <c r="AY249" i="11" s="1"/>
  <c r="BY249" i="11"/>
  <c r="BY485" i="11"/>
  <c r="AY485" i="11" a="1"/>
  <c r="AY485" i="11" s="1"/>
  <c r="BY775" i="11"/>
  <c r="AY775" i="11" a="1"/>
  <c r="AY775" i="11" s="1"/>
  <c r="BY210" i="11"/>
  <c r="G27" i="12" s="1"/>
  <c r="AY210" i="11" a="1"/>
  <c r="AY210" i="11" s="1"/>
  <c r="AY515" i="11" a="1"/>
  <c r="AY515" i="11" s="1"/>
  <c r="BY515" i="11"/>
  <c r="BY631" i="11"/>
  <c r="AY631" i="11" a="1"/>
  <c r="AY631" i="11" s="1"/>
  <c r="BY490" i="11"/>
  <c r="AY490" i="11" a="1"/>
  <c r="AY490" i="11" s="1"/>
  <c r="BY403" i="11"/>
  <c r="AY403" i="11" a="1"/>
  <c r="AY403" i="11" s="1"/>
  <c r="BY139" i="11"/>
  <c r="AY139" i="11" a="1"/>
  <c r="AY139" i="11" s="1"/>
  <c r="AY156" i="11" a="1"/>
  <c r="AY156" i="11" s="1"/>
  <c r="BY156" i="11"/>
  <c r="AY912" i="11" a="1"/>
  <c r="AY912" i="11" s="1"/>
  <c r="AZ912" i="11" s="1" a="1"/>
  <c r="AZ912" i="11" s="1"/>
  <c r="BY912" i="11"/>
  <c r="AY420" i="11" a="1"/>
  <c r="AY420" i="11" s="1"/>
  <c r="BY420" i="11"/>
  <c r="AY921" i="11" a="1"/>
  <c r="AY921" i="11" s="1"/>
  <c r="AZ921" i="11" s="1" a="1"/>
  <c r="AZ921" i="11" s="1"/>
  <c r="BY921" i="11"/>
  <c r="AY269" i="11" a="1"/>
  <c r="AY269" i="11" s="1"/>
  <c r="BY269" i="11"/>
  <c r="G35" i="12" s="1"/>
  <c r="AY595" i="11" a="1"/>
  <c r="AY595" i="11" s="1"/>
  <c r="BY595" i="11"/>
  <c r="AY925" i="11" a="1"/>
  <c r="AY925" i="11" s="1"/>
  <c r="AZ925" i="11" s="1" a="1"/>
  <c r="AZ925" i="11" s="1"/>
  <c r="BY925" i="11"/>
  <c r="BY312" i="11"/>
  <c r="AY312" i="11" a="1"/>
  <c r="AY312" i="11" s="1"/>
  <c r="BY660" i="11"/>
  <c r="AY660" i="11" a="1"/>
  <c r="AY660" i="11" s="1"/>
  <c r="AY936" i="11" a="1"/>
  <c r="AY936" i="11" s="1"/>
  <c r="AZ936" i="11" s="1" a="1"/>
  <c r="AZ936" i="11" s="1"/>
  <c r="BY936" i="11"/>
  <c r="BY748" i="11"/>
  <c r="AY748" i="11" a="1"/>
  <c r="AY748" i="11" s="1"/>
  <c r="BY612" i="11"/>
  <c r="AY612" i="11" a="1"/>
  <c r="AY612" i="11" s="1"/>
  <c r="AY455" i="11" a="1"/>
  <c r="AY455" i="11" s="1"/>
  <c r="BY455" i="11"/>
  <c r="BY385" i="11"/>
  <c r="AY385" i="11" a="1"/>
  <c r="AY385" i="11" s="1"/>
  <c r="AY257" i="11" a="1"/>
  <c r="AY257" i="11" s="1"/>
  <c r="BY257" i="11"/>
  <c r="BY73" i="11"/>
  <c r="AY73" i="11" a="1"/>
  <c r="AY73" i="11" s="1"/>
  <c r="BY972" i="11"/>
  <c r="AY972" i="11" a="1"/>
  <c r="AY972" i="11" s="1"/>
  <c r="AZ972" i="11" s="1" a="1"/>
  <c r="AZ972" i="11" s="1"/>
  <c r="BY419" i="11"/>
  <c r="AY419" i="11" a="1"/>
  <c r="AY419" i="11" s="1"/>
  <c r="BY755" i="11"/>
  <c r="AY755" i="11" a="1"/>
  <c r="AY755" i="11" s="1"/>
  <c r="AY191" i="11" a="1"/>
  <c r="AY191" i="11" s="1"/>
  <c r="BY191" i="11"/>
  <c r="AY443" i="11" a="1"/>
  <c r="AY443" i="11" s="1"/>
  <c r="BY443" i="11"/>
  <c r="AY764" i="11" a="1"/>
  <c r="AY764" i="11" s="1"/>
  <c r="BY764" i="11"/>
  <c r="BY183" i="11"/>
  <c r="AY183" i="11" a="1"/>
  <c r="AY183" i="11" s="1"/>
  <c r="AY42" i="11" a="1"/>
  <c r="AY42" i="11" s="1"/>
  <c r="BY42" i="11"/>
  <c r="AY934" i="11" a="1"/>
  <c r="AY934" i="11" s="1"/>
  <c r="AZ934" i="11" s="1" a="1"/>
  <c r="AZ934" i="11" s="1"/>
  <c r="BY934" i="11"/>
  <c r="BY776" i="11"/>
  <c r="AY776" i="11" a="1"/>
  <c r="AY776" i="11" s="1"/>
  <c r="AY638" i="11" a="1"/>
  <c r="AY638" i="11" s="1"/>
  <c r="BY638" i="11"/>
  <c r="AY442" i="11" a="1"/>
  <c r="AY442" i="11" s="1"/>
  <c r="BY442" i="11"/>
  <c r="AY309" i="11" a="1"/>
  <c r="AY309" i="11" s="1"/>
  <c r="BY309" i="11"/>
  <c r="BY370" i="11"/>
  <c r="AY370" i="11" a="1"/>
  <c r="AY370" i="11" s="1"/>
  <c r="BY623" i="11"/>
  <c r="AY623" i="11" a="1"/>
  <c r="AY623" i="11" s="1"/>
  <c r="BY896" i="11"/>
  <c r="AY896" i="11" a="1"/>
  <c r="AY896" i="11" s="1"/>
  <c r="AZ896" i="11" s="1" a="1"/>
  <c r="AZ896" i="11" s="1"/>
  <c r="BY336" i="11"/>
  <c r="AY336" i="11" a="1"/>
  <c r="AY336" i="11" s="1"/>
  <c r="BY615" i="11"/>
  <c r="AY615" i="11" a="1"/>
  <c r="AY615" i="11" s="1"/>
  <c r="AY916" i="11" a="1"/>
  <c r="AY916" i="11" s="1"/>
  <c r="AZ916" i="11" s="1" a="1"/>
  <c r="AZ916" i="11" s="1"/>
  <c r="BY916" i="11"/>
  <c r="AY444" i="11" a="1"/>
  <c r="AY444" i="11" s="1"/>
  <c r="BY444" i="11"/>
  <c r="AY331" i="11" a="1"/>
  <c r="AY331" i="11" s="1"/>
  <c r="BY331" i="11"/>
  <c r="BY136" i="11"/>
  <c r="AY136" i="11" a="1"/>
  <c r="AY136" i="11" s="1"/>
  <c r="AY106" i="11" a="1"/>
  <c r="AY106" i="11" s="1"/>
  <c r="BY106" i="11"/>
  <c r="AY857" i="11" a="1"/>
  <c r="AY857" i="11" s="1"/>
  <c r="BY857" i="11"/>
  <c r="BY725" i="11"/>
  <c r="AY725" i="11" a="1"/>
  <c r="AY725" i="11" s="1"/>
  <c r="BY533" i="11"/>
  <c r="AY533" i="11" a="1"/>
  <c r="AY533" i="11" s="1"/>
  <c r="AY632" i="11" a="1"/>
  <c r="AY632" i="11" s="1"/>
  <c r="BY632" i="11"/>
  <c r="AY727" i="11" a="1"/>
  <c r="AY727" i="11" s="1"/>
  <c r="BY727" i="11"/>
  <c r="BY172" i="11"/>
  <c r="AY172" i="11" a="1"/>
  <c r="AY172" i="11" s="1"/>
  <c r="AY430" i="11" a="1"/>
  <c r="AY430" i="11" s="1"/>
  <c r="BY430" i="11"/>
  <c r="AY760" i="11" a="1"/>
  <c r="AY760" i="11" s="1"/>
  <c r="BY760" i="11"/>
  <c r="AY226" i="11" a="1"/>
  <c r="AY226" i="11" s="1"/>
  <c r="BY226" i="11"/>
  <c r="AY407" i="11" a="1"/>
  <c r="AY407" i="11" s="1"/>
  <c r="BY407" i="11"/>
  <c r="BY602" i="11"/>
  <c r="AY602" i="11" a="1"/>
  <c r="AY602" i="11" s="1"/>
  <c r="AY417" i="11" a="1"/>
  <c r="AY417" i="11" s="1"/>
  <c r="BY417" i="11"/>
  <c r="AY252" i="11" a="1"/>
  <c r="AY252" i="11" s="1"/>
  <c r="BY252" i="11"/>
  <c r="AY242" i="11" a="1"/>
  <c r="AY242" i="11" s="1"/>
  <c r="BY242" i="11"/>
  <c r="AY120" i="11" a="1"/>
  <c r="AY120" i="11" s="1"/>
  <c r="BY120" i="11"/>
  <c r="AY830" i="11" a="1"/>
  <c r="AY830" i="11" s="1"/>
  <c r="BY830" i="11"/>
  <c r="AY762" i="11" a="1"/>
  <c r="AY762" i="11" s="1"/>
  <c r="BY762" i="11"/>
  <c r="BY858" i="11"/>
  <c r="AY858" i="11" a="1"/>
  <c r="AY858" i="11" s="1"/>
  <c r="AY334" i="11" a="1"/>
  <c r="AY334" i="11" s="1"/>
  <c r="BY334" i="11"/>
  <c r="AY581" i="11" a="1"/>
  <c r="AY581" i="11" s="1"/>
  <c r="BY581" i="11"/>
  <c r="AY889" i="11" a="1"/>
  <c r="AY889" i="11" s="1"/>
  <c r="BY889" i="11"/>
  <c r="BY436" i="11"/>
  <c r="AY436" i="11" a="1"/>
  <c r="AY436" i="11" s="1"/>
  <c r="BY583" i="11"/>
  <c r="AY583" i="11" a="1"/>
  <c r="AY583" i="11" s="1"/>
  <c r="AY856" i="11" a="1"/>
  <c r="AY856" i="11" s="1"/>
  <c r="BY856" i="11"/>
  <c r="AY717" i="11" a="1"/>
  <c r="AY717" i="11" s="1"/>
  <c r="BY717" i="11"/>
  <c r="BY559" i="11"/>
  <c r="AY559" i="11" a="1"/>
  <c r="AY559" i="11" s="1"/>
  <c r="AY79" i="11" a="1"/>
  <c r="AY79" i="11" s="1"/>
  <c r="BY79" i="11"/>
  <c r="BY835" i="11"/>
  <c r="AY835" i="11" a="1"/>
  <c r="AY835" i="11" s="1"/>
  <c r="AY572" i="11" a="1"/>
  <c r="AY572" i="11" s="1"/>
  <c r="BY572" i="11"/>
  <c r="AY301" i="11" a="1"/>
  <c r="AY301" i="11" s="1"/>
  <c r="BY301" i="11"/>
  <c r="AY653" i="11" a="1"/>
  <c r="AY653" i="11" s="1"/>
  <c r="BY653" i="11"/>
  <c r="BY944" i="11"/>
  <c r="AY944" i="11" a="1"/>
  <c r="AY944" i="11" s="1"/>
  <c r="AZ944" i="11" s="1" a="1"/>
  <c r="AZ944" i="11" s="1"/>
  <c r="AY401" i="11" a="1"/>
  <c r="AY401" i="11" s="1"/>
  <c r="BY401" i="11"/>
  <c r="BY646" i="11"/>
  <c r="AY646" i="11" a="1"/>
  <c r="AY646" i="11" s="1"/>
  <c r="AY970" i="11" a="1"/>
  <c r="AY970" i="11" s="1"/>
  <c r="AZ970" i="11" s="1" a="1"/>
  <c r="AZ970" i="11" s="1"/>
  <c r="BY970" i="11"/>
  <c r="AY381" i="11" a="1"/>
  <c r="AY381" i="11" s="1"/>
  <c r="BY381" i="11"/>
  <c r="BY390" i="11"/>
  <c r="AY390" i="11" a="1"/>
  <c r="AY390" i="11" s="1"/>
  <c r="BY275" i="11"/>
  <c r="AY275" i="11" a="1"/>
  <c r="AY275" i="11" s="1"/>
  <c r="AY187" i="11" a="1"/>
  <c r="AY187" i="11" s="1"/>
  <c r="BY187" i="11"/>
  <c r="BY32" i="11"/>
  <c r="AY32" i="11" a="1"/>
  <c r="AY32" i="11" s="1"/>
  <c r="BY809" i="11"/>
  <c r="AY809" i="11" a="1"/>
  <c r="AY809" i="11" s="1"/>
  <c r="BY625" i="11"/>
  <c r="AY625" i="11" a="1"/>
  <c r="AY625" i="11" s="1"/>
  <c r="BY379" i="11"/>
  <c r="AY379" i="11" a="1"/>
  <c r="AY379" i="11" s="1"/>
  <c r="BY685" i="11"/>
  <c r="AY685" i="11" a="1"/>
  <c r="AY685" i="11" s="1"/>
  <c r="AY207" i="11" a="1"/>
  <c r="AY207" i="11" s="1"/>
  <c r="BY207" i="11"/>
  <c r="BY501" i="11"/>
  <c r="AY501" i="11" a="1"/>
  <c r="AY501" i="11" s="1"/>
  <c r="AY729" i="11" a="1"/>
  <c r="AY729" i="11" s="1"/>
  <c r="BY729" i="11"/>
  <c r="BY182" i="11"/>
  <c r="AY182" i="11" a="1"/>
  <c r="AY182" i="11" s="1"/>
  <c r="AY495" i="11" a="1"/>
  <c r="AY495" i="11" s="1"/>
  <c r="BY495" i="11"/>
  <c r="AY542" i="11" a="1"/>
  <c r="AY542" i="11" s="1"/>
  <c r="BY542" i="11"/>
  <c r="AY360" i="11" a="1"/>
  <c r="AY360" i="11" s="1"/>
  <c r="BY360" i="11"/>
  <c r="AY200" i="11" a="1"/>
  <c r="AY200" i="11" s="1"/>
  <c r="BY200" i="11"/>
  <c r="BY69" i="11"/>
  <c r="G26" i="12" s="1"/>
  <c r="AY69" i="11" a="1"/>
  <c r="AY69" i="11" s="1"/>
  <c r="AY947" i="11" a="1"/>
  <c r="AY947" i="11" s="1"/>
  <c r="AZ947" i="11" s="1" a="1"/>
  <c r="AZ947" i="11" s="1"/>
  <c r="BY947" i="11"/>
  <c r="J45" i="12" s="1"/>
  <c r="D50" i="2" s="1"/>
  <c r="BY753" i="11"/>
  <c r="AY753" i="11" a="1"/>
  <c r="AY753" i="11" s="1"/>
  <c r="AY326" i="11" a="1"/>
  <c r="AY326" i="11" s="1"/>
  <c r="BY326" i="11"/>
  <c r="BY954" i="11"/>
  <c r="J52" i="12" s="1"/>
  <c r="N54" i="2" s="1"/>
  <c r="AY954" i="11" a="1"/>
  <c r="AY954" i="11" s="1"/>
  <c r="AZ954" i="11" s="1" a="1"/>
  <c r="AZ954" i="11" s="1"/>
  <c r="BY705" i="11"/>
  <c r="AY705" i="11" a="1"/>
  <c r="AY705" i="11" s="1"/>
  <c r="BY111" i="11"/>
  <c r="AY111" i="11" a="1"/>
  <c r="AY111" i="11" s="1"/>
  <c r="AY395" i="11" a="1"/>
  <c r="AY395" i="11" s="1"/>
  <c r="BY395" i="11"/>
  <c r="AY677" i="11" a="1"/>
  <c r="AY677" i="11" s="1"/>
  <c r="BY677" i="11"/>
  <c r="AY147" i="11" a="1"/>
  <c r="AY147" i="11" s="1"/>
  <c r="BY147" i="11"/>
  <c r="BY429" i="11"/>
  <c r="AY429" i="11" a="1"/>
  <c r="AY429" i="11" s="1"/>
  <c r="AY511" i="11" a="1"/>
  <c r="AY511" i="11" s="1"/>
  <c r="BY511" i="11"/>
  <c r="BY523" i="11"/>
  <c r="AY523" i="11" a="1"/>
  <c r="AY523" i="11" s="1"/>
  <c r="BY148" i="11"/>
  <c r="AY148" i="11" a="1"/>
  <c r="AY148" i="11" s="1"/>
  <c r="AY15" i="11" a="1"/>
  <c r="AY15" i="11" s="1"/>
  <c r="BY15" i="11"/>
  <c r="AY930" i="11" a="1"/>
  <c r="AY930" i="11" s="1"/>
  <c r="AZ930" i="11" s="1" a="1"/>
  <c r="AZ930" i="11" s="1"/>
  <c r="BY930" i="11"/>
  <c r="BY742" i="11"/>
  <c r="AY742" i="11" a="1"/>
  <c r="AY742" i="11" s="1"/>
  <c r="BY188" i="11"/>
  <c r="AY188" i="11" a="1"/>
  <c r="AY188" i="11" s="1"/>
  <c r="AY848" i="11" a="1"/>
  <c r="AY848" i="11" s="1"/>
  <c r="BY848" i="11"/>
  <c r="AY311" i="11" a="1"/>
  <c r="AY311" i="11" s="1"/>
  <c r="BY311" i="11"/>
  <c r="BY540" i="11"/>
  <c r="AY540" i="11" a="1"/>
  <c r="AY540" i="11" s="1"/>
  <c r="AY845" i="11" a="1"/>
  <c r="AY845" i="11" s="1"/>
  <c r="BY845" i="11"/>
  <c r="BY259" i="11"/>
  <c r="G55" i="12" s="1"/>
  <c r="AY259" i="11" a="1"/>
  <c r="AY259" i="11" s="1"/>
  <c r="AY562" i="11" a="1"/>
  <c r="AY562" i="11" s="1"/>
  <c r="BY562" i="11"/>
  <c r="BY759" i="11"/>
  <c r="AY759" i="11" a="1"/>
  <c r="AY759" i="11" s="1"/>
  <c r="BY621" i="11"/>
  <c r="AY621" i="11" a="1"/>
  <c r="AY621" i="11" s="1"/>
  <c r="BY460" i="11"/>
  <c r="AY460" i="11" a="1"/>
  <c r="AY460" i="11" s="1"/>
  <c r="AY273" i="11" a="1"/>
  <c r="AY273" i="11" s="1"/>
  <c r="BY273" i="11"/>
  <c r="BY192" i="11"/>
  <c r="AY192" i="11" a="1"/>
  <c r="AY192" i="11" s="1"/>
  <c r="BY78" i="11"/>
  <c r="AY78" i="11" a="1"/>
  <c r="AY78" i="11" s="1"/>
  <c r="AY211" i="11" a="1"/>
  <c r="AY211" i="11" s="1"/>
  <c r="BY211" i="11"/>
  <c r="G28" i="12" s="1"/>
  <c r="BY894" i="11"/>
  <c r="AY894" i="11" a="1"/>
  <c r="AY894" i="11" s="1"/>
  <c r="AZ894" i="11" s="1" a="1"/>
  <c r="AZ894" i="11" s="1"/>
  <c r="AY505" i="11" a="1"/>
  <c r="AY505" i="11" s="1"/>
  <c r="BY505" i="11"/>
  <c r="BY699" i="11"/>
  <c r="AY699" i="11" a="1"/>
  <c r="AY699" i="11" s="1"/>
  <c r="BY160" i="11"/>
  <c r="AY160" i="11" a="1"/>
  <c r="AY160" i="11" s="1"/>
  <c r="BY382" i="11"/>
  <c r="AY382" i="11" a="1"/>
  <c r="AY382" i="11" s="1"/>
  <c r="AY693" i="11" a="1"/>
  <c r="AY693" i="11" s="1"/>
  <c r="BY693" i="11"/>
  <c r="BY99" i="11"/>
  <c r="AY99" i="11" a="1"/>
  <c r="AY99" i="11" s="1"/>
  <c r="AY904" i="11" a="1"/>
  <c r="AY904" i="11" s="1"/>
  <c r="AZ904" i="11" s="1" a="1"/>
  <c r="AZ904" i="11" s="1"/>
  <c r="BY904" i="11"/>
  <c r="AY779" i="11" a="1"/>
  <c r="AY779" i="11" s="1"/>
  <c r="BY779" i="11"/>
  <c r="AY605" i="11" a="1"/>
  <c r="AY605" i="11" s="1"/>
  <c r="BY605" i="11"/>
  <c r="AY450" i="11" a="1"/>
  <c r="AY450" i="11" s="1"/>
  <c r="BY450" i="11"/>
  <c r="AY297" i="11" a="1"/>
  <c r="AY297" i="11" s="1"/>
  <c r="BY297" i="11"/>
  <c r="AY68" i="11" a="1"/>
  <c r="AY68" i="11" s="1"/>
  <c r="BY68" i="11"/>
  <c r="G25" i="12" s="1"/>
  <c r="BY88" i="11"/>
  <c r="AY88" i="11" a="1"/>
  <c r="AY88" i="11" s="1"/>
  <c r="AY535" i="11" a="1"/>
  <c r="AY535" i="11" s="1"/>
  <c r="BY535" i="11"/>
  <c r="AY824" i="11" a="1"/>
  <c r="AY824" i="11" s="1"/>
  <c r="BY824" i="11"/>
  <c r="AY227" i="11" a="1"/>
  <c r="AY227" i="11" s="1"/>
  <c r="BY227" i="11"/>
  <c r="BY567" i="11"/>
  <c r="AY567" i="11" a="1"/>
  <c r="AY567" i="11" s="1"/>
  <c r="AY823" i="11" a="1"/>
  <c r="AY823" i="11" s="1"/>
  <c r="BY823" i="11"/>
  <c r="BY291" i="11"/>
  <c r="AY291" i="11" a="1"/>
  <c r="AY291" i="11" s="1"/>
  <c r="BY145" i="11"/>
  <c r="AY145" i="11" a="1"/>
  <c r="AY145" i="11" s="1"/>
  <c r="AY130" i="11" a="1"/>
  <c r="AY130" i="11" s="1"/>
  <c r="BY130" i="11"/>
  <c r="AY875" i="11" a="1"/>
  <c r="AY875" i="11" s="1"/>
  <c r="BY875" i="11"/>
  <c r="AY730" i="11" a="1"/>
  <c r="AY730" i="11" s="1"/>
  <c r="BY730" i="11"/>
  <c r="AY561" i="11" a="1"/>
  <c r="AY561" i="11" s="1"/>
  <c r="BY561" i="11"/>
  <c r="AY408" i="11" a="1"/>
  <c r="AY408" i="11" s="1"/>
  <c r="BY408" i="11"/>
  <c r="BY416" i="11"/>
  <c r="AY416" i="11" a="1"/>
  <c r="AY416" i="11" s="1"/>
  <c r="BY641" i="11"/>
  <c r="AY641" i="11" a="1"/>
  <c r="AY641" i="11" s="1"/>
  <c r="BY63" i="11"/>
  <c r="G20" i="12" s="1"/>
  <c r="AY63" i="11" a="1"/>
  <c r="AY63" i="11" s="1"/>
  <c r="AY409" i="11" a="1"/>
  <c r="AY409" i="11" s="1"/>
  <c r="BY409" i="11"/>
  <c r="AY686" i="11" a="1"/>
  <c r="AY686" i="11" s="1"/>
  <c r="BY686" i="11"/>
  <c r="AY141" i="11" a="1"/>
  <c r="AY141" i="11" s="1"/>
  <c r="BY141" i="11"/>
  <c r="BY394" i="11"/>
  <c r="AY394" i="11" a="1"/>
  <c r="AY394" i="11" s="1"/>
  <c r="BY425" i="11"/>
  <c r="AY425" i="11" a="1"/>
  <c r="AY425" i="11" s="1"/>
  <c r="BY256" i="11"/>
  <c r="AY256" i="11" a="1"/>
  <c r="AY256" i="11" s="1"/>
  <c r="AY122" i="11" a="1"/>
  <c r="AY122" i="11" s="1"/>
  <c r="BY122" i="11"/>
  <c r="AY158" i="11" a="1"/>
  <c r="AY158" i="11" s="1"/>
  <c r="BY158" i="11"/>
  <c r="AY841" i="11" a="1"/>
  <c r="AY841" i="11" s="1"/>
  <c r="BY841" i="11"/>
  <c r="AY773" i="11" a="1"/>
  <c r="AY773" i="11" s="1"/>
  <c r="BY773" i="11"/>
  <c r="AY647" i="11" a="1"/>
  <c r="AY647" i="11" s="1"/>
  <c r="BY647" i="11"/>
  <c r="AY814" i="11" a="1"/>
  <c r="AY814" i="11" s="1"/>
  <c r="BY814" i="11"/>
  <c r="BY176" i="11"/>
  <c r="AY176" i="11" a="1"/>
  <c r="AY176" i="11" s="1"/>
  <c r="BY522" i="11"/>
  <c r="AY522" i="11" a="1"/>
  <c r="AY522" i="11" s="1"/>
  <c r="BY783" i="11"/>
  <c r="AY783" i="11" a="1"/>
  <c r="AY783" i="11" s="1"/>
  <c r="BY235" i="11"/>
  <c r="AY235" i="11" a="1"/>
  <c r="AY235" i="11" s="1"/>
  <c r="AY594" i="11" a="1"/>
  <c r="AY594" i="11" s="1"/>
  <c r="BY594" i="11"/>
  <c r="AY720" i="11" a="1"/>
  <c r="AY720" i="11" s="1"/>
  <c r="BY720" i="11"/>
  <c r="BY563" i="11"/>
  <c r="AY563" i="11" a="1"/>
  <c r="AY563" i="11" s="1"/>
  <c r="BY351" i="11"/>
  <c r="AY351" i="11" a="1"/>
  <c r="AY351" i="11" s="1"/>
  <c r="AY10" i="11" a="1"/>
  <c r="AY10" i="11" s="1"/>
  <c r="BY10" i="11"/>
  <c r="AY679" i="11" a="1"/>
  <c r="AY679" i="11" s="1"/>
  <c r="BY679" i="11"/>
  <c r="AY463" i="11" a="1"/>
  <c r="AY463" i="11" s="1"/>
  <c r="BY463" i="11"/>
  <c r="AY125" i="11" a="1"/>
  <c r="AY125" i="11" s="1"/>
  <c r="BY125" i="11"/>
  <c r="BY598" i="11"/>
  <c r="AY598" i="11" a="1"/>
  <c r="AY598" i="11" s="1"/>
  <c r="AY883" i="11" a="1"/>
  <c r="AY883" i="11" s="1"/>
  <c r="BY883" i="11"/>
  <c r="BY300" i="11"/>
  <c r="AY300" i="11" a="1"/>
  <c r="AY300" i="11" s="1"/>
  <c r="AY577" i="11" a="1"/>
  <c r="AY577" i="11" s="1"/>
  <c r="BY577" i="11"/>
  <c r="BY881" i="11"/>
  <c r="AY881" i="11" a="1"/>
  <c r="AY881" i="11" s="1"/>
  <c r="BY342" i="11"/>
  <c r="AY342" i="11" a="1"/>
  <c r="AY342" i="11" s="1"/>
  <c r="AY283" i="11" a="1"/>
  <c r="AY283" i="11" s="1"/>
  <c r="BY283" i="11"/>
  <c r="AY114" i="11" a="1"/>
  <c r="AY114" i="11" s="1"/>
  <c r="BY114" i="11"/>
  <c r="BY36" i="11"/>
  <c r="AY36" i="11" a="1"/>
  <c r="AY36" i="11" s="1"/>
  <c r="AY801" i="11" a="1"/>
  <c r="AY801" i="11" s="1"/>
  <c r="BY801" i="11"/>
  <c r="BY650" i="11"/>
  <c r="AY650" i="11" a="1"/>
  <c r="AY650" i="11" s="1"/>
  <c r="AY487" i="11" a="1"/>
  <c r="AY487" i="11" s="1"/>
  <c r="BY487" i="11"/>
  <c r="AY190" i="11" a="1"/>
  <c r="AY190" i="11" s="1"/>
  <c r="BY190" i="11"/>
  <c r="BY690" i="11"/>
  <c r="AY690" i="11" a="1"/>
  <c r="AY690" i="11" s="1"/>
  <c r="AY950" i="11" a="1"/>
  <c r="AY950" i="11" s="1"/>
  <c r="AZ950" i="11" s="1" a="1"/>
  <c r="AZ950" i="11" s="1"/>
  <c r="BY950" i="11"/>
  <c r="J48" i="12" s="1"/>
  <c r="N50" i="2" s="1"/>
  <c r="AY354" i="11" a="1"/>
  <c r="AY354" i="11" s="1"/>
  <c r="BY354" i="11"/>
  <c r="BY644" i="11"/>
  <c r="AY644" i="11" a="1"/>
  <c r="AY644" i="11" s="1"/>
  <c r="AY967" i="11" a="1"/>
  <c r="AY967" i="11" s="1"/>
  <c r="AZ967" i="11" s="1" a="1"/>
  <c r="AZ967" i="11" s="1"/>
  <c r="BY967" i="11"/>
  <c r="AY465" i="11" a="1"/>
  <c r="AY465" i="11" s="1"/>
  <c r="BY465" i="11"/>
  <c r="AY369" i="11" a="1"/>
  <c r="AY369" i="11" s="1"/>
  <c r="BY369" i="11"/>
  <c r="BY222" i="11"/>
  <c r="AY222" i="11" a="1"/>
  <c r="AY222" i="11" s="1"/>
  <c r="BY82" i="11"/>
  <c r="AY82" i="11" a="1"/>
  <c r="AY82" i="11" s="1"/>
  <c r="BY962" i="11"/>
  <c r="AY962" i="11" a="1"/>
  <c r="AY962" i="11" s="1"/>
  <c r="AZ962" i="11" s="1" a="1"/>
  <c r="AZ962" i="11" s="1"/>
  <c r="BY791" i="11"/>
  <c r="AY791" i="11" a="1"/>
  <c r="AY791" i="11" s="1"/>
  <c r="BY661" i="11"/>
  <c r="AY661" i="11" a="1"/>
  <c r="AY661" i="11" s="1"/>
  <c r="BY267" i="11"/>
  <c r="G33" i="12" s="1"/>
  <c r="AY267" i="11" a="1"/>
  <c r="AY267" i="11" s="1"/>
  <c r="Q16" i="2"/>
  <c r="R17" i="2"/>
  <c r="BY657" i="11"/>
  <c r="AY657" i="11" a="1"/>
  <c r="AY657" i="11" s="1"/>
  <c r="AY926" i="11" a="1"/>
  <c r="AY926" i="11" s="1"/>
  <c r="AZ926" i="11" s="1" a="1"/>
  <c r="AZ926" i="11" s="1"/>
  <c r="BY926" i="11"/>
  <c r="BY325" i="11"/>
  <c r="AY325" i="11" a="1"/>
  <c r="AY325" i="11" s="1"/>
  <c r="BY664" i="11"/>
  <c r="AY664" i="11" a="1"/>
  <c r="AY664" i="11" s="1"/>
  <c r="AY942" i="11" a="1"/>
  <c r="AY942" i="11" s="1"/>
  <c r="AZ942" i="11" s="1" a="1"/>
  <c r="AZ942" i="11" s="1"/>
  <c r="BY942" i="11"/>
  <c r="AY380" i="11" a="1"/>
  <c r="AY380" i="11" s="1"/>
  <c r="BY380" i="11"/>
  <c r="BY344" i="11"/>
  <c r="AY344" i="11" a="1"/>
  <c r="AY344" i="11" s="1"/>
  <c r="BY153" i="11"/>
  <c r="AY153" i="11" a="1"/>
  <c r="AY153" i="11" s="1"/>
  <c r="AY24" i="11" a="1"/>
  <c r="AY24" i="11" s="1"/>
  <c r="BY24" i="11"/>
  <c r="AY935" i="11" a="1"/>
  <c r="AY935" i="11" s="1"/>
  <c r="AZ935" i="11" s="1" a="1"/>
  <c r="AZ935" i="11" s="1"/>
  <c r="BY935" i="11"/>
  <c r="BY757" i="11"/>
  <c r="AY757" i="11" a="1"/>
  <c r="AY757" i="11" s="1"/>
  <c r="BY643" i="11"/>
  <c r="AY643" i="11" a="1"/>
  <c r="AY643" i="11" s="1"/>
  <c r="AY113" i="11" a="1"/>
  <c r="AY113" i="11" s="1"/>
  <c r="BY113" i="11"/>
  <c r="BY803" i="11"/>
  <c r="AY803" i="11" a="1"/>
  <c r="AY803" i="11" s="1"/>
  <c r="AY225" i="11" a="1"/>
  <c r="AY225" i="11" s="1"/>
  <c r="BY225" i="11"/>
  <c r="BY447" i="11"/>
  <c r="AY447" i="11" a="1"/>
  <c r="AY447" i="11" s="1"/>
  <c r="AY772" i="11" a="1"/>
  <c r="AY772" i="11" s="1"/>
  <c r="BY772" i="11"/>
  <c r="AY229" i="11" a="1"/>
  <c r="AY229" i="11" s="1"/>
  <c r="BY229" i="11"/>
  <c r="BY498" i="11"/>
  <c r="AY498" i="11" a="1"/>
  <c r="AY498" i="11" s="1"/>
  <c r="AY694" i="11" a="1"/>
  <c r="AY694" i="11" s="1"/>
  <c r="BY694" i="11"/>
  <c r="BY477" i="11"/>
  <c r="AY477" i="11" a="1"/>
  <c r="AY477" i="11" s="1"/>
  <c r="BY286" i="11"/>
  <c r="AY286" i="11" a="1"/>
  <c r="AY286" i="11" s="1"/>
  <c r="AY238" i="11" a="1"/>
  <c r="AY238" i="11" s="1"/>
  <c r="BY238" i="11"/>
  <c r="AY178" i="11" a="1"/>
  <c r="AY178" i="11" s="1"/>
  <c r="BY178" i="11"/>
  <c r="AY874" i="11" a="1"/>
  <c r="AY874" i="11" s="1"/>
  <c r="BY874" i="11"/>
  <c r="AY237" i="11" a="1"/>
  <c r="AY237" i="11" s="1"/>
  <c r="BY237" i="11"/>
  <c r="BY911" i="11"/>
  <c r="AY911" i="11" a="1"/>
  <c r="AY911" i="11" s="1"/>
  <c r="AZ911" i="11" s="1" a="1"/>
  <c r="AZ911" i="11" s="1"/>
  <c r="AY316" i="11" a="1"/>
  <c r="AY316" i="11" s="1"/>
  <c r="BY316" i="11"/>
  <c r="AY624" i="11" a="1"/>
  <c r="AY624" i="11" s="1"/>
  <c r="BY624" i="11"/>
  <c r="AY918" i="11" a="1"/>
  <c r="AY918" i="11" s="1"/>
  <c r="AZ918" i="11" s="1" a="1"/>
  <c r="AZ918" i="11" s="1"/>
  <c r="BY918" i="11"/>
  <c r="BY448" i="11"/>
  <c r="AY448" i="11" a="1"/>
  <c r="AY448" i="11" s="1"/>
  <c r="AY639" i="11" a="1"/>
  <c r="AY639" i="11" s="1"/>
  <c r="BY639" i="11"/>
  <c r="BY905" i="11"/>
  <c r="AY905" i="11" a="1"/>
  <c r="AY905" i="11" s="1"/>
  <c r="AZ905" i="11" s="1" a="1"/>
  <c r="AZ905" i="11" s="1"/>
  <c r="BY733" i="11"/>
  <c r="AY733" i="11" a="1"/>
  <c r="AY733" i="11" s="1"/>
  <c r="BY614" i="11"/>
  <c r="AY614" i="11" a="1"/>
  <c r="AY614" i="11" s="1"/>
  <c r="BY464" i="11"/>
  <c r="AY464" i="11" a="1"/>
  <c r="AY464" i="11" s="1"/>
  <c r="AY314" i="11" a="1"/>
  <c r="AY314" i="11" s="1"/>
  <c r="BY314" i="11"/>
  <c r="BY185" i="11"/>
  <c r="AY185" i="11" a="1"/>
  <c r="AY185" i="11" s="1"/>
  <c r="AY31" i="11" a="1"/>
  <c r="AY31" i="11" s="1"/>
  <c r="BY31" i="11"/>
  <c r="BY958" i="11"/>
  <c r="AY958" i="11" a="1"/>
  <c r="AY958" i="11" s="1"/>
  <c r="AZ958" i="11" s="1" a="1"/>
  <c r="AZ958" i="11" s="1"/>
  <c r="BY525" i="11"/>
  <c r="AY525" i="11" a="1"/>
  <c r="AY525" i="11" s="1"/>
  <c r="AY800" i="11" a="1"/>
  <c r="AY800" i="11" s="1"/>
  <c r="BY800" i="11"/>
  <c r="BY239" i="11"/>
  <c r="AY239" i="11" a="1"/>
  <c r="AY239" i="11" s="1"/>
  <c r="AY411" i="11" a="1"/>
  <c r="AY411" i="11" s="1"/>
  <c r="BY411" i="11"/>
  <c r="AY769" i="11" a="1"/>
  <c r="AY769" i="11" s="1"/>
  <c r="BY769" i="11"/>
  <c r="AY196" i="11" a="1"/>
  <c r="AY196" i="11" s="1"/>
  <c r="BY196" i="11"/>
  <c r="BY155" i="11"/>
  <c r="AY155" i="11" a="1"/>
  <c r="AY155" i="11" s="1"/>
  <c r="AY867" i="11" a="1"/>
  <c r="AY867" i="11" s="1"/>
  <c r="BY867" i="11"/>
  <c r="BY749" i="11"/>
  <c r="AY749" i="11" a="1"/>
  <c r="AY749" i="11" s="1"/>
  <c r="AY569" i="11" a="1"/>
  <c r="AY569" i="11" s="1"/>
  <c r="BY569" i="11"/>
  <c r="AY453" i="11" a="1"/>
  <c r="AY453" i="11" s="1"/>
  <c r="BY453" i="11"/>
  <c r="AY277" i="11" a="1"/>
  <c r="AY277" i="11" s="1"/>
  <c r="BY277" i="11"/>
  <c r="AY287" i="11" a="1"/>
  <c r="AY287" i="11" s="1"/>
  <c r="BY287" i="11"/>
  <c r="AY578" i="11" a="1"/>
  <c r="AY578" i="11" s="1"/>
  <c r="BY578" i="11"/>
  <c r="AY898" i="11" a="1"/>
  <c r="AY898" i="11" s="1"/>
  <c r="AZ898" i="11" s="1" a="1"/>
  <c r="AZ898" i="11" s="1"/>
  <c r="BY898" i="11"/>
  <c r="AY284" i="11" a="1"/>
  <c r="AY284" i="11" s="1"/>
  <c r="BY284" i="11"/>
  <c r="AY609" i="11" a="1"/>
  <c r="AY609" i="11" s="1"/>
  <c r="BY609" i="11"/>
  <c r="AY906" i="11" a="1"/>
  <c r="AY906" i="11" s="1"/>
  <c r="AZ906" i="11" s="1" a="1"/>
  <c r="AZ906" i="11" s="1"/>
  <c r="BY906" i="11"/>
  <c r="AY364" i="11" a="1"/>
  <c r="AY364" i="11" s="1"/>
  <c r="BY364" i="11"/>
  <c r="AY260" i="11" a="1"/>
  <c r="AY260" i="11" s="1"/>
  <c r="BY260" i="11"/>
  <c r="G56" i="12" s="1"/>
  <c r="AY150" i="11" a="1"/>
  <c r="AY150" i="11" s="1"/>
  <c r="BY150" i="11"/>
  <c r="AY11" i="11" a="1"/>
  <c r="AY11" i="11" s="1"/>
  <c r="BY11" i="11"/>
  <c r="BY850" i="11"/>
  <c r="AY850" i="11" a="1"/>
  <c r="AY850" i="11" s="1"/>
  <c r="BY728" i="11"/>
  <c r="AY728" i="11" a="1"/>
  <c r="AY728" i="11" s="1"/>
  <c r="BY548" i="11"/>
  <c r="AY548" i="11" a="1"/>
  <c r="AY548" i="11" s="1"/>
  <c r="BY446" i="11"/>
  <c r="AY446" i="11" a="1"/>
  <c r="AY446" i="11" s="1"/>
  <c r="BY734" i="11"/>
  <c r="AY734" i="11" a="1"/>
  <c r="AY734" i="11" s="1"/>
  <c r="BY108" i="11"/>
  <c r="AY108" i="11" a="1"/>
  <c r="AY108" i="11" s="1"/>
  <c r="BY521" i="11"/>
  <c r="AY521" i="11" a="1"/>
  <c r="AY521" i="11" s="1"/>
  <c r="BY741" i="11"/>
  <c r="AY741" i="11" a="1"/>
  <c r="AY741" i="11" s="1"/>
  <c r="AY118" i="11" a="1"/>
  <c r="AY118" i="11" s="1"/>
  <c r="BY118" i="11"/>
  <c r="BY454" i="11"/>
  <c r="AY454" i="11" a="1"/>
  <c r="AY454" i="11" s="1"/>
  <c r="AY566" i="11" a="1"/>
  <c r="AY566" i="11" s="1"/>
  <c r="BY566" i="11"/>
  <c r="BY357" i="11"/>
  <c r="AY357" i="11" a="1"/>
  <c r="AY357" i="11" s="1"/>
  <c r="AY330" i="11" a="1"/>
  <c r="AY330" i="11" s="1"/>
  <c r="BY330" i="11"/>
  <c r="AY893" i="11" a="1"/>
  <c r="AY893" i="11" s="1"/>
  <c r="AZ893" i="11" s="1" a="1"/>
  <c r="AZ893" i="11" s="1"/>
  <c r="BY893" i="11"/>
  <c r="BY553" i="11"/>
  <c r="AY553" i="11" a="1"/>
  <c r="AY553" i="11" s="1"/>
  <c r="AY253" i="11" a="1"/>
  <c r="AY253" i="11" s="1"/>
  <c r="BY253" i="11"/>
  <c r="AY121" i="11" a="1"/>
  <c r="AY121" i="11" s="1"/>
  <c r="BY121" i="11"/>
  <c r="BY483" i="11"/>
  <c r="AY483" i="11" a="1"/>
  <c r="AY483" i="11" s="1"/>
  <c r="BY777" i="11"/>
  <c r="AY777" i="11" a="1"/>
  <c r="AY777" i="11" s="1"/>
  <c r="BY180" i="11"/>
  <c r="AY180" i="11" a="1"/>
  <c r="AY180" i="11" s="1"/>
  <c r="BY555" i="11"/>
  <c r="AY555" i="11" a="1"/>
  <c r="AY555" i="11" s="1"/>
  <c r="AY819" i="11" a="1"/>
  <c r="AY819" i="11" s="1"/>
  <c r="BY819" i="11"/>
  <c r="AY233" i="11" a="1"/>
  <c r="AY233" i="11" s="1"/>
  <c r="BY233" i="11"/>
  <c r="BY134" i="11"/>
  <c r="AY134" i="11" a="1"/>
  <c r="AY134" i="11" s="1"/>
  <c r="AY40" i="11" a="1"/>
  <c r="AY40" i="11" s="1"/>
  <c r="BY40" i="11"/>
  <c r="AY826" i="11" a="1"/>
  <c r="AY826" i="11" s="1"/>
  <c r="BY826" i="11"/>
  <c r="BY676" i="11"/>
  <c r="AY676" i="11" a="1"/>
  <c r="AY676" i="11" s="1"/>
  <c r="AY576" i="11" a="1"/>
  <c r="AY576" i="11" s="1"/>
  <c r="BY576" i="11"/>
  <c r="BY474" i="11"/>
  <c r="AY474" i="11" a="1"/>
  <c r="AY474" i="11" s="1"/>
  <c r="BY98" i="11"/>
  <c r="AY98" i="11" a="1"/>
  <c r="AY98" i="11" s="1"/>
  <c r="AY608" i="11" a="1"/>
  <c r="AY608" i="11" s="1"/>
  <c r="BY608" i="11"/>
  <c r="BY838" i="11"/>
  <c r="AY838" i="11" a="1"/>
  <c r="AY838" i="11" s="1"/>
  <c r="AY205" i="11" a="1"/>
  <c r="AY205" i="11" s="1"/>
  <c r="BY205" i="11"/>
  <c r="BY634" i="11"/>
  <c r="AY634" i="11" a="1"/>
  <c r="AY634" i="11" s="1"/>
  <c r="BY871" i="11"/>
  <c r="AY871" i="11" a="1"/>
  <c r="AY871" i="11" s="1"/>
  <c r="BY261" i="11"/>
  <c r="G57" i="12" s="1"/>
  <c r="AY261" i="11" a="1"/>
  <c r="AY261" i="11" s="1"/>
  <c r="AY228" i="11" a="1"/>
  <c r="AY228" i="11" s="1"/>
  <c r="BY228" i="11"/>
  <c r="AY94" i="11" a="1"/>
  <c r="AY94" i="11" s="1"/>
  <c r="BY94" i="11"/>
  <c r="AY963" i="11" a="1"/>
  <c r="AY963" i="11" s="1"/>
  <c r="AZ963" i="11" s="1" a="1"/>
  <c r="AZ963" i="11" s="1"/>
  <c r="BY963" i="11"/>
  <c r="BY798" i="11"/>
  <c r="AY798" i="11" a="1"/>
  <c r="AY798" i="11" s="1"/>
  <c r="AY629" i="11" a="1"/>
  <c r="AY629" i="11" s="1"/>
  <c r="BY629" i="11"/>
  <c r="AY493" i="11" a="1"/>
  <c r="AY493" i="11" s="1"/>
  <c r="BY493" i="11"/>
  <c r="BY129" i="11"/>
  <c r="AY129" i="11" a="1"/>
  <c r="AY129" i="11" s="1"/>
  <c r="BY489" i="11"/>
  <c r="AY489" i="11" a="1"/>
  <c r="AY489" i="11" s="1"/>
  <c r="BY502" i="11"/>
  <c r="AY502" i="11" a="1"/>
  <c r="AY502" i="11" s="1"/>
  <c r="AY33" i="11" a="1"/>
  <c r="AY33" i="11" s="1"/>
  <c r="BY33" i="11"/>
  <c r="BY529" i="11"/>
  <c r="AY529" i="11" a="1"/>
  <c r="AY529" i="11" s="1"/>
  <c r="AY849" i="11" a="1"/>
  <c r="AY849" i="11" s="1"/>
  <c r="BY849" i="11"/>
  <c r="AY263" i="11" a="1"/>
  <c r="AY263" i="11" s="1"/>
  <c r="BY263" i="11"/>
  <c r="BY575" i="11"/>
  <c r="AY575" i="11" a="1"/>
  <c r="AY575" i="11" s="1"/>
  <c r="AY865" i="11" a="1"/>
  <c r="AY865" i="11" s="1"/>
  <c r="BY865" i="11"/>
  <c r="BY264" i="11"/>
  <c r="AY264" i="11" a="1"/>
  <c r="AY264" i="11" s="1"/>
  <c r="AY157" i="11" a="1"/>
  <c r="AY157" i="11" s="1"/>
  <c r="BY157" i="11"/>
  <c r="AY29" i="11" a="1"/>
  <c r="AY29" i="11" s="1"/>
  <c r="BY29" i="11"/>
  <c r="AY959" i="11" a="1"/>
  <c r="AY959" i="11" s="1"/>
  <c r="AZ959" i="11" s="1" a="1"/>
  <c r="AZ959" i="11" s="1"/>
  <c r="BY959" i="11"/>
  <c r="BY767" i="11"/>
  <c r="AY767" i="11" a="1"/>
  <c r="AY767" i="11" s="1"/>
  <c r="AY665" i="11" a="1"/>
  <c r="AY665" i="11" s="1"/>
  <c r="BY665" i="11"/>
  <c r="BY423" i="11"/>
  <c r="AY423" i="11" a="1"/>
  <c r="AY423" i="11" s="1"/>
  <c r="BY846" i="11"/>
  <c r="AY846" i="11" a="1"/>
  <c r="AY846" i="11" s="1"/>
  <c r="AY710" i="11" a="1"/>
  <c r="AY710" i="11" s="1"/>
  <c r="BY710" i="11"/>
  <c r="BY75" i="11"/>
  <c r="AY75" i="11" a="1"/>
  <c r="AY75" i="11" s="1"/>
  <c r="BY428" i="11"/>
  <c r="AY428" i="11" a="1"/>
  <c r="AY428" i="11" s="1"/>
  <c r="BY697" i="11"/>
  <c r="AY697" i="11" a="1"/>
  <c r="AY697" i="11" s="1"/>
  <c r="BY103" i="11"/>
  <c r="AY103" i="11" a="1"/>
  <c r="AY103" i="11" s="1"/>
  <c r="BY440" i="11"/>
  <c r="AY440" i="11" a="1"/>
  <c r="AY440" i="11" s="1"/>
  <c r="AY503" i="11" a="1"/>
  <c r="AY503" i="11" s="1"/>
  <c r="BY503" i="11"/>
  <c r="AY290" i="11" a="1"/>
  <c r="AY290" i="11" s="1"/>
  <c r="BY290" i="11"/>
  <c r="AY240" i="11" a="1"/>
  <c r="AY240" i="11" s="1"/>
  <c r="BY240" i="11"/>
  <c r="BY12" i="11"/>
  <c r="AY12" i="11" a="1"/>
  <c r="AY12" i="11" s="1"/>
  <c r="BY913" i="11"/>
  <c r="AY913" i="11" a="1"/>
  <c r="AY913" i="11" s="1"/>
  <c r="AZ913" i="11" s="1" a="1"/>
  <c r="AZ913" i="11" s="1"/>
  <c r="AY789" i="11" a="1"/>
  <c r="AY789" i="11" s="1"/>
  <c r="BY789" i="11"/>
  <c r="BY102" i="11"/>
  <c r="AY102" i="11" a="1"/>
  <c r="AY102" i="11" s="1"/>
  <c r="AY827" i="11" a="1"/>
  <c r="AY827" i="11" s="1"/>
  <c r="BY827" i="11"/>
  <c r="AY258" i="11" a="1"/>
  <c r="AY258" i="11" s="1"/>
  <c r="BY258" i="11"/>
  <c r="BY570" i="11"/>
  <c r="AY570" i="11" a="1"/>
  <c r="AY570" i="11" s="1"/>
  <c r="BY832" i="11"/>
  <c r="AY832" i="11" a="1"/>
  <c r="AY832" i="11" s="1"/>
  <c r="AY293" i="11" a="1"/>
  <c r="AY293" i="11" s="1"/>
  <c r="BY293" i="11"/>
  <c r="AY545" i="11" a="1"/>
  <c r="AY545" i="11" s="1"/>
  <c r="BY545" i="11"/>
  <c r="AY737" i="11" a="1"/>
  <c r="AY737" i="11" s="1"/>
  <c r="BY737" i="11"/>
  <c r="AY619" i="11" a="1"/>
  <c r="AY619" i="11" s="1"/>
  <c r="BY619" i="11"/>
  <c r="AY468" i="11" a="1"/>
  <c r="AY468" i="11" s="1"/>
  <c r="BY468" i="11"/>
  <c r="AY363" i="11" a="1"/>
  <c r="AY363" i="11" s="1"/>
  <c r="BY363" i="11"/>
  <c r="BY199" i="11"/>
  <c r="AY199" i="11" a="1"/>
  <c r="AY199" i="11" s="1"/>
  <c r="AY77" i="11" a="1"/>
  <c r="AY77" i="11" s="1"/>
  <c r="BY77" i="11"/>
  <c r="BY232" i="11"/>
  <c r="AY232" i="11" a="1"/>
  <c r="AY232" i="11" s="1"/>
  <c r="BY897" i="11"/>
  <c r="AY897" i="11" a="1"/>
  <c r="AY897" i="11" s="1"/>
  <c r="AZ897" i="11" s="1" a="1"/>
  <c r="AZ897" i="11" s="1"/>
  <c r="AY355" i="11" a="1"/>
  <c r="AY355" i="11" s="1"/>
  <c r="BY355" i="11"/>
  <c r="BY659" i="11"/>
  <c r="AY659" i="11" a="1"/>
  <c r="AY659" i="11" s="1"/>
  <c r="AY152" i="11" a="1"/>
  <c r="AY152" i="11" s="1"/>
  <c r="BY152" i="11"/>
  <c r="AY398" i="11" a="1"/>
  <c r="AY398" i="11" s="1"/>
  <c r="BY398" i="11"/>
  <c r="AY691" i="11" a="1"/>
  <c r="AY691" i="11" s="1"/>
  <c r="BY691" i="11"/>
  <c r="AY65" i="11" a="1"/>
  <c r="AY65" i="11" s="1"/>
  <c r="BY65" i="11"/>
  <c r="G22" i="12" s="1"/>
  <c r="BY873" i="11"/>
  <c r="AY873" i="11" a="1"/>
  <c r="AY873" i="11" s="1"/>
  <c r="BY750" i="11"/>
  <c r="AY750" i="11" a="1"/>
  <c r="AY750" i="11" s="1"/>
  <c r="BY604" i="11"/>
  <c r="AY604" i="11" a="1"/>
  <c r="AY604" i="11" s="1"/>
  <c r="BY478" i="11"/>
  <c r="AY478" i="11" a="1"/>
  <c r="AY478" i="11" s="1"/>
  <c r="AY313" i="11" a="1"/>
  <c r="AY313" i="11" s="1"/>
  <c r="BY313" i="11"/>
  <c r="AY112" i="11" a="1"/>
  <c r="AY112" i="11" s="1"/>
  <c r="BY112" i="11"/>
  <c r="AY565" i="11" a="1"/>
  <c r="AY565" i="11" s="1"/>
  <c r="BY565" i="11"/>
  <c r="AY560" i="11" a="1"/>
  <c r="AY560" i="11" s="1"/>
  <c r="BY560" i="11"/>
  <c r="BY794" i="11"/>
  <c r="AY794" i="11" a="1"/>
  <c r="AY794" i="11" s="1"/>
  <c r="BY241" i="11"/>
  <c r="AY241" i="11" a="1"/>
  <c r="AY241" i="11" s="1"/>
  <c r="AY596" i="11" a="1"/>
  <c r="AY596" i="11" s="1"/>
  <c r="BY596" i="11"/>
  <c r="BY855" i="11"/>
  <c r="AY855" i="11" a="1"/>
  <c r="AY855" i="11" s="1"/>
  <c r="AY308" i="11" a="1"/>
  <c r="AY308" i="11" s="1"/>
  <c r="BY308" i="11"/>
  <c r="BY159" i="11"/>
  <c r="AY159" i="11" a="1"/>
  <c r="AY159" i="11" s="1"/>
  <c r="AY21" i="11" a="1"/>
  <c r="AY21" i="11" s="1"/>
  <c r="BY21" i="11"/>
  <c r="BY853" i="11"/>
  <c r="AY853" i="11" a="1"/>
  <c r="AY853" i="11" s="1"/>
  <c r="BY752" i="11"/>
  <c r="AY752" i="11" a="1"/>
  <c r="AY752" i="11" s="1"/>
  <c r="BY537" i="11"/>
  <c r="AY537" i="11" a="1"/>
  <c r="AY537" i="11" s="1"/>
  <c r="AY517" i="11" a="1"/>
  <c r="AY517" i="11" s="1"/>
  <c r="BY517" i="11"/>
  <c r="BY298" i="11"/>
  <c r="AY298" i="11" a="1"/>
  <c r="AY298" i="11" s="1"/>
  <c r="AY682" i="11" a="1"/>
  <c r="AY682" i="11" s="1"/>
  <c r="BY682" i="11"/>
  <c r="BY960" i="11"/>
  <c r="AY960" i="11" a="1"/>
  <c r="AY960" i="11" s="1"/>
  <c r="AZ960" i="11" s="1" a="1"/>
  <c r="AZ960" i="11" s="1"/>
  <c r="AY469" i="11" a="1"/>
  <c r="AY469" i="11" s="1"/>
  <c r="BY469" i="11"/>
  <c r="AY670" i="11" a="1"/>
  <c r="AY670" i="11" s="1"/>
  <c r="BY670" i="11"/>
  <c r="AY23" i="11" a="1"/>
  <c r="AY23" i="11" s="1"/>
  <c r="BY23" i="11"/>
  <c r="BY484" i="11"/>
  <c r="AY484" i="11" a="1"/>
  <c r="AY484" i="11" s="1"/>
  <c r="AY362" i="11" a="1"/>
  <c r="AY362" i="11" s="1"/>
  <c r="BY362" i="11"/>
  <c r="BY280" i="11"/>
  <c r="AY280" i="11" a="1"/>
  <c r="AY280" i="11" s="1"/>
  <c r="BY20" i="11"/>
  <c r="AY20" i="11" a="1"/>
  <c r="AY20" i="11" s="1"/>
  <c r="AY687" i="11" a="1"/>
  <c r="AY687" i="11" s="1"/>
  <c r="BY687" i="11"/>
  <c r="BY356" i="11"/>
  <c r="AY356" i="11" a="1"/>
  <c r="AY356" i="11" s="1"/>
  <c r="AY66" i="11" a="1"/>
  <c r="AY66" i="11" s="1"/>
  <c r="BY66" i="11"/>
  <c r="G23" i="12" s="1"/>
  <c r="BY933" i="11"/>
  <c r="AY933" i="11" a="1"/>
  <c r="AY933" i="11" s="1"/>
  <c r="AZ933" i="11" s="1" a="1"/>
  <c r="AZ933" i="11" s="1"/>
  <c r="AY445" i="11" a="1"/>
  <c r="AY445" i="11" s="1"/>
  <c r="BY445" i="11"/>
  <c r="BY758" i="11"/>
  <c r="AY758" i="11" a="1"/>
  <c r="AY758" i="11" s="1"/>
  <c r="AY60" i="11" a="1"/>
  <c r="AY60" i="11" s="1"/>
  <c r="BY60" i="11"/>
  <c r="BY518" i="11"/>
  <c r="AY518" i="11" a="1"/>
  <c r="AY518" i="11" s="1"/>
  <c r="AY738" i="11" a="1"/>
  <c r="AY738" i="11" s="1"/>
  <c r="BY738" i="11"/>
  <c r="BY109" i="11"/>
  <c r="AY109" i="11" a="1"/>
  <c r="AY109" i="11" s="1"/>
  <c r="AY48" i="11" a="1"/>
  <c r="AY48" i="11" s="1"/>
  <c r="BY48" i="11"/>
  <c r="G13" i="12" s="1"/>
  <c r="BY831" i="11"/>
  <c r="AY831" i="11" a="1"/>
  <c r="AY831" i="11" s="1"/>
  <c r="BY671" i="11"/>
  <c r="AY671" i="11" a="1"/>
  <c r="AY671" i="11" s="1"/>
  <c r="BY590" i="11"/>
  <c r="AY590" i="11" a="1"/>
  <c r="AY590" i="11" s="1"/>
  <c r="AY467" i="11" a="1"/>
  <c r="AY467" i="11" s="1"/>
  <c r="BY467" i="11"/>
  <c r="AY206" i="11" a="1"/>
  <c r="AY206" i="11" s="1"/>
  <c r="BY206" i="11"/>
  <c r="AY39" i="11" a="1"/>
  <c r="AY39" i="11" s="1"/>
  <c r="BY39" i="11"/>
  <c r="AY519" i="11" a="1"/>
  <c r="AY519" i="11" s="1"/>
  <c r="BY519" i="11"/>
  <c r="AY778" i="11" a="1"/>
  <c r="AY778" i="11" s="1"/>
  <c r="BY778" i="11"/>
  <c r="BY214" i="11"/>
  <c r="G31" i="12" s="1"/>
  <c r="AY214" i="11" a="1"/>
  <c r="AY214" i="11" s="1"/>
  <c r="BY475" i="11"/>
  <c r="AY475" i="11" a="1"/>
  <c r="AY475" i="11" s="1"/>
  <c r="BY807" i="11"/>
  <c r="AY807" i="11" a="1"/>
  <c r="AY807" i="11" s="1"/>
  <c r="BY144" i="11"/>
  <c r="AY144" i="11" a="1"/>
  <c r="AY144" i="11" s="1"/>
  <c r="BY127" i="11"/>
  <c r="AY127" i="11" a="1"/>
  <c r="AY127" i="11" s="1"/>
  <c r="AY969" i="11" a="1"/>
  <c r="AY969" i="11" s="1"/>
  <c r="AZ969" i="11" s="1" a="1"/>
  <c r="AZ969" i="11" s="1"/>
  <c r="BY969" i="11"/>
  <c r="AY782" i="11" a="1"/>
  <c r="AY782" i="11" s="1"/>
  <c r="BY782" i="11"/>
  <c r="BY637" i="11"/>
  <c r="AY637" i="11" a="1"/>
  <c r="AY637" i="11" s="1"/>
  <c r="BY508" i="11"/>
  <c r="AY508" i="11" a="1"/>
  <c r="AY508" i="11" s="1"/>
  <c r="AY346" i="11" a="1"/>
  <c r="AY346" i="11" s="1"/>
  <c r="BY346" i="11"/>
  <c r="BY844" i="11"/>
  <c r="AY844" i="11" a="1"/>
  <c r="AY844" i="11" s="1"/>
  <c r="BY785" i="11"/>
  <c r="AY785" i="11" a="1"/>
  <c r="AY785" i="11" s="1"/>
  <c r="AY648" i="11" a="1"/>
  <c r="AY648" i="11" s="1"/>
  <c r="BY648" i="11"/>
  <c r="AY510" i="11" a="1"/>
  <c r="AY510" i="11" s="1"/>
  <c r="BY510" i="11"/>
  <c r="BY349" i="11"/>
  <c r="AY349" i="11" a="1"/>
  <c r="AY349" i="11" s="1"/>
  <c r="BY683" i="11"/>
  <c r="AY683" i="11" a="1"/>
  <c r="AY683" i="11" s="1"/>
  <c r="BY599" i="11"/>
  <c r="AY599" i="11" a="1"/>
  <c r="AY599" i="11" s="1"/>
  <c r="BY920" i="11"/>
  <c r="AY920" i="11" a="1"/>
  <c r="AY920" i="11" s="1"/>
  <c r="AZ920" i="11" s="1" a="1"/>
  <c r="AZ920" i="11" s="1"/>
  <c r="AY456" i="11" a="1"/>
  <c r="AY456" i="11" s="1"/>
  <c r="BY456" i="11"/>
  <c r="BY651" i="11"/>
  <c r="AY651" i="11" a="1"/>
  <c r="AY651" i="11" s="1"/>
  <c r="BY948" i="11"/>
  <c r="J46" i="12" s="1"/>
  <c r="G50" i="2" s="1"/>
  <c r="AY948" i="11" a="1"/>
  <c r="AY948" i="11" s="1"/>
  <c r="AZ948" i="11" s="1" a="1"/>
  <c r="AZ948" i="11" s="1"/>
  <c r="BY338" i="11"/>
  <c r="AY338" i="11" a="1"/>
  <c r="AY338" i="11" s="1"/>
  <c r="BY294" i="11"/>
  <c r="AY294" i="11" a="1"/>
  <c r="AY294" i="11" s="1"/>
  <c r="AY246" i="11" a="1"/>
  <c r="AY246" i="11" s="1"/>
  <c r="BY246" i="11"/>
  <c r="BY8" i="11"/>
  <c r="AY8" i="11" a="1"/>
  <c r="AY8" i="11" s="1"/>
  <c r="BY915" i="11"/>
  <c r="AY915" i="11" a="1"/>
  <c r="AY915" i="11" s="1"/>
  <c r="AZ915" i="11" s="1" a="1"/>
  <c r="AZ915" i="11" s="1"/>
  <c r="BY747" i="11"/>
  <c r="AY747" i="11" a="1"/>
  <c r="AY747" i="11" s="1"/>
  <c r="BY597" i="11"/>
  <c r="AY597" i="11" a="1"/>
  <c r="AY597" i="11" s="1"/>
  <c r="BY882" i="11"/>
  <c r="AY882" i="11" a="1"/>
  <c r="AY882" i="11" s="1"/>
  <c r="AY763" i="11" a="1"/>
  <c r="AY763" i="11" s="1"/>
  <c r="BY763" i="11"/>
  <c r="BY220" i="11"/>
  <c r="AY220" i="11" a="1"/>
  <c r="AY220" i="11" s="1"/>
  <c r="AY415" i="11" a="1"/>
  <c r="AY415" i="11" s="1"/>
  <c r="BY415" i="11"/>
  <c r="BY774" i="11"/>
  <c r="AY774" i="11" a="1"/>
  <c r="AY774" i="11" s="1"/>
  <c r="BY212" i="11"/>
  <c r="G29" i="12" s="1"/>
  <c r="AY212" i="11" a="1"/>
  <c r="AY212" i="11" s="1"/>
  <c r="AY507" i="11" a="1"/>
  <c r="AY507" i="11" s="1"/>
  <c r="BY507" i="11"/>
  <c r="AY642" i="11" a="1"/>
  <c r="AY642" i="11" s="1"/>
  <c r="BY642" i="11"/>
  <c r="AY472" i="11" a="1"/>
  <c r="AY472" i="11" s="1"/>
  <c r="BY472" i="11"/>
  <c r="BY371" i="11"/>
  <c r="AY371" i="11" a="1"/>
  <c r="AY371" i="11" s="1"/>
  <c r="AY324" i="11" a="1"/>
  <c r="AY324" i="11" s="1"/>
  <c r="BY324" i="11"/>
  <c r="AY13" i="11" a="1"/>
  <c r="AY13" i="11" s="1"/>
  <c r="BY13" i="11"/>
  <c r="BY900" i="11"/>
  <c r="AY900" i="11" a="1"/>
  <c r="AY900" i="11" s="1"/>
  <c r="AZ900" i="11" s="1" a="1"/>
  <c r="AZ900" i="11" s="1"/>
  <c r="BY45" i="11"/>
  <c r="G10" i="12" s="1"/>
  <c r="AY45" i="11" a="1"/>
  <c r="AY45" i="11" s="1"/>
  <c r="AY895" i="11" a="1"/>
  <c r="AY895" i="11" s="1"/>
  <c r="AZ895" i="11" s="1" a="1"/>
  <c r="AZ895" i="11" s="1"/>
  <c r="BY895" i="11"/>
  <c r="BY350" i="11"/>
  <c r="AY350" i="11" a="1"/>
  <c r="AY350" i="11" s="1"/>
  <c r="BY618" i="11"/>
  <c r="AY618" i="11" a="1"/>
  <c r="AY618" i="11" s="1"/>
  <c r="AY907" i="11" a="1"/>
  <c r="AY907" i="11" s="1"/>
  <c r="AZ907" i="11" s="1" a="1"/>
  <c r="AZ907" i="11" s="1"/>
  <c r="BY907" i="11"/>
  <c r="AY303" i="11" a="1"/>
  <c r="AY303" i="11" s="1"/>
  <c r="BY303" i="11"/>
  <c r="AY652" i="11" a="1"/>
  <c r="AY652" i="11" s="1"/>
  <c r="BY652" i="11"/>
  <c r="BY877" i="11"/>
  <c r="AY877" i="11" a="1"/>
  <c r="AY877" i="11" s="1"/>
  <c r="AY817" i="11" a="1"/>
  <c r="AY817" i="11" s="1"/>
  <c r="BY817" i="11"/>
  <c r="AY636" i="11" a="1"/>
  <c r="AY636" i="11" s="1"/>
  <c r="BY636" i="11"/>
  <c r="AY406" i="11" a="1"/>
  <c r="AY406" i="11" s="1"/>
  <c r="BY406" i="11"/>
  <c r="AY348" i="11" a="1"/>
  <c r="AY348" i="11" s="1"/>
  <c r="BY348" i="11"/>
  <c r="BY84" i="11"/>
  <c r="AY84" i="11" a="1"/>
  <c r="AY84" i="11" s="1"/>
  <c r="AY74" i="11" a="1"/>
  <c r="AY74" i="11" s="1"/>
  <c r="BY74" i="11"/>
  <c r="BY951" i="11"/>
  <c r="J49" i="12" s="1"/>
  <c r="D54" i="2" s="1"/>
  <c r="AY951" i="11" a="1"/>
  <c r="AY951" i="11" s="1"/>
  <c r="AZ951" i="11" s="1" a="1"/>
  <c r="AZ951" i="11" s="1"/>
  <c r="AY434" i="11" a="1"/>
  <c r="AY434" i="11" s="1"/>
  <c r="BY434" i="11"/>
  <c r="BY768" i="11"/>
  <c r="AY768" i="11" a="1"/>
  <c r="AY768" i="11" s="1"/>
  <c r="BY133" i="11"/>
  <c r="AY133" i="11" a="1"/>
  <c r="AY133" i="11" s="1"/>
  <c r="BY459" i="11"/>
  <c r="AY459" i="11" a="1"/>
  <c r="AY459" i="11" s="1"/>
  <c r="BY746" i="11"/>
  <c r="AY746" i="11" a="1"/>
  <c r="AY746" i="11" s="1"/>
  <c r="BY168" i="11"/>
  <c r="AY168" i="11" a="1"/>
  <c r="AY168" i="11" s="1"/>
  <c r="AY27" i="11" a="1"/>
  <c r="AY27" i="11" s="1"/>
  <c r="BY27" i="11"/>
  <c r="BY869" i="11"/>
  <c r="AY869" i="11" a="1"/>
  <c r="AY869" i="11" s="1"/>
  <c r="BY689" i="11"/>
  <c r="AY689" i="11" a="1"/>
  <c r="AY689" i="11" s="1"/>
  <c r="BY550" i="11"/>
  <c r="AY550" i="11" a="1"/>
  <c r="AY550" i="11" s="1"/>
  <c r="AY412" i="11" a="1"/>
  <c r="AY412" i="11" s="1"/>
  <c r="BY412" i="11"/>
  <c r="BY262" i="11"/>
  <c r="G58" i="12" s="1"/>
  <c r="AY262" i="11" a="1"/>
  <c r="AY262" i="11" s="1"/>
  <c r="BY57" i="11"/>
  <c r="AY57" i="11" a="1"/>
  <c r="AY57" i="11" s="1"/>
  <c r="BY586" i="11"/>
  <c r="AY586" i="11" a="1"/>
  <c r="AY586" i="11" s="1"/>
  <c r="BY866" i="11"/>
  <c r="AY866" i="11" a="1"/>
  <c r="AY866" i="11" s="1"/>
  <c r="AY281" i="11" a="1"/>
  <c r="AY281" i="11" s="1"/>
  <c r="BY281" i="11"/>
  <c r="BY626" i="11"/>
  <c r="AY626" i="11" a="1"/>
  <c r="AY626" i="11" s="1"/>
  <c r="BY890" i="11"/>
  <c r="AY890" i="11" a="1"/>
  <c r="AY890" i="11" s="1"/>
  <c r="AZ890" i="11" s="1" a="1"/>
  <c r="AZ890" i="11" s="1"/>
  <c r="BY323" i="11"/>
  <c r="AY323" i="11" a="1"/>
  <c r="AY323" i="11" s="1"/>
  <c r="BY317" i="11"/>
  <c r="AY317" i="11" a="1"/>
  <c r="AY317" i="11" s="1"/>
  <c r="BY87" i="11"/>
  <c r="AY87" i="11" a="1"/>
  <c r="AY87" i="11" s="1"/>
  <c r="AY836" i="11" a="1"/>
  <c r="AY836" i="11" s="1"/>
  <c r="BY836" i="11"/>
  <c r="AY524" i="11" a="1"/>
  <c r="AY524" i="11" s="1"/>
  <c r="BY524" i="11"/>
  <c r="AY268" i="11" a="1"/>
  <c r="AY268" i="11" s="1"/>
  <c r="BY268" i="11"/>
  <c r="G34" i="12" s="1"/>
  <c r="AY813" i="11" a="1"/>
  <c r="AY813" i="11" s="1"/>
  <c r="BY813" i="11"/>
  <c r="BY945" i="11"/>
  <c r="AY945" i="11" a="1"/>
  <c r="AY945" i="11" s="1"/>
  <c r="AZ945" i="11" s="1" a="1"/>
  <c r="AZ945" i="11" s="1"/>
  <c r="BY452" i="11"/>
  <c r="AY452" i="11" a="1"/>
  <c r="AY452" i="11" s="1"/>
  <c r="AY680" i="11" a="1"/>
  <c r="AY680" i="11" s="1"/>
  <c r="BY680" i="11"/>
  <c r="BY957" i="11"/>
  <c r="AY957" i="11" a="1"/>
  <c r="AY957" i="11" s="1"/>
  <c r="AZ957" i="11" s="1" a="1"/>
  <c r="AZ957" i="11" s="1"/>
  <c r="AY466" i="11" a="1"/>
  <c r="AY466" i="11" s="1"/>
  <c r="BY466" i="11"/>
  <c r="AY666" i="11" a="1"/>
  <c r="AY666" i="11" s="1"/>
  <c r="BY666" i="11"/>
  <c r="BY18" i="11"/>
  <c r="AY18" i="11" a="1"/>
  <c r="AY18" i="11" s="1"/>
  <c r="BY852" i="11"/>
  <c r="AY852" i="11" a="1"/>
  <c r="AY852" i="11" s="1"/>
  <c r="AY675" i="11" a="1"/>
  <c r="AY675" i="11" s="1"/>
  <c r="BY675" i="11"/>
  <c r="BY539" i="11"/>
  <c r="AY539" i="11" a="1"/>
  <c r="AY539" i="11" s="1"/>
  <c r="BY476" i="11"/>
  <c r="AY476" i="11" a="1"/>
  <c r="AY476" i="11" s="1"/>
  <c r="BY315" i="11"/>
  <c r="AY315" i="11" a="1"/>
  <c r="AY315" i="11" s="1"/>
  <c r="BY37" i="11"/>
  <c r="AY37" i="11" a="1"/>
  <c r="AY37" i="11" s="1"/>
  <c r="BY923" i="11"/>
  <c r="AY923" i="11" a="1"/>
  <c r="AY923" i="11" s="1"/>
  <c r="AZ923" i="11" s="1" a="1"/>
  <c r="AZ923" i="11" s="1"/>
  <c r="BY457" i="11"/>
  <c r="AY457" i="11" a="1"/>
  <c r="AY457" i="11" s="1"/>
  <c r="BY681" i="11"/>
  <c r="AY681" i="11" a="1"/>
  <c r="AY681" i="11" s="1"/>
  <c r="AY173" i="11" a="1"/>
  <c r="AY173" i="11" s="1"/>
  <c r="BY173" i="11"/>
  <c r="AY433" i="11" a="1"/>
  <c r="AY433" i="11" s="1"/>
  <c r="BY433" i="11"/>
  <c r="AY736" i="11" a="1"/>
  <c r="AY736" i="11" s="1"/>
  <c r="BY736" i="11"/>
  <c r="AY96" i="11" a="1"/>
  <c r="AY96" i="11" s="1"/>
  <c r="BY96" i="11"/>
  <c r="AY968" i="11" a="1"/>
  <c r="AY968" i="11" s="1"/>
  <c r="AZ968" i="11" s="1" a="1"/>
  <c r="AZ968" i="11" s="1"/>
  <c r="BY968" i="11"/>
  <c r="BY787" i="11"/>
  <c r="AY787" i="11" a="1"/>
  <c r="AY787" i="11" s="1"/>
  <c r="AY669" i="11" a="1"/>
  <c r="AY669" i="11" s="1"/>
  <c r="BY669" i="11"/>
  <c r="BY513" i="11"/>
  <c r="AY513" i="11" a="1"/>
  <c r="AY513" i="11" s="1"/>
  <c r="AY404" i="11" a="1"/>
  <c r="AY404" i="11" s="1"/>
  <c r="BY404" i="11"/>
  <c r="AY251" i="11" a="1"/>
  <c r="AY251" i="11" s="1"/>
  <c r="BY251" i="11"/>
  <c r="BY903" i="11"/>
  <c r="AY903" i="11" a="1"/>
  <c r="AY903" i="11" s="1"/>
  <c r="AZ903" i="11" s="1" a="1"/>
  <c r="AZ903" i="11" s="1"/>
  <c r="AY917" i="11" a="1"/>
  <c r="AY917" i="11" s="1"/>
  <c r="AZ917" i="11" s="1" a="1"/>
  <c r="AZ917" i="11" s="1"/>
  <c r="BY917" i="11"/>
  <c r="BY399" i="11"/>
  <c r="AY399" i="11" a="1"/>
  <c r="AY399" i="11" s="1"/>
  <c r="AY701" i="11" a="1"/>
  <c r="AY701" i="11" s="1"/>
  <c r="BY701" i="11"/>
  <c r="BY107" i="11"/>
  <c r="AY107" i="11" a="1"/>
  <c r="AY107" i="11" s="1"/>
  <c r="AY480" i="11" a="1"/>
  <c r="AY480" i="11" s="1"/>
  <c r="BY480" i="11"/>
  <c r="BY706" i="11"/>
  <c r="AY706" i="11" a="1"/>
  <c r="AY706" i="11" s="1"/>
  <c r="AY174" i="11" a="1"/>
  <c r="AY174" i="11" s="1"/>
  <c r="BY174" i="11"/>
  <c r="BY940" i="11"/>
  <c r="AY940" i="11" a="1"/>
  <c r="AY940" i="11" s="1"/>
  <c r="AZ940" i="11" s="1" a="1"/>
  <c r="AZ940" i="11" s="1"/>
  <c r="BY790" i="11"/>
  <c r="AY790" i="11" a="1"/>
  <c r="AY790" i="11" s="1"/>
  <c r="BY696" i="11"/>
  <c r="AY696" i="11" a="1"/>
  <c r="AY696" i="11" s="1"/>
  <c r="AY494" i="11" a="1"/>
  <c r="AY494" i="11" s="1"/>
  <c r="BY494" i="11"/>
  <c r="BY368" i="11"/>
  <c r="AY368" i="11" a="1"/>
  <c r="AY368" i="11" s="1"/>
  <c r="BY248" i="11"/>
  <c r="AY248" i="11" a="1"/>
  <c r="AY248" i="11" s="1"/>
  <c r="BY739" i="11"/>
  <c r="AY739" i="11" a="1"/>
  <c r="AY739" i="11" s="1"/>
  <c r="AY544" i="11" a="1"/>
  <c r="AY544" i="11" s="1"/>
  <c r="BY544" i="11"/>
  <c r="AY839" i="11" a="1"/>
  <c r="AY839" i="11" s="1"/>
  <c r="BY839" i="11"/>
  <c r="AY295" i="11" a="1"/>
  <c r="AY295" i="11" s="1"/>
  <c r="BY295" i="11"/>
  <c r="AY549" i="11" a="1"/>
  <c r="AY549" i="11" s="1"/>
  <c r="BY549" i="11"/>
  <c r="BY868" i="11"/>
  <c r="AY868" i="11" a="1"/>
  <c r="AY868" i="11" s="1"/>
  <c r="AY306" i="11" a="1"/>
  <c r="AY306" i="11" s="1"/>
  <c r="BY306" i="11"/>
  <c r="AY255" i="11" a="1"/>
  <c r="AY255" i="11" s="1"/>
  <c r="BY255" i="11"/>
  <c r="BY14" i="11"/>
  <c r="AY14" i="11" a="1"/>
  <c r="AY14" i="11" s="1"/>
  <c r="BY922" i="11"/>
  <c r="AY922" i="11" a="1"/>
  <c r="AY922" i="11" s="1"/>
  <c r="AZ922" i="11" s="1" a="1"/>
  <c r="AZ922" i="11" s="1"/>
  <c r="AY766" i="11" a="1"/>
  <c r="AY766" i="11" s="1"/>
  <c r="BY766" i="11"/>
  <c r="AY616" i="11" a="1"/>
  <c r="AY616" i="11" s="1"/>
  <c r="BY616" i="11"/>
  <c r="AY438" i="11" a="1"/>
  <c r="AY438" i="11" s="1"/>
  <c r="BY438" i="11"/>
  <c r="BY740" i="11"/>
  <c r="AY740" i="11" a="1"/>
  <c r="AY740" i="11" s="1"/>
  <c r="AY713" i="11" a="1"/>
  <c r="AY713" i="11" s="1"/>
  <c r="BY713" i="11"/>
  <c r="AY164" i="11" a="1"/>
  <c r="AY164" i="11" s="1"/>
  <c r="BY164" i="11"/>
  <c r="AY424" i="11" a="1"/>
  <c r="AY424" i="11" s="1"/>
  <c r="BY424" i="11"/>
  <c r="BY700" i="11"/>
  <c r="AY700" i="11" a="1"/>
  <c r="AY700" i="11" s="1"/>
  <c r="AY67" i="11" a="1"/>
  <c r="AY67" i="11" s="1"/>
  <c r="AZ67" i="11" s="1" a="1"/>
  <c r="AZ67" i="11" s="1"/>
  <c r="H24" i="12" s="1"/>
  <c r="BY67" i="11"/>
  <c r="G24" i="12" s="1"/>
  <c r="AY387" i="11" a="1"/>
  <c r="AY387" i="11" s="1"/>
  <c r="BY387" i="11"/>
  <c r="BY488" i="11"/>
  <c r="AY488" i="11" a="1"/>
  <c r="AY488" i="11" s="1"/>
  <c r="AY337" i="11" a="1"/>
  <c r="AY337" i="11" s="1"/>
  <c r="BY337" i="11"/>
  <c r="AY128" i="11" a="1"/>
  <c r="AY128" i="11" s="1"/>
  <c r="BY128" i="11"/>
  <c r="AY26" i="11" a="1"/>
  <c r="AY26" i="11" s="1"/>
  <c r="BY26" i="11"/>
  <c r="BY878" i="11"/>
  <c r="AY878" i="11" a="1"/>
  <c r="AY878" i="11" s="1"/>
  <c r="BY712" i="11"/>
  <c r="AY712" i="11" a="1"/>
  <c r="AY712" i="11" s="1"/>
  <c r="BY914" i="11"/>
  <c r="AY914" i="11" a="1"/>
  <c r="AY914" i="11" s="1"/>
  <c r="AZ914" i="11" s="1" a="1"/>
  <c r="AZ914" i="11" s="1"/>
  <c r="BY822" i="11"/>
  <c r="AY822" i="11" a="1"/>
  <c r="AY822" i="11" s="1"/>
  <c r="AY236" i="11" a="1"/>
  <c r="AY236" i="11" s="1"/>
  <c r="BY236" i="11"/>
  <c r="AY531" i="11" a="1"/>
  <c r="AY531" i="11" s="1"/>
  <c r="BY531" i="11"/>
  <c r="BY816" i="11"/>
  <c r="AY816" i="11" a="1"/>
  <c r="AY816" i="11" s="1"/>
  <c r="BY343" i="11"/>
  <c r="AY343" i="11" a="1"/>
  <c r="AY343" i="11" s="1"/>
  <c r="BY532" i="11"/>
  <c r="AY532" i="11" a="1"/>
  <c r="AY532" i="11" s="1"/>
  <c r="BY731" i="11"/>
  <c r="AY731" i="11" a="1"/>
  <c r="AY731" i="11" s="1"/>
  <c r="BY582" i="11"/>
  <c r="AY582" i="11" a="1"/>
  <c r="AY582" i="11" s="1"/>
  <c r="AY410" i="11" a="1"/>
  <c r="AY410" i="11" s="1"/>
  <c r="BY410" i="11"/>
  <c r="BY353" i="11"/>
  <c r="AY353" i="11" a="1"/>
  <c r="AY353" i="11" s="1"/>
  <c r="BY92" i="11"/>
  <c r="AY92" i="11" a="1"/>
  <c r="AY92" i="11" s="1"/>
  <c r="AY35" i="11" a="1"/>
  <c r="AY35" i="11" s="1"/>
  <c r="BY35" i="11"/>
  <c r="BY9" i="11"/>
  <c r="AY9" i="11" a="1"/>
  <c r="AY9" i="11" s="1"/>
  <c r="BY876" i="11"/>
  <c r="AY876" i="11" a="1"/>
  <c r="AY876" i="11" s="1"/>
  <c r="BY413" i="11"/>
  <c r="AY413" i="11" a="1"/>
  <c r="AY413" i="11" s="1"/>
  <c r="AY721" i="11" a="1"/>
  <c r="AY721" i="11" s="1"/>
  <c r="BY721" i="11"/>
  <c r="AY55" i="11" a="1"/>
  <c r="AY55" i="11" s="1"/>
  <c r="BY55" i="11"/>
  <c r="G19" i="12" s="1"/>
  <c r="AY500" i="11" a="1"/>
  <c r="AY500" i="11" s="1"/>
  <c r="BY500" i="11"/>
  <c r="BY698" i="11"/>
  <c r="AY698" i="11" a="1"/>
  <c r="AY698" i="11" s="1"/>
  <c r="BY137" i="11"/>
  <c r="AY137" i="11" a="1"/>
  <c r="AY137" i="11" s="1"/>
  <c r="AY888" i="11" a="1"/>
  <c r="AY888" i="11" s="1"/>
  <c r="BY888" i="11"/>
  <c r="BY709" i="11"/>
  <c r="AY709" i="11" a="1"/>
  <c r="AY709" i="11" s="1"/>
  <c r="AY628" i="11" a="1"/>
  <c r="AY628" i="11" s="1"/>
  <c r="BY628" i="11"/>
  <c r="BY432" i="11"/>
  <c r="AY432" i="11" a="1"/>
  <c r="AY432" i="11" s="1"/>
  <c r="AY282" i="11" a="1"/>
  <c r="AY282" i="11" s="1"/>
  <c r="BY282" i="11"/>
  <c r="BY202" i="11"/>
  <c r="AY202" i="11" a="1"/>
  <c r="AY202" i="11" s="1"/>
  <c r="BY321" i="11"/>
  <c r="AY321" i="11" a="1"/>
  <c r="AY321" i="11" s="1"/>
  <c r="BY526" i="11"/>
  <c r="AY526" i="11" a="1"/>
  <c r="AY526" i="11" s="1"/>
  <c r="BY796" i="11"/>
  <c r="AY796" i="11" a="1"/>
  <c r="AY796" i="11" s="1"/>
  <c r="AY167" i="11" a="1"/>
  <c r="AY167" i="11" s="1"/>
  <c r="BY167" i="11"/>
  <c r="AY568" i="11" a="1"/>
  <c r="AY568" i="11" s="1"/>
  <c r="BY568" i="11"/>
  <c r="AY806" i="11" a="1"/>
  <c r="AY806" i="11" s="1"/>
  <c r="BY806" i="11"/>
  <c r="BY219" i="11"/>
  <c r="AY219" i="11" a="1"/>
  <c r="AY219" i="11" s="1"/>
  <c r="BY95" i="11"/>
  <c r="AY95" i="11" a="1"/>
  <c r="AY95" i="11" s="1"/>
  <c r="BY54" i="11"/>
  <c r="G18" i="12" s="1"/>
  <c r="AY54" i="11" a="1"/>
  <c r="AY54" i="11" s="1"/>
  <c r="BY724" i="11"/>
  <c r="AY724" i="11" a="1"/>
  <c r="AY724" i="11" s="1"/>
  <c r="BY374" i="11"/>
  <c r="AY374" i="11" a="1"/>
  <c r="AY374" i="11" s="1"/>
  <c r="BY53" i="11"/>
  <c r="G17" i="12" s="1"/>
  <c r="AY53" i="11" a="1"/>
  <c r="AY53" i="11" s="1"/>
  <c r="BY793" i="11"/>
  <c r="AY793" i="11" a="1"/>
  <c r="AY793" i="11" s="1"/>
  <c r="BY899" i="11"/>
  <c r="AY899" i="11" a="1"/>
  <c r="AY899" i="11" s="1"/>
  <c r="AZ899" i="11" s="1" a="1"/>
  <c r="AZ899" i="11" s="1"/>
  <c r="AY304" i="11" a="1"/>
  <c r="AY304" i="11" s="1"/>
  <c r="BY304" i="11"/>
  <c r="BY585" i="11"/>
  <c r="AY585" i="11" a="1"/>
  <c r="AY585" i="11" s="1"/>
  <c r="BY862" i="11"/>
  <c r="AY862" i="11" a="1"/>
  <c r="AY862" i="11" s="1"/>
  <c r="AY265" i="11" a="1"/>
  <c r="AY265" i="11" s="1"/>
  <c r="BY265" i="11"/>
  <c r="BY593" i="11"/>
  <c r="AY593" i="11" a="1"/>
  <c r="AY593" i="11" s="1"/>
  <c r="BY828" i="11"/>
  <c r="AY828" i="11" a="1"/>
  <c r="AY828" i="11" s="1"/>
  <c r="BY678" i="11"/>
  <c r="AY678" i="11" a="1"/>
  <c r="AY678" i="11" s="1"/>
  <c r="AY543" i="11" a="1"/>
  <c r="AY543" i="11" s="1"/>
  <c r="BY543" i="11"/>
  <c r="BY361" i="11"/>
  <c r="AY361" i="11" a="1"/>
  <c r="AY361" i="11" s="1"/>
  <c r="AY215" i="11" a="1"/>
  <c r="AY215" i="11" s="1"/>
  <c r="BY215" i="11"/>
  <c r="G32" i="12" s="1"/>
  <c r="AY89" i="11" a="1"/>
  <c r="AY89" i="11" s="1"/>
  <c r="BY89" i="11"/>
  <c r="AY654" i="11" a="1"/>
  <c r="AY654" i="11" s="1"/>
  <c r="BY654" i="11"/>
  <c r="AY953" i="11" a="1"/>
  <c r="AY953" i="11" s="1"/>
  <c r="AZ953" i="11" s="1" a="1"/>
  <c r="AZ953" i="11" s="1"/>
  <c r="BY953" i="11"/>
  <c r="J51" i="12" s="1"/>
  <c r="J54" i="2" s="1"/>
  <c r="AY375" i="11" a="1"/>
  <c r="AY375" i="11" s="1"/>
  <c r="BY375" i="11"/>
  <c r="AY668" i="11" a="1"/>
  <c r="AY668" i="11" s="1"/>
  <c r="BY668" i="11"/>
  <c r="BY943" i="11"/>
  <c r="AY943" i="11" a="1"/>
  <c r="AY943" i="11" s="1"/>
  <c r="AZ943" i="11" s="1" a="1"/>
  <c r="AZ943" i="11" s="1"/>
  <c r="BY384" i="11"/>
  <c r="AY384" i="11" a="1"/>
  <c r="AY384" i="11" s="1"/>
  <c r="AY640" i="11" a="1"/>
  <c r="AY640" i="11" s="1"/>
  <c r="BY640" i="11"/>
  <c r="BY965" i="11"/>
  <c r="AY965" i="11" a="1"/>
  <c r="AY965" i="11" s="1"/>
  <c r="AZ965" i="11" s="1" a="1"/>
  <c r="AZ965" i="11" s="1"/>
  <c r="BY792" i="11"/>
  <c r="AY792" i="11" a="1"/>
  <c r="AY792" i="11" s="1"/>
  <c r="BY692" i="11"/>
  <c r="AY692" i="11" a="1"/>
  <c r="AY692" i="11" s="1"/>
  <c r="BY530" i="11"/>
  <c r="AY530" i="11" a="1"/>
  <c r="AY530" i="11" s="1"/>
  <c r="BY462" i="11"/>
  <c r="AY462" i="11" a="1"/>
  <c r="AY462" i="11" s="1"/>
  <c r="BY224" i="11"/>
  <c r="AY224" i="11" a="1"/>
  <c r="AY224" i="11" s="1"/>
  <c r="AY81" i="11" a="1"/>
  <c r="AY81" i="11" s="1"/>
  <c r="BY81" i="11"/>
  <c r="X85" i="10"/>
  <c r="I85" i="10"/>
  <c r="X81" i="10"/>
  <c r="I81" i="10"/>
  <c r="AP91" i="10"/>
  <c r="I78" i="10"/>
  <c r="X78" i="10"/>
  <c r="X86" i="10"/>
  <c r="I86" i="10"/>
  <c r="W92" i="10"/>
  <c r="W97" i="10"/>
  <c r="W94" i="10"/>
  <c r="W98" i="10"/>
  <c r="W93" i="10"/>
  <c r="W87" i="10"/>
  <c r="W80" i="10"/>
  <c r="X77" i="10"/>
  <c r="W88" i="10"/>
  <c r="W82" i="10"/>
  <c r="W96" i="10"/>
  <c r="W90" i="10"/>
  <c r="W84" i="10"/>
  <c r="I77" i="10"/>
  <c r="W81" i="10"/>
  <c r="W91" i="10"/>
  <c r="W95" i="10"/>
  <c r="W78" i="10"/>
  <c r="W79" i="10"/>
  <c r="W89" i="10"/>
  <c r="W85" i="10"/>
  <c r="W86" i="10"/>
  <c r="W83" i="10"/>
  <c r="W77" i="10"/>
  <c r="X92" i="10"/>
  <c r="I92" i="10"/>
  <c r="X96" i="10"/>
  <c r="I96" i="10"/>
  <c r="X91" i="10"/>
  <c r="I91" i="10"/>
  <c r="I80" i="10"/>
  <c r="X80" i="10"/>
  <c r="X87" i="10"/>
  <c r="I87" i="10"/>
  <c r="I82" i="10"/>
  <c r="X82" i="10"/>
  <c r="AP78" i="10"/>
  <c r="X90" i="10"/>
  <c r="I90" i="10"/>
  <c r="X88" i="10"/>
  <c r="I88" i="10"/>
  <c r="AP93" i="10"/>
  <c r="AP79" i="10"/>
  <c r="AP86" i="10"/>
  <c r="AP95" i="10"/>
  <c r="X94" i="10"/>
  <c r="I94" i="10"/>
  <c r="X79" i="10"/>
  <c r="I79" i="10"/>
  <c r="X97" i="10"/>
  <c r="I97" i="10"/>
  <c r="X84" i="10"/>
  <c r="I84" i="10"/>
  <c r="X83" i="10"/>
  <c r="I83" i="10"/>
  <c r="X95" i="10"/>
  <c r="I95" i="10"/>
  <c r="AP81" i="10"/>
  <c r="X93" i="10"/>
  <c r="I93" i="10"/>
  <c r="X98" i="10"/>
  <c r="I98" i="10"/>
  <c r="X89" i="10"/>
  <c r="I89" i="10"/>
  <c r="AH108" i="10"/>
  <c r="AJ107" i="10"/>
  <c r="AD106"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J108" i="10"/>
  <c r="AD107" i="10"/>
  <c r="AF106" i="10"/>
  <c r="AH105" i="10"/>
  <c r="AJ104" i="10"/>
  <c r="AI108" i="10"/>
  <c r="AC107" i="10"/>
  <c r="AE102" i="10"/>
  <c r="AG106" i="10"/>
  <c r="AD102" i="10"/>
  <c r="AE107" i="10"/>
  <c r="AE106" i="10"/>
  <c r="AI104" i="10"/>
  <c r="AH104" i="10"/>
  <c r="AJ103" i="10"/>
  <c r="AC108" i="10"/>
  <c r="AC104" i="10"/>
  <c r="AE103" i="10"/>
  <c r="AI105" i="10"/>
  <c r="AD103" i="10"/>
  <c r="AF105" i="10"/>
  <c r="AF102" i="10"/>
  <c r="AC103" i="10"/>
  <c r="AG105" i="10"/>
  <c r="AG102" i="10"/>
  <c r="AZ59" i="11" l="1" a="1"/>
  <c r="AZ59" i="11" s="1"/>
  <c r="CA59" i="11" a="1"/>
  <c r="CA59" i="11" s="1"/>
  <c r="CA83" i="11" a="1"/>
  <c r="CA83" i="11" s="1"/>
  <c r="AZ83" i="11" a="1"/>
  <c r="AZ83" i="11" s="1"/>
  <c r="CA530" i="11" a="1"/>
  <c r="CA530" i="11" s="1"/>
  <c r="AZ530" i="11" a="1"/>
  <c r="AZ530" i="11" s="1"/>
  <c r="AZ828" i="11" a="1"/>
  <c r="AZ828" i="11" s="1"/>
  <c r="CA828" i="11" a="1"/>
  <c r="CA828" i="11" s="1"/>
  <c r="AZ585" i="11" a="1"/>
  <c r="AZ585" i="11" s="1"/>
  <c r="CA585" i="11" a="1"/>
  <c r="CA585" i="11" s="1"/>
  <c r="AZ53" i="11" a="1"/>
  <c r="AZ53" i="11" s="1"/>
  <c r="H17" i="12" s="1"/>
  <c r="CA95" i="11" a="1"/>
  <c r="CA95" i="11" s="1"/>
  <c r="AZ95" i="11" a="1"/>
  <c r="AZ95" i="11" s="1"/>
  <c r="CA202" i="11" a="1"/>
  <c r="CA202" i="11" s="1"/>
  <c r="AZ202" i="11" a="1"/>
  <c r="AZ202" i="11" s="1"/>
  <c r="AZ709" i="11" a="1"/>
  <c r="AZ709" i="11" s="1"/>
  <c r="CA709" i="11" a="1"/>
  <c r="CA709" i="11" s="1"/>
  <c r="CA876" i="11" a="1"/>
  <c r="CA876" i="11" s="1"/>
  <c r="AZ876" i="11" a="1"/>
  <c r="AZ876" i="11" s="1"/>
  <c r="AZ353" i="11" a="1"/>
  <c r="AZ353" i="11" s="1"/>
  <c r="CA353" i="11" a="1"/>
  <c r="CA353" i="11" s="1"/>
  <c r="CA532" i="11" a="1"/>
  <c r="CA532" i="11" s="1"/>
  <c r="AZ532" i="11" a="1"/>
  <c r="AZ532" i="11" s="1"/>
  <c r="CA878" i="11" a="1"/>
  <c r="CA878" i="11" s="1"/>
  <c r="AZ878" i="11" a="1"/>
  <c r="AZ878" i="11" s="1"/>
  <c r="CA488" i="11" a="1"/>
  <c r="CA488" i="11" s="1"/>
  <c r="AZ488" i="11" a="1"/>
  <c r="AZ488" i="11" s="1"/>
  <c r="AZ14" i="11" a="1"/>
  <c r="AZ14" i="11" s="1"/>
  <c r="H8" i="12" s="1"/>
  <c r="AZ739" i="11" a="1"/>
  <c r="AZ739" i="11" s="1"/>
  <c r="CA739" i="11" a="1"/>
  <c r="CA739" i="11" s="1"/>
  <c r="CA696" i="11" a="1"/>
  <c r="CA696" i="11" s="1"/>
  <c r="AZ696" i="11" a="1"/>
  <c r="AZ696" i="11" s="1"/>
  <c r="AZ706" i="11" a="1"/>
  <c r="AZ706" i="11" s="1"/>
  <c r="CA706" i="11" a="1"/>
  <c r="CA706" i="11" s="1"/>
  <c r="AZ399" i="11" a="1"/>
  <c r="AZ399" i="11" s="1"/>
  <c r="CA399" i="11" a="1"/>
  <c r="CA399" i="11" s="1"/>
  <c r="AZ37" i="11" a="1"/>
  <c r="AZ37" i="11" s="1"/>
  <c r="CA37" i="11" a="1"/>
  <c r="CA37" i="11" s="1"/>
  <c r="CA586" i="11" a="1"/>
  <c r="CA586" i="11" s="1"/>
  <c r="AZ586" i="11" a="1"/>
  <c r="AZ586" i="11" s="1"/>
  <c r="AZ550" i="11" a="1"/>
  <c r="AZ550" i="11" s="1"/>
  <c r="CA550" i="11" a="1"/>
  <c r="CA550" i="11" s="1"/>
  <c r="AZ168" i="11" a="1"/>
  <c r="AZ168" i="11" s="1"/>
  <c r="CA168" i="11" a="1"/>
  <c r="CA168" i="11" s="1"/>
  <c r="CA768" i="11" a="1"/>
  <c r="CA768" i="11" s="1"/>
  <c r="AZ768" i="11" a="1"/>
  <c r="AZ768" i="11" s="1"/>
  <c r="AZ84" i="11" a="1"/>
  <c r="AZ84" i="11" s="1"/>
  <c r="CA84" i="11" a="1"/>
  <c r="CA84" i="11" s="1"/>
  <c r="AZ45" i="11" a="1"/>
  <c r="AZ45" i="11" s="1"/>
  <c r="H10" i="12" s="1"/>
  <c r="CA371" i="11" a="1"/>
  <c r="CA371" i="11" s="1"/>
  <c r="AZ371" i="11" a="1"/>
  <c r="AZ371" i="11" s="1"/>
  <c r="AZ212" i="11" a="1"/>
  <c r="AZ212" i="11" s="1"/>
  <c r="H29" i="12" s="1"/>
  <c r="CA338" i="11" a="1"/>
  <c r="CA338" i="11" s="1"/>
  <c r="AZ338" i="11" a="1"/>
  <c r="AZ338" i="11" s="1"/>
  <c r="CA475" i="11" a="1"/>
  <c r="CA475" i="11" s="1"/>
  <c r="AZ475" i="11" a="1"/>
  <c r="AZ475" i="11" s="1"/>
  <c r="CA671" i="11" a="1"/>
  <c r="CA671" i="11" s="1"/>
  <c r="AZ671" i="11" a="1"/>
  <c r="AZ671" i="11" s="1"/>
  <c r="AZ484" i="11" a="1"/>
  <c r="AZ484" i="11" s="1"/>
  <c r="CA484" i="11" a="1"/>
  <c r="CA484" i="11" s="1"/>
  <c r="AZ537" i="11" a="1"/>
  <c r="AZ537" i="11" s="1"/>
  <c r="CA537" i="11" a="1"/>
  <c r="CA537" i="11" s="1"/>
  <c r="AZ159" i="11" a="1"/>
  <c r="AZ159" i="11" s="1"/>
  <c r="CA159" i="11" a="1"/>
  <c r="CA159" i="11" s="1"/>
  <c r="AZ241" i="11" a="1"/>
  <c r="AZ241" i="11" s="1"/>
  <c r="CA241" i="11" a="1"/>
  <c r="CA241" i="11" s="1"/>
  <c r="AZ750" i="11" a="1"/>
  <c r="AZ750" i="11" s="1"/>
  <c r="CA750" i="11" a="1"/>
  <c r="CA750" i="11" s="1"/>
  <c r="AZ428" i="11" a="1"/>
  <c r="AZ428" i="11" s="1"/>
  <c r="CA428" i="11" a="1"/>
  <c r="CA428" i="11" s="1"/>
  <c r="CA423" i="11" a="1"/>
  <c r="CA423" i="11" s="1"/>
  <c r="AZ423" i="11" a="1"/>
  <c r="AZ423" i="11" s="1"/>
  <c r="AZ575" i="11" a="1"/>
  <c r="AZ575" i="11" s="1"/>
  <c r="CA575" i="11" a="1"/>
  <c r="CA575" i="11" s="1"/>
  <c r="AZ634" i="11" a="1"/>
  <c r="AZ634" i="11" s="1"/>
  <c r="CA634" i="11" a="1"/>
  <c r="CA634" i="11" s="1"/>
  <c r="CA98" i="11" a="1"/>
  <c r="CA98" i="11" s="1"/>
  <c r="AZ98" i="11" a="1"/>
  <c r="AZ98" i="11" s="1"/>
  <c r="CA483" i="11" a="1"/>
  <c r="CA483" i="11" s="1"/>
  <c r="AZ483" i="11" a="1"/>
  <c r="AZ483" i="11" s="1"/>
  <c r="CA454" i="11" a="1"/>
  <c r="CA454" i="11" s="1"/>
  <c r="AZ454" i="11" a="1"/>
  <c r="AZ454" i="11" s="1"/>
  <c r="AZ108" i="11" a="1"/>
  <c r="AZ108" i="11" s="1"/>
  <c r="CA108" i="11" a="1"/>
  <c r="CA108" i="11" s="1"/>
  <c r="CA728" i="11" a="1"/>
  <c r="CA728" i="11" s="1"/>
  <c r="AZ728" i="11" a="1"/>
  <c r="AZ728" i="11" s="1"/>
  <c r="CA464" i="11" a="1"/>
  <c r="CA464" i="11" s="1"/>
  <c r="AZ464" i="11" a="1"/>
  <c r="AZ464" i="11" s="1"/>
  <c r="CA447" i="11" a="1"/>
  <c r="CA447" i="11" s="1"/>
  <c r="AZ447" i="11" a="1"/>
  <c r="AZ447" i="11" s="1"/>
  <c r="AZ643" i="11" a="1"/>
  <c r="AZ643" i="11" s="1"/>
  <c r="CA643" i="11" a="1"/>
  <c r="CA643" i="11" s="1"/>
  <c r="CA153" i="11" a="1"/>
  <c r="CA153" i="11" s="1"/>
  <c r="AZ153" i="11" a="1"/>
  <c r="AZ153" i="11" s="1"/>
  <c r="AZ664" i="11" a="1"/>
  <c r="AZ664" i="11" s="1"/>
  <c r="CA664" i="11" a="1"/>
  <c r="CA664" i="11" s="1"/>
  <c r="CA650" i="11" a="1"/>
  <c r="CA650" i="11" s="1"/>
  <c r="AZ650" i="11" a="1"/>
  <c r="AZ650" i="11" s="1"/>
  <c r="AZ300" i="11" a="1"/>
  <c r="AZ300" i="11" s="1"/>
  <c r="CA300" i="11" a="1"/>
  <c r="CA300" i="11" s="1"/>
  <c r="CA563" i="11" a="1"/>
  <c r="CA563" i="11" s="1"/>
  <c r="AZ563" i="11" a="1"/>
  <c r="AZ563" i="11" s="1"/>
  <c r="AZ783" i="11" a="1"/>
  <c r="AZ783" i="11" s="1"/>
  <c r="CA783" i="11" a="1"/>
  <c r="CA783" i="11" s="1"/>
  <c r="AZ641" i="11" a="1"/>
  <c r="AZ641" i="11" s="1"/>
  <c r="CA641" i="11" a="1"/>
  <c r="CA641" i="11" s="1"/>
  <c r="AZ291" i="11" a="1"/>
  <c r="AZ291" i="11" s="1"/>
  <c r="CA291" i="11" a="1"/>
  <c r="CA291" i="11" s="1"/>
  <c r="CA160" i="11" a="1"/>
  <c r="CA160" i="11" s="1"/>
  <c r="AZ160" i="11" a="1"/>
  <c r="AZ160" i="11" s="1"/>
  <c r="CA460" i="11" a="1"/>
  <c r="CA460" i="11" s="1"/>
  <c r="AZ460" i="11" a="1"/>
  <c r="AZ460" i="11" s="1"/>
  <c r="AZ259" i="11" a="1"/>
  <c r="AZ259" i="11" s="1"/>
  <c r="CA259" i="11" a="1"/>
  <c r="CA259" i="11" s="1"/>
  <c r="DM14" i="11"/>
  <c r="J28" i="8" s="1"/>
  <c r="G9" i="12"/>
  <c r="AZ429" i="11" a="1"/>
  <c r="AZ429" i="11" s="1"/>
  <c r="CA429" i="11" a="1"/>
  <c r="CA429" i="11" s="1"/>
  <c r="CA111" i="11" a="1"/>
  <c r="CA111" i="11" s="1"/>
  <c r="AZ111" i="11" a="1"/>
  <c r="AZ111" i="11" s="1"/>
  <c r="AZ753" i="11" a="1"/>
  <c r="AZ753" i="11" s="1"/>
  <c r="CA753" i="11" a="1"/>
  <c r="CA753" i="11" s="1"/>
  <c r="CA379" i="11" a="1"/>
  <c r="CA379" i="11" s="1"/>
  <c r="AZ379" i="11" a="1"/>
  <c r="AZ379" i="11" s="1"/>
  <c r="CA583" i="11" a="1"/>
  <c r="CA583" i="11" s="1"/>
  <c r="AZ583" i="11" a="1"/>
  <c r="AZ583" i="11" s="1"/>
  <c r="AZ602" i="11" a="1"/>
  <c r="AZ602" i="11" s="1"/>
  <c r="CA602" i="11" a="1"/>
  <c r="CA602" i="11" s="1"/>
  <c r="AZ533" i="11" a="1"/>
  <c r="AZ533" i="11" s="1"/>
  <c r="CA533" i="11" a="1"/>
  <c r="CA533" i="11" s="1"/>
  <c r="AZ136" i="11" a="1"/>
  <c r="AZ136" i="11" s="1"/>
  <c r="CA136" i="11" a="1"/>
  <c r="CA136" i="11" s="1"/>
  <c r="AZ615" i="11" a="1"/>
  <c r="AZ615" i="11" s="1"/>
  <c r="CA615" i="11" a="1"/>
  <c r="CA615" i="11" s="1"/>
  <c r="AZ370" i="11" a="1"/>
  <c r="AZ370" i="11" s="1"/>
  <c r="CA370" i="11" a="1"/>
  <c r="CA370" i="11" s="1"/>
  <c r="AZ776" i="11" a="1"/>
  <c r="AZ776" i="11" s="1"/>
  <c r="CA776" i="11" a="1"/>
  <c r="CA776" i="11" s="1"/>
  <c r="AZ419" i="11" a="1"/>
  <c r="AZ419" i="11" s="1"/>
  <c r="CA419" i="11" a="1"/>
  <c r="CA419" i="11" s="1"/>
  <c r="CA385" i="11" a="1"/>
  <c r="CA385" i="11" s="1"/>
  <c r="AZ385" i="11" a="1"/>
  <c r="AZ385" i="11" s="1"/>
  <c r="AZ490" i="11" a="1"/>
  <c r="AZ490" i="11" s="1"/>
  <c r="CA490" i="11" a="1"/>
  <c r="CA490" i="11" s="1"/>
  <c r="CA775" i="11" a="1"/>
  <c r="CA775" i="11" s="1"/>
  <c r="AZ775" i="11" a="1"/>
  <c r="AZ775" i="11" s="1"/>
  <c r="AZ135" i="11" a="1"/>
  <c r="AZ135" i="11" s="1"/>
  <c r="CA135" i="11" a="1"/>
  <c r="CA135" i="11" s="1"/>
  <c r="AZ557" i="11" a="1"/>
  <c r="AZ557" i="11" s="1"/>
  <c r="CA557" i="11" a="1"/>
  <c r="CA557" i="11" s="1"/>
  <c r="CA165" i="11" a="1"/>
  <c r="CA165" i="11" s="1"/>
  <c r="AZ165" i="11" a="1"/>
  <c r="AZ165" i="11" s="1"/>
  <c r="CA606" i="11" a="1"/>
  <c r="CA606" i="11" s="1"/>
  <c r="AZ606" i="11" a="1"/>
  <c r="AZ606" i="11" s="1"/>
  <c r="AZ163" i="11" a="1"/>
  <c r="AZ163" i="11" s="1"/>
  <c r="CA163" i="11" a="1"/>
  <c r="CA163" i="11" s="1"/>
  <c r="AZ743" i="11" a="1"/>
  <c r="AZ743" i="11" s="1"/>
  <c r="CA743" i="11" a="1"/>
  <c r="CA743" i="11" s="1"/>
  <c r="AZ391" i="11" a="1"/>
  <c r="AZ391" i="11" s="1"/>
  <c r="CA391" i="11" a="1"/>
  <c r="CA391" i="11" s="1"/>
  <c r="AZ611" i="11" a="1"/>
  <c r="AZ611" i="11" s="1"/>
  <c r="CA611" i="11" a="1"/>
  <c r="CA611" i="11" s="1"/>
  <c r="CA274" i="11" a="1"/>
  <c r="CA274" i="11" s="1"/>
  <c r="AZ274" i="11" a="1"/>
  <c r="AZ274" i="11" s="1"/>
  <c r="AZ250" i="11" a="1"/>
  <c r="AZ250" i="11" s="1"/>
  <c r="CA250" i="11" a="1"/>
  <c r="CA250" i="11" s="1"/>
  <c r="CA579" i="11" a="1"/>
  <c r="CA579" i="11" s="1"/>
  <c r="AZ579" i="11" a="1"/>
  <c r="AZ579" i="11" s="1"/>
  <c r="CA552" i="11" a="1"/>
  <c r="CA552" i="11" s="1"/>
  <c r="AZ552" i="11" a="1"/>
  <c r="AZ552" i="11" s="1"/>
  <c r="CA815" i="11" a="1"/>
  <c r="CA815" i="11" s="1"/>
  <c r="AZ815" i="11" a="1"/>
  <c r="AZ815" i="11" s="1"/>
  <c r="AZ840" i="11" a="1"/>
  <c r="AZ840" i="11" s="1"/>
  <c r="CA840" i="11" a="1"/>
  <c r="CA840" i="11" s="1"/>
  <c r="AZ461" i="11" a="1"/>
  <c r="AZ461" i="11" s="1"/>
  <c r="CA461" i="11" a="1"/>
  <c r="CA461" i="11" s="1"/>
  <c r="CA610" i="11" a="1"/>
  <c r="CA610" i="11" s="1"/>
  <c r="AZ610" i="11" a="1"/>
  <c r="AZ610" i="11" s="1"/>
  <c r="AZ47" i="11" a="1"/>
  <c r="AZ47" i="11" s="1"/>
  <c r="H12" i="12" s="1"/>
  <c r="CA132" i="11" a="1"/>
  <c r="CA132" i="11" s="1"/>
  <c r="AZ132" i="11" a="1"/>
  <c r="AZ132" i="11" s="1"/>
  <c r="AZ520" i="11" a="1"/>
  <c r="AZ520" i="11" s="1"/>
  <c r="CA520" i="11" a="1"/>
  <c r="CA520" i="11" s="1"/>
  <c r="CA756" i="11" a="1"/>
  <c r="CA756" i="11" s="1"/>
  <c r="AZ756" i="11" a="1"/>
  <c r="AZ756" i="11" s="1"/>
  <c r="CA640" i="11" a="1"/>
  <c r="CA640" i="11" s="1"/>
  <c r="AZ640" i="11" a="1"/>
  <c r="AZ640" i="11" s="1"/>
  <c r="CA375" i="11" a="1"/>
  <c r="CA375" i="11" s="1"/>
  <c r="AZ375" i="11" a="1"/>
  <c r="AZ375" i="11" s="1"/>
  <c r="AZ215" i="11" a="1"/>
  <c r="AZ215" i="11" s="1"/>
  <c r="H32" i="12" s="1"/>
  <c r="AZ167" i="11" a="1"/>
  <c r="AZ167" i="11" s="1"/>
  <c r="CA167" i="11" a="1"/>
  <c r="CA167" i="11" s="1"/>
  <c r="CA500" i="11" a="1"/>
  <c r="CA500" i="11" s="1"/>
  <c r="AZ500" i="11" a="1"/>
  <c r="AZ500" i="11" s="1"/>
  <c r="CA236" i="11" a="1"/>
  <c r="CA236" i="11" s="1"/>
  <c r="AZ236" i="11" a="1"/>
  <c r="AZ236" i="11" s="1"/>
  <c r="AZ424" i="11" a="1"/>
  <c r="AZ424" i="11" s="1"/>
  <c r="CA424" i="11" a="1"/>
  <c r="CA424" i="11" s="1"/>
  <c r="AZ438" i="11" a="1"/>
  <c r="AZ438" i="11" s="1"/>
  <c r="CA438" i="11" a="1"/>
  <c r="CA438" i="11" s="1"/>
  <c r="DM13" i="11"/>
  <c r="J27" i="8" s="1"/>
  <c r="G8" i="12"/>
  <c r="CA549" i="11" a="1"/>
  <c r="CA549" i="11" s="1"/>
  <c r="AZ549" i="11" a="1"/>
  <c r="AZ549" i="11" s="1"/>
  <c r="CA404" i="11" a="1"/>
  <c r="CA404" i="11" s="1"/>
  <c r="AZ404" i="11" a="1"/>
  <c r="AZ404" i="11" s="1"/>
  <c r="AZ173" i="11" a="1"/>
  <c r="AZ173" i="11" s="1"/>
  <c r="CA173" i="11" a="1"/>
  <c r="CA173" i="11" s="1"/>
  <c r="CA675" i="11" a="1"/>
  <c r="CA675" i="11" s="1"/>
  <c r="AZ675" i="11" a="1"/>
  <c r="AZ675" i="11" s="1"/>
  <c r="AZ466" i="11" a="1"/>
  <c r="AZ466" i="11" s="1"/>
  <c r="CA466" i="11" a="1"/>
  <c r="CA466" i="11" s="1"/>
  <c r="AZ836" i="11" a="1"/>
  <c r="AZ836" i="11" s="1"/>
  <c r="CA836" i="11" a="1"/>
  <c r="CA836" i="11" s="1"/>
  <c r="CA817" i="11" a="1"/>
  <c r="CA817" i="11" s="1"/>
  <c r="AZ817" i="11" a="1"/>
  <c r="AZ817" i="11" s="1"/>
  <c r="AZ763" i="11" a="1"/>
  <c r="AZ763" i="11" s="1"/>
  <c r="CA763" i="11" a="1"/>
  <c r="CA763" i="11" s="1"/>
  <c r="AZ510" i="11" a="1"/>
  <c r="AZ510" i="11" s="1"/>
  <c r="CA510" i="11" a="1"/>
  <c r="CA510" i="11" s="1"/>
  <c r="CA346" i="11" a="1"/>
  <c r="CA346" i="11" s="1"/>
  <c r="AZ346" i="11" a="1"/>
  <c r="AZ346" i="11" s="1"/>
  <c r="CA39" i="11" a="1"/>
  <c r="CA39" i="11" s="1"/>
  <c r="AZ39" i="11" a="1"/>
  <c r="AZ39" i="11" s="1"/>
  <c r="CA738" i="11" a="1"/>
  <c r="CA738" i="11" s="1"/>
  <c r="AZ738" i="11" a="1"/>
  <c r="AZ738" i="11" s="1"/>
  <c r="AZ445" i="11" a="1"/>
  <c r="AZ445" i="11" s="1"/>
  <c r="CA445" i="11" a="1"/>
  <c r="CA445" i="11" s="1"/>
  <c r="AZ687" i="11" a="1"/>
  <c r="AZ687" i="11" s="1"/>
  <c r="CA687" i="11" a="1"/>
  <c r="CA687" i="11" s="1"/>
  <c r="AZ112" i="11" a="1"/>
  <c r="AZ112" i="11" s="1"/>
  <c r="CA112" i="11" a="1"/>
  <c r="CA112" i="11" s="1"/>
  <c r="CA398" i="11" a="1"/>
  <c r="CA398" i="11" s="1"/>
  <c r="AZ398" i="11" a="1"/>
  <c r="AZ398" i="11" s="1"/>
  <c r="AZ363" i="11" a="1"/>
  <c r="AZ363" i="11" s="1"/>
  <c r="CA363" i="11" a="1"/>
  <c r="CA363" i="11" s="1"/>
  <c r="CA545" i="11" a="1"/>
  <c r="CA545" i="11" s="1"/>
  <c r="AZ545" i="11" a="1"/>
  <c r="AZ545" i="11" s="1"/>
  <c r="CA258" i="11" a="1"/>
  <c r="CA258" i="11" s="1"/>
  <c r="AZ258" i="11" a="1"/>
  <c r="AZ258" i="11" s="1"/>
  <c r="CA503" i="11" a="1"/>
  <c r="CA503" i="11" s="1"/>
  <c r="AZ503" i="11" a="1"/>
  <c r="AZ503" i="11" s="1"/>
  <c r="CA29" i="11" a="1"/>
  <c r="CA29" i="11" s="1"/>
  <c r="AZ29" i="11" a="1"/>
  <c r="AZ29" i="11" s="1"/>
  <c r="CA33" i="11" a="1"/>
  <c r="CA33" i="11" s="1"/>
  <c r="AZ33" i="11" a="1"/>
  <c r="AZ33" i="11" s="1"/>
  <c r="CA493" i="11" a="1"/>
  <c r="CA493" i="11" s="1"/>
  <c r="AZ493" i="11" a="1"/>
  <c r="AZ493" i="11" s="1"/>
  <c r="AZ94" i="11" a="1"/>
  <c r="AZ94" i="11" s="1"/>
  <c r="CA94" i="11" a="1"/>
  <c r="CA94" i="11" s="1"/>
  <c r="AZ826" i="11" a="1"/>
  <c r="AZ826" i="11" s="1"/>
  <c r="CA826" i="11" a="1"/>
  <c r="CA826" i="11" s="1"/>
  <c r="CA819" i="11" a="1"/>
  <c r="CA819" i="11" s="1"/>
  <c r="AZ819" i="11" a="1"/>
  <c r="AZ819" i="11" s="1"/>
  <c r="CA260" i="11" a="1"/>
  <c r="CA260" i="11" s="1"/>
  <c r="AZ260" i="11" a="1"/>
  <c r="AZ260" i="11" s="1"/>
  <c r="CA284" i="11" a="1"/>
  <c r="CA284" i="11" s="1"/>
  <c r="AZ284" i="11" a="1"/>
  <c r="AZ284" i="11" s="1"/>
  <c r="CA277" i="11" a="1"/>
  <c r="CA277" i="11" s="1"/>
  <c r="AZ277" i="11" a="1"/>
  <c r="AZ277" i="11" s="1"/>
  <c r="AZ867" i="11" a="1"/>
  <c r="AZ867" i="11" s="1"/>
  <c r="CA867" i="11" a="1"/>
  <c r="CA867" i="11" s="1"/>
  <c r="AZ411" i="11" a="1"/>
  <c r="AZ411" i="11" s="1"/>
  <c r="CA411" i="11" a="1"/>
  <c r="CA411" i="11" s="1"/>
  <c r="AZ639" i="11" a="1"/>
  <c r="AZ639" i="11" s="1"/>
  <c r="CA639" i="11" a="1"/>
  <c r="CA639" i="11" s="1"/>
  <c r="CA316" i="11" a="1"/>
  <c r="CA316" i="11" s="1"/>
  <c r="AZ316" i="11" a="1"/>
  <c r="AZ316" i="11" s="1"/>
  <c r="AZ178" i="11" a="1"/>
  <c r="AZ178" i="11" s="1"/>
  <c r="CA178" i="11" a="1"/>
  <c r="CA178" i="11" s="1"/>
  <c r="AZ694" i="11" a="1"/>
  <c r="AZ694" i="11" s="1"/>
  <c r="CA694" i="11" a="1"/>
  <c r="CA694" i="11" s="1"/>
  <c r="AZ465" i="11" a="1"/>
  <c r="AZ465" i="11" s="1"/>
  <c r="CA465" i="11" a="1"/>
  <c r="CA465" i="11" s="1"/>
  <c r="AZ283" i="11" a="1"/>
  <c r="AZ283" i="11" s="1"/>
  <c r="CA283" i="11" a="1"/>
  <c r="CA283" i="11" s="1"/>
  <c r="CA463" i="11" a="1"/>
  <c r="CA463" i="11" s="1"/>
  <c r="AZ463" i="11" a="1"/>
  <c r="AZ463" i="11" s="1"/>
  <c r="AZ647" i="11" a="1"/>
  <c r="AZ647" i="11" s="1"/>
  <c r="CA647" i="11" a="1"/>
  <c r="CA647" i="11" s="1"/>
  <c r="CA122" i="11" a="1"/>
  <c r="CA122" i="11" s="1"/>
  <c r="AZ122" i="11" a="1"/>
  <c r="AZ122" i="11" s="1"/>
  <c r="CA141" i="11" a="1"/>
  <c r="CA141" i="11" s="1"/>
  <c r="AZ141" i="11" a="1"/>
  <c r="AZ141" i="11" s="1"/>
  <c r="CA730" i="11" a="1"/>
  <c r="CA730" i="11" s="1"/>
  <c r="AZ730" i="11" a="1"/>
  <c r="AZ730" i="11" s="1"/>
  <c r="AZ824" i="11" a="1"/>
  <c r="AZ824" i="11" s="1"/>
  <c r="CA824" i="11" a="1"/>
  <c r="CA824" i="11" s="1"/>
  <c r="CA297" i="11" a="1"/>
  <c r="CA297" i="11" s="1"/>
  <c r="AZ297" i="11" a="1"/>
  <c r="AZ297" i="11" s="1"/>
  <c r="AZ211" i="11" a="1"/>
  <c r="AZ211" i="11" s="1"/>
  <c r="H28" i="12" s="1"/>
  <c r="AZ848" i="11" a="1"/>
  <c r="AZ848" i="11" s="1"/>
  <c r="CA848" i="11" a="1"/>
  <c r="CA848" i="11" s="1"/>
  <c r="AZ15" i="11" a="1"/>
  <c r="AZ15" i="11" s="1"/>
  <c r="H9" i="12" s="1"/>
  <c r="CA360" i="11" a="1"/>
  <c r="CA360" i="11" s="1"/>
  <c r="AZ360" i="11" a="1"/>
  <c r="AZ360" i="11" s="1"/>
  <c r="CA729" i="11" a="1"/>
  <c r="CA729" i="11" s="1"/>
  <c r="AZ729" i="11" a="1"/>
  <c r="AZ729" i="11" s="1"/>
  <c r="AZ187" i="11" a="1"/>
  <c r="AZ187" i="11" s="1"/>
  <c r="CA187" i="11" a="1"/>
  <c r="CA187" i="11" s="1"/>
  <c r="AZ653" i="11" a="1"/>
  <c r="AZ653" i="11" s="1"/>
  <c r="CA653" i="11" a="1"/>
  <c r="CA653" i="11" s="1"/>
  <c r="AZ79" i="11" a="1"/>
  <c r="AZ79" i="11" s="1"/>
  <c r="CA79" i="11" a="1"/>
  <c r="CA79" i="11" s="1"/>
  <c r="CA334" i="11" a="1"/>
  <c r="CA334" i="11" s="1"/>
  <c r="AZ334" i="11" a="1"/>
  <c r="AZ334" i="11" s="1"/>
  <c r="CA120" i="11" a="1"/>
  <c r="CA120" i="11" s="1"/>
  <c r="AZ120" i="11" a="1"/>
  <c r="AZ120" i="11" s="1"/>
  <c r="CA430" i="11" a="1"/>
  <c r="CA430" i="11" s="1"/>
  <c r="AZ430" i="11" a="1"/>
  <c r="AZ430" i="11" s="1"/>
  <c r="CA764" i="11" a="1"/>
  <c r="CA764" i="11" s="1"/>
  <c r="AZ764" i="11" a="1"/>
  <c r="AZ764" i="11" s="1"/>
  <c r="CA595" i="11" a="1"/>
  <c r="CA595" i="11" s="1"/>
  <c r="AZ595" i="11" a="1"/>
  <c r="AZ595" i="11" s="1"/>
  <c r="CA805" i="11" a="1"/>
  <c r="CA805" i="11" s="1"/>
  <c r="AZ805" i="11" a="1"/>
  <c r="AZ805" i="11" s="1"/>
  <c r="CA194" i="11" a="1"/>
  <c r="CA194" i="11" s="1"/>
  <c r="AZ194" i="11" a="1"/>
  <c r="AZ194" i="11" s="1"/>
  <c r="AZ546" i="11" a="1"/>
  <c r="AZ546" i="11" s="1"/>
  <c r="CA546" i="11" a="1"/>
  <c r="CA546" i="11" s="1"/>
  <c r="AZ19" i="11" a="1"/>
  <c r="AZ19" i="11" s="1"/>
  <c r="CA19" i="11" a="1"/>
  <c r="CA19" i="11" s="1"/>
  <c r="AZ441" i="11" a="1"/>
  <c r="AZ441" i="11" s="1"/>
  <c r="CA441" i="11" a="1"/>
  <c r="CA441" i="11" s="1"/>
  <c r="CA645" i="11" a="1"/>
  <c r="CA645" i="11" s="1"/>
  <c r="AZ645" i="11" a="1"/>
  <c r="AZ645" i="11" s="1"/>
  <c r="CA854" i="11" a="1"/>
  <c r="CA854" i="11" s="1"/>
  <c r="AZ854" i="11" a="1"/>
  <c r="AZ854" i="11" s="1"/>
  <c r="AZ496" i="11" a="1"/>
  <c r="AZ496" i="11" s="1"/>
  <c r="CA496" i="11" a="1"/>
  <c r="CA496" i="11" s="1"/>
  <c r="AZ223" i="11" a="1"/>
  <c r="AZ223" i="11" s="1"/>
  <c r="CA223" i="11" a="1"/>
  <c r="CA223" i="11" s="1"/>
  <c r="AZ799" i="11" a="1"/>
  <c r="AZ799" i="11" s="1"/>
  <c r="CA799" i="11" a="1"/>
  <c r="CA799" i="11" s="1"/>
  <c r="AZ51" i="11" a="1"/>
  <c r="AZ51" i="11" s="1"/>
  <c r="H15" i="12" s="1"/>
  <c r="L24" i="2" s="1"/>
  <c r="AZ378" i="11" a="1"/>
  <c r="AZ378" i="11" s="1"/>
  <c r="CA378" i="11" a="1"/>
  <c r="CA378" i="11" s="1"/>
  <c r="CA254" i="11" a="1"/>
  <c r="CA254" i="11" s="1"/>
  <c r="AZ254" i="11" a="1"/>
  <c r="AZ254" i="11" s="1"/>
  <c r="CA181" i="11" a="1"/>
  <c r="CA181" i="11" s="1"/>
  <c r="AZ181" i="11" a="1"/>
  <c r="AZ181" i="11" s="1"/>
  <c r="AZ400" i="11" a="1"/>
  <c r="AZ400" i="11" s="1"/>
  <c r="CA400" i="11" a="1"/>
  <c r="CA400" i="11" s="1"/>
  <c r="AZ804" i="11" a="1"/>
  <c r="AZ804" i="11" s="1"/>
  <c r="CA804" i="11" a="1"/>
  <c r="CA804" i="11" s="1"/>
  <c r="CA716" i="11" a="1"/>
  <c r="CA716" i="11" s="1"/>
  <c r="AZ716" i="11" a="1"/>
  <c r="AZ716" i="11" s="1"/>
  <c r="CA426" i="11" a="1"/>
  <c r="CA426" i="11" s="1"/>
  <c r="AZ426" i="11" a="1"/>
  <c r="AZ426" i="11" s="1"/>
  <c r="AZ288" i="11" a="1"/>
  <c r="AZ288" i="11" s="1"/>
  <c r="CA288" i="11" a="1"/>
  <c r="CA288" i="11" s="1"/>
  <c r="AZ589" i="11" a="1"/>
  <c r="AZ589" i="11" s="1"/>
  <c r="CA589" i="11" a="1"/>
  <c r="CA589" i="11" s="1"/>
  <c r="CA504" i="11" a="1"/>
  <c r="CA504" i="11" s="1"/>
  <c r="AZ504" i="11" a="1"/>
  <c r="AZ504" i="11" s="1"/>
  <c r="AZ630" i="11" a="1"/>
  <c r="AZ630" i="11" s="1"/>
  <c r="CA630" i="11" a="1"/>
  <c r="CA630" i="11" s="1"/>
  <c r="CA591" i="11" a="1"/>
  <c r="CA591" i="11" s="1"/>
  <c r="AZ591" i="11" a="1"/>
  <c r="AZ591" i="11" s="1"/>
  <c r="AZ770" i="11" a="1"/>
  <c r="AZ770" i="11" s="1"/>
  <c r="CA770" i="11" a="1"/>
  <c r="CA770" i="11" s="1"/>
  <c r="CA451" i="11" a="1"/>
  <c r="CA451" i="11" s="1"/>
  <c r="AZ451" i="11" a="1"/>
  <c r="AZ451" i="11" s="1"/>
  <c r="AZ335" i="11" a="1"/>
  <c r="AZ335" i="11" s="1"/>
  <c r="CA335" i="11" a="1"/>
  <c r="CA335" i="11" s="1"/>
  <c r="AZ656" i="11" a="1"/>
  <c r="AZ656" i="11" s="1"/>
  <c r="CA656" i="11" a="1"/>
  <c r="CA656" i="11" s="1"/>
  <c r="AZ214" i="11" a="1"/>
  <c r="AZ214" i="11" s="1"/>
  <c r="H31" i="12" s="1"/>
  <c r="AZ831" i="11" a="1"/>
  <c r="AZ831" i="11" s="1"/>
  <c r="CA831" i="11" a="1"/>
  <c r="CA831" i="11" s="1"/>
  <c r="AZ518" i="11" a="1"/>
  <c r="AZ518" i="11" s="1"/>
  <c r="CA518" i="11" a="1"/>
  <c r="CA518" i="11" s="1"/>
  <c r="AZ20" i="11" a="1"/>
  <c r="AZ20" i="11" s="1"/>
  <c r="CA20" i="11" a="1"/>
  <c r="CA20" i="11" s="1"/>
  <c r="CA752" i="11" a="1"/>
  <c r="CA752" i="11" s="1"/>
  <c r="AZ752" i="11" a="1"/>
  <c r="AZ752" i="11" s="1"/>
  <c r="AZ794" i="11" a="1"/>
  <c r="AZ794" i="11" s="1"/>
  <c r="CA794" i="11" a="1"/>
  <c r="CA794" i="11" s="1"/>
  <c r="AZ873" i="11" a="1"/>
  <c r="AZ873" i="11" s="1"/>
  <c r="CA873" i="11" a="1"/>
  <c r="CA873" i="11" s="1"/>
  <c r="AZ232" i="11" a="1"/>
  <c r="AZ232" i="11" s="1"/>
  <c r="CA232" i="11" a="1"/>
  <c r="CA232" i="11" s="1"/>
  <c r="AZ267" i="11" a="1"/>
  <c r="AZ267" i="11" s="1"/>
  <c r="H33" i="12" s="1"/>
  <c r="CA82" i="11" a="1"/>
  <c r="CA82" i="11" s="1"/>
  <c r="AZ82" i="11" a="1"/>
  <c r="AZ82" i="11" s="1"/>
  <c r="AZ690" i="11" a="1"/>
  <c r="AZ690" i="11" s="1"/>
  <c r="CA690" i="11" a="1"/>
  <c r="CA690" i="11" s="1"/>
  <c r="CA342" i="11" a="1"/>
  <c r="CA342" i="11" s="1"/>
  <c r="AZ342" i="11" a="1"/>
  <c r="AZ342" i="11" s="1"/>
  <c r="AZ522" i="11" a="1"/>
  <c r="AZ522" i="11" s="1"/>
  <c r="CA522" i="11" a="1"/>
  <c r="CA522" i="11" s="1"/>
  <c r="CA256" i="11" a="1"/>
  <c r="CA256" i="11" s="1"/>
  <c r="AZ256" i="11" a="1"/>
  <c r="AZ256" i="11" s="1"/>
  <c r="CA416" i="11" a="1"/>
  <c r="CA416" i="11" s="1"/>
  <c r="AZ416" i="11" a="1"/>
  <c r="AZ416" i="11" s="1"/>
  <c r="CA99" i="11" a="1"/>
  <c r="CA99" i="11" s="1"/>
  <c r="AZ99" i="11" a="1"/>
  <c r="AZ99" i="11" s="1"/>
  <c r="AZ699" i="11" a="1"/>
  <c r="AZ699" i="11" s="1"/>
  <c r="CA699" i="11" a="1"/>
  <c r="CA699" i="11" s="1"/>
  <c r="CA78" i="11" a="1"/>
  <c r="CA78" i="11" s="1"/>
  <c r="AZ78" i="11" a="1"/>
  <c r="AZ78" i="11" s="1"/>
  <c r="AZ621" i="11" a="1"/>
  <c r="AZ621" i="11" s="1"/>
  <c r="CA621" i="11" a="1"/>
  <c r="CA621" i="11" s="1"/>
  <c r="CA188" i="11" a="1"/>
  <c r="CA188" i="11" s="1"/>
  <c r="AZ188" i="11" a="1"/>
  <c r="AZ188" i="11" s="1"/>
  <c r="CA148" i="11" a="1"/>
  <c r="CA148" i="11" s="1"/>
  <c r="AZ148" i="11" a="1"/>
  <c r="AZ148" i="11" s="1"/>
  <c r="CA705" i="11" a="1"/>
  <c r="CA705" i="11" s="1"/>
  <c r="AZ705" i="11" a="1"/>
  <c r="AZ705" i="11" s="1"/>
  <c r="AZ501" i="11" a="1"/>
  <c r="AZ501" i="11" s="1"/>
  <c r="CA501" i="11" a="1"/>
  <c r="CA501" i="11" s="1"/>
  <c r="AZ625" i="11" a="1"/>
  <c r="AZ625" i="11" s="1"/>
  <c r="CA625" i="11" a="1"/>
  <c r="CA625" i="11" s="1"/>
  <c r="AZ275" i="11" a="1"/>
  <c r="AZ275" i="11" s="1"/>
  <c r="CA275" i="11" a="1"/>
  <c r="CA275" i="11" s="1"/>
  <c r="AZ646" i="11" a="1"/>
  <c r="AZ646" i="11" s="1"/>
  <c r="CA646" i="11" a="1"/>
  <c r="CA646" i="11" s="1"/>
  <c r="CA559" i="11" a="1"/>
  <c r="CA559" i="11" s="1"/>
  <c r="AZ559" i="11" a="1"/>
  <c r="AZ559" i="11" s="1"/>
  <c r="AZ436" i="11" a="1"/>
  <c r="AZ436" i="11" s="1"/>
  <c r="CA436" i="11" a="1"/>
  <c r="CA436" i="11" s="1"/>
  <c r="CA858" i="11" a="1"/>
  <c r="CA858" i="11" s="1"/>
  <c r="AZ858" i="11" a="1"/>
  <c r="AZ858" i="11" s="1"/>
  <c r="AZ172" i="11" a="1"/>
  <c r="AZ172" i="11" s="1"/>
  <c r="CA172" i="11" a="1"/>
  <c r="CA172" i="11" s="1"/>
  <c r="AZ725" i="11" a="1"/>
  <c r="AZ725" i="11" s="1"/>
  <c r="CA725" i="11" a="1"/>
  <c r="CA725" i="11" s="1"/>
  <c r="AZ336" i="11" a="1"/>
  <c r="AZ336" i="11" s="1"/>
  <c r="CA336" i="11" a="1"/>
  <c r="CA336" i="11" s="1"/>
  <c r="AZ660" i="11" a="1"/>
  <c r="AZ660" i="11" s="1"/>
  <c r="CA660" i="11" a="1"/>
  <c r="CA660" i="11" s="1"/>
  <c r="AZ631" i="11" a="1"/>
  <c r="AZ631" i="11" s="1"/>
  <c r="CA631" i="11" a="1"/>
  <c r="CA631" i="11" s="1"/>
  <c r="CA485" i="11" a="1"/>
  <c r="CA485" i="11" s="1"/>
  <c r="AZ485" i="11" a="1"/>
  <c r="AZ485" i="11" s="1"/>
  <c r="CA175" i="11" a="1"/>
  <c r="CA175" i="11" s="1"/>
  <c r="AZ175" i="11" a="1"/>
  <c r="AZ175" i="11" s="1"/>
  <c r="AZ169" i="11" a="1"/>
  <c r="AZ169" i="11" s="1"/>
  <c r="CA169" i="11" a="1"/>
  <c r="CA169" i="11" s="1"/>
  <c r="CA422" i="11" a="1"/>
  <c r="CA422" i="11" s="1"/>
  <c r="AZ422" i="11" a="1"/>
  <c r="AZ422" i="11" s="1"/>
  <c r="AZ64" i="11" a="1"/>
  <c r="AZ64" i="11" s="1"/>
  <c r="H21" i="12" s="1"/>
  <c r="AZ61" i="11" a="1"/>
  <c r="AZ61" i="11" s="1"/>
  <c r="CA61" i="11" a="1"/>
  <c r="CA61" i="11" s="1"/>
  <c r="CA138" i="11" a="1"/>
  <c r="CA138" i="11" s="1"/>
  <c r="AZ138" i="11" a="1"/>
  <c r="AZ138" i="11" s="1"/>
  <c r="CA86" i="11" a="1"/>
  <c r="CA86" i="11" s="1"/>
  <c r="AZ86" i="11" a="1"/>
  <c r="AZ86" i="11" s="1"/>
  <c r="AZ761" i="11" a="1"/>
  <c r="AZ761" i="11" s="1"/>
  <c r="CA761" i="11" a="1"/>
  <c r="CA761" i="11" s="1"/>
  <c r="CA820" i="11" a="1"/>
  <c r="CA820" i="11" s="1"/>
  <c r="AZ820" i="11" a="1"/>
  <c r="AZ820" i="11" s="1"/>
  <c r="AZ71" i="11" a="1"/>
  <c r="AZ71" i="11" s="1"/>
  <c r="CA71" i="11" a="1"/>
  <c r="CA71" i="11" s="1"/>
  <c r="AZ471" i="11" a="1"/>
  <c r="AZ471" i="11" s="1"/>
  <c r="CA471" i="11" a="1"/>
  <c r="CA471" i="11" s="1"/>
  <c r="AZ859" i="11" a="1"/>
  <c r="AZ859" i="11" s="1"/>
  <c r="CA859" i="11" a="1"/>
  <c r="CA859" i="11" s="1"/>
  <c r="AZ473" i="11" a="1"/>
  <c r="AZ473" i="11" s="1"/>
  <c r="CA473" i="11" a="1"/>
  <c r="CA473" i="11" s="1"/>
  <c r="AZ123" i="11" a="1"/>
  <c r="AZ123" i="11" s="1"/>
  <c r="CA123" i="11" a="1"/>
  <c r="CA123" i="11" s="1"/>
  <c r="AZ655" i="11" a="1"/>
  <c r="AZ655" i="11" s="1"/>
  <c r="CA655" i="11" a="1"/>
  <c r="CA655" i="11" s="1"/>
  <c r="CA479" i="11" a="1"/>
  <c r="CA479" i="11" s="1"/>
  <c r="AZ479" i="11" a="1"/>
  <c r="AZ479" i="11" s="1"/>
  <c r="AZ812" i="11" a="1"/>
  <c r="AZ812" i="11" s="1"/>
  <c r="CA812" i="11" a="1"/>
  <c r="CA812" i="11" s="1"/>
  <c r="AZ58" i="11" a="1"/>
  <c r="AZ58" i="11" s="1"/>
  <c r="CA58" i="11" a="1"/>
  <c r="CA58" i="11" s="1"/>
  <c r="AZ104" i="11" a="1"/>
  <c r="AZ104" i="11" s="1"/>
  <c r="CA104" i="11" a="1"/>
  <c r="CA104" i="11" s="1"/>
  <c r="AZ52" i="11" a="1"/>
  <c r="AZ52" i="11" s="1"/>
  <c r="H16" i="12" s="1"/>
  <c r="AZ327" i="11" a="1"/>
  <c r="AZ327" i="11" s="1"/>
  <c r="CA327" i="11" a="1"/>
  <c r="CA327" i="11" s="1"/>
  <c r="CA117" i="11" a="1"/>
  <c r="CA117" i="11" s="1"/>
  <c r="AZ117" i="11" a="1"/>
  <c r="AZ117" i="11" s="1"/>
  <c r="AZ719" i="11" a="1"/>
  <c r="AZ719" i="11" s="1"/>
  <c r="CA719" i="11" a="1"/>
  <c r="CA719" i="11" s="1"/>
  <c r="AZ358" i="11" a="1"/>
  <c r="AZ358" i="11" s="1"/>
  <c r="CA358" i="11" a="1"/>
  <c r="CA358" i="11" s="1"/>
  <c r="CA307" i="11" a="1"/>
  <c r="CA307" i="11" s="1"/>
  <c r="AZ307" i="11" a="1"/>
  <c r="AZ307" i="11" s="1"/>
  <c r="CA292" i="11" a="1"/>
  <c r="CA292" i="11" s="1"/>
  <c r="AZ292" i="11" a="1"/>
  <c r="AZ292" i="11" s="1"/>
  <c r="AZ482" i="11" a="1"/>
  <c r="AZ482" i="11" s="1"/>
  <c r="CA482" i="11" a="1"/>
  <c r="CA482" i="11" s="1"/>
  <c r="CA635" i="11" a="1"/>
  <c r="CA635" i="11" s="1"/>
  <c r="AZ635" i="11" a="1"/>
  <c r="AZ635" i="11" s="1"/>
  <c r="CA166" i="11" a="1"/>
  <c r="CA166" i="11" s="1"/>
  <c r="AZ166" i="11" a="1"/>
  <c r="AZ166" i="11" s="1"/>
  <c r="AZ9" i="11" a="1"/>
  <c r="AZ9" i="11" s="1"/>
  <c r="H3" i="12" s="1"/>
  <c r="AZ343" i="11" a="1"/>
  <c r="AZ343" i="11" s="1"/>
  <c r="CA343" i="11" a="1"/>
  <c r="CA343" i="11" s="1"/>
  <c r="AZ822" i="11" a="1"/>
  <c r="AZ822" i="11" s="1"/>
  <c r="CA822" i="11" a="1"/>
  <c r="CA822" i="11" s="1"/>
  <c r="AZ248" i="11" a="1"/>
  <c r="AZ248" i="11" s="1"/>
  <c r="CA248" i="11" a="1"/>
  <c r="CA248" i="11" s="1"/>
  <c r="AZ790" i="11" a="1"/>
  <c r="AZ790" i="11" s="1"/>
  <c r="CA790" i="11" a="1"/>
  <c r="CA790" i="11" s="1"/>
  <c r="CA513" i="11" a="1"/>
  <c r="CA513" i="11" s="1"/>
  <c r="AZ513" i="11" a="1"/>
  <c r="AZ513" i="11" s="1"/>
  <c r="AZ681" i="11" a="1"/>
  <c r="AZ681" i="11" s="1"/>
  <c r="CA681" i="11" a="1"/>
  <c r="CA681" i="11" s="1"/>
  <c r="CA315" i="11" a="1"/>
  <c r="CA315" i="11" s="1"/>
  <c r="AZ315" i="11" a="1"/>
  <c r="AZ315" i="11" s="1"/>
  <c r="AZ852" i="11" a="1"/>
  <c r="AZ852" i="11" s="1"/>
  <c r="CA852" i="11" a="1"/>
  <c r="CA852" i="11" s="1"/>
  <c r="CA87" i="11" a="1"/>
  <c r="CA87" i="11" s="1"/>
  <c r="AZ87" i="11" a="1"/>
  <c r="AZ87" i="11" s="1"/>
  <c r="AZ626" i="11" a="1"/>
  <c r="AZ626" i="11" s="1"/>
  <c r="CA626" i="11" a="1"/>
  <c r="CA626" i="11" s="1"/>
  <c r="AZ57" i="11" a="1"/>
  <c r="AZ57" i="11" s="1"/>
  <c r="CA57" i="11" a="1"/>
  <c r="CA57" i="11" s="1"/>
  <c r="CA689" i="11" a="1"/>
  <c r="CA689" i="11" s="1"/>
  <c r="AZ689" i="11" a="1"/>
  <c r="AZ689" i="11" s="1"/>
  <c r="CA746" i="11" a="1"/>
  <c r="CA746" i="11" s="1"/>
  <c r="AZ746" i="11" a="1"/>
  <c r="AZ746" i="11" s="1"/>
  <c r="AZ877" i="11" a="1"/>
  <c r="AZ877" i="11" s="1"/>
  <c r="CA877" i="11" a="1"/>
  <c r="CA877" i="11" s="1"/>
  <c r="AZ618" i="11" a="1"/>
  <c r="AZ618" i="11" s="1"/>
  <c r="CA618" i="11" a="1"/>
  <c r="CA618" i="11" s="1"/>
  <c r="AZ774" i="11" a="1"/>
  <c r="AZ774" i="11" s="1"/>
  <c r="CA774" i="11" a="1"/>
  <c r="CA774" i="11" s="1"/>
  <c r="AZ882" i="11" a="1"/>
  <c r="AZ882" i="11" s="1"/>
  <c r="CA882" i="11" a="1"/>
  <c r="CA882" i="11" s="1"/>
  <c r="AZ12" i="11" a="1"/>
  <c r="AZ12" i="11" s="1"/>
  <c r="H6" i="12" s="1"/>
  <c r="AZ440" i="11" a="1"/>
  <c r="AZ440" i="11" s="1"/>
  <c r="CA440" i="11" a="1"/>
  <c r="CA440" i="11" s="1"/>
  <c r="CA75" i="11" a="1"/>
  <c r="CA75" i="11" s="1"/>
  <c r="AZ75" i="11" a="1"/>
  <c r="AZ75" i="11" s="1"/>
  <c r="AZ502" i="11" a="1"/>
  <c r="AZ502" i="11" s="1"/>
  <c r="CA502" i="11" a="1"/>
  <c r="CA502" i="11" s="1"/>
  <c r="CA474" i="11" a="1"/>
  <c r="CA474" i="11" s="1"/>
  <c r="AZ474" i="11" a="1"/>
  <c r="AZ474" i="11" s="1"/>
  <c r="CA555" i="11" a="1"/>
  <c r="CA555" i="11" s="1"/>
  <c r="AZ555" i="11" a="1"/>
  <c r="AZ555" i="11" s="1"/>
  <c r="AZ734" i="11" a="1"/>
  <c r="AZ734" i="11" s="1"/>
  <c r="CA734" i="11" a="1"/>
  <c r="CA734" i="11" s="1"/>
  <c r="AZ850" i="11" a="1"/>
  <c r="AZ850" i="11" s="1"/>
  <c r="CA850" i="11" a="1"/>
  <c r="CA850" i="11" s="1"/>
  <c r="AZ155" i="11" a="1"/>
  <c r="AZ155" i="11" s="1"/>
  <c r="CA155" i="11" a="1"/>
  <c r="CA155" i="11" s="1"/>
  <c r="AZ239" i="11" a="1"/>
  <c r="AZ239" i="11" s="1"/>
  <c r="CA239" i="11" a="1"/>
  <c r="CA239" i="11" s="1"/>
  <c r="CA614" i="11" a="1"/>
  <c r="CA614" i="11" s="1"/>
  <c r="AZ614" i="11" a="1"/>
  <c r="AZ614" i="11" s="1"/>
  <c r="AZ448" i="11" a="1"/>
  <c r="AZ448" i="11" s="1"/>
  <c r="CA448" i="11" a="1"/>
  <c r="CA448" i="11" s="1"/>
  <c r="AZ498" i="11" a="1"/>
  <c r="AZ498" i="11" s="1"/>
  <c r="CA498" i="11" a="1"/>
  <c r="CA498" i="11" s="1"/>
  <c r="AZ757" i="11" a="1"/>
  <c r="AZ757" i="11" s="1"/>
  <c r="CA757" i="11" a="1"/>
  <c r="CA757" i="11" s="1"/>
  <c r="AZ344" i="11" a="1"/>
  <c r="AZ344" i="11" s="1"/>
  <c r="CA344" i="11" a="1"/>
  <c r="CA344" i="11" s="1"/>
  <c r="CA325" i="11" a="1"/>
  <c r="CA325" i="11" s="1"/>
  <c r="AZ325" i="11" a="1"/>
  <c r="AZ325" i="11" s="1"/>
  <c r="AZ81" i="11" a="1"/>
  <c r="AZ81" i="11" s="1"/>
  <c r="CA81" i="11" a="1"/>
  <c r="CA81" i="11" s="1"/>
  <c r="CA304" i="11" a="1"/>
  <c r="CA304" i="11" s="1"/>
  <c r="AZ304" i="11" a="1"/>
  <c r="AZ304" i="11" s="1"/>
  <c r="CA282" i="11" a="1"/>
  <c r="CA282" i="11" s="1"/>
  <c r="AZ282" i="11" a="1"/>
  <c r="AZ282" i="11" s="1"/>
  <c r="CA888" i="11" a="1"/>
  <c r="CA888" i="11" s="1"/>
  <c r="AZ888" i="11" a="1"/>
  <c r="AZ888" i="11" s="1"/>
  <c r="AZ55" i="11" a="1"/>
  <c r="AZ55" i="11" s="1"/>
  <c r="H19" i="12" s="1"/>
  <c r="DM8" i="11"/>
  <c r="J22" i="8" s="1"/>
  <c r="G3" i="12"/>
  <c r="AZ410" i="11" a="1"/>
  <c r="AZ410" i="11" s="1"/>
  <c r="CA410" i="11" a="1"/>
  <c r="CA410" i="11" s="1"/>
  <c r="CA26" i="11" a="1"/>
  <c r="CA26" i="11" s="1"/>
  <c r="AZ26" i="11" a="1"/>
  <c r="AZ26" i="11" s="1"/>
  <c r="AZ387" i="11" a="1"/>
  <c r="AZ387" i="11" s="1"/>
  <c r="CA387" i="11" a="1"/>
  <c r="CA387" i="11" s="1"/>
  <c r="CA164" i="11" a="1"/>
  <c r="CA164" i="11" s="1"/>
  <c r="AZ164" i="11" a="1"/>
  <c r="AZ164" i="11" s="1"/>
  <c r="CA616" i="11" a="1"/>
  <c r="CA616" i="11" s="1"/>
  <c r="AZ616" i="11" a="1"/>
  <c r="AZ616" i="11" s="1"/>
  <c r="AZ255" i="11" a="1"/>
  <c r="AZ255" i="11" s="1"/>
  <c r="CA255" i="11" a="1"/>
  <c r="CA255" i="11" s="1"/>
  <c r="AZ295" i="11" a="1"/>
  <c r="AZ295" i="11" s="1"/>
  <c r="CA295" i="11" a="1"/>
  <c r="CA295" i="11" s="1"/>
  <c r="AZ480" i="11" a="1"/>
  <c r="AZ480" i="11" s="1"/>
  <c r="CA480" i="11" a="1"/>
  <c r="CA480" i="11" s="1"/>
  <c r="AZ96" i="11" a="1"/>
  <c r="AZ96" i="11" s="1"/>
  <c r="CA96" i="11" a="1"/>
  <c r="CA96" i="11" s="1"/>
  <c r="AZ813" i="11" a="1"/>
  <c r="AZ813" i="11" s="1"/>
  <c r="CA813" i="11" a="1"/>
  <c r="CA813" i="11" s="1"/>
  <c r="CA434" i="11" a="1"/>
  <c r="CA434" i="11" s="1"/>
  <c r="AZ434" i="11" a="1"/>
  <c r="AZ434" i="11" s="1"/>
  <c r="AZ348" i="11" a="1"/>
  <c r="AZ348" i="11" s="1"/>
  <c r="CA348" i="11" a="1"/>
  <c r="CA348" i="11" s="1"/>
  <c r="CA472" i="11" a="1"/>
  <c r="CA472" i="11" s="1"/>
  <c r="AZ472" i="11" a="1"/>
  <c r="AZ472" i="11" s="1"/>
  <c r="DM7" i="11"/>
  <c r="J21" i="8" s="1"/>
  <c r="G2" i="12"/>
  <c r="CA648" i="11" a="1"/>
  <c r="CA648" i="11" s="1"/>
  <c r="AZ648" i="11" a="1"/>
  <c r="AZ648" i="11" s="1"/>
  <c r="CA206" i="11" a="1"/>
  <c r="CA206" i="11" s="1"/>
  <c r="AZ206" i="11" a="1"/>
  <c r="AZ206" i="11" s="1"/>
  <c r="AZ23" i="11" a="1"/>
  <c r="AZ23" i="11" s="1"/>
  <c r="CA23" i="11" a="1"/>
  <c r="CA23" i="11" s="1"/>
  <c r="CA682" i="11" a="1"/>
  <c r="CA682" i="11" s="1"/>
  <c r="AZ682" i="11" a="1"/>
  <c r="AZ682" i="11" s="1"/>
  <c r="AZ308" i="11" a="1"/>
  <c r="AZ308" i="11" s="1"/>
  <c r="CA308" i="11" a="1"/>
  <c r="CA308" i="11" s="1"/>
  <c r="AZ313" i="11" a="1"/>
  <c r="AZ313" i="11" s="1"/>
  <c r="CA313" i="11" a="1"/>
  <c r="CA313" i="11" s="1"/>
  <c r="CA152" i="11" a="1"/>
  <c r="CA152" i="11" s="1"/>
  <c r="AZ152" i="11" a="1"/>
  <c r="AZ152" i="11" s="1"/>
  <c r="AZ468" i="11" a="1"/>
  <c r="AZ468" i="11" s="1"/>
  <c r="CA468" i="11" a="1"/>
  <c r="CA468" i="11" s="1"/>
  <c r="AZ293" i="11" a="1"/>
  <c r="AZ293" i="11" s="1"/>
  <c r="CA293" i="11" a="1"/>
  <c r="CA293" i="11" s="1"/>
  <c r="CA827" i="11" a="1"/>
  <c r="CA827" i="11" s="1"/>
  <c r="AZ827" i="11" a="1"/>
  <c r="AZ827" i="11" s="1"/>
  <c r="DM11" i="11"/>
  <c r="J25" i="8" s="1"/>
  <c r="G6" i="12"/>
  <c r="AZ665" i="11" a="1"/>
  <c r="AZ665" i="11" s="1"/>
  <c r="CA665" i="11" a="1"/>
  <c r="CA665" i="11" s="1"/>
  <c r="CA157" i="11" a="1"/>
  <c r="CA157" i="11" s="1"/>
  <c r="AZ157" i="11" a="1"/>
  <c r="AZ157" i="11" s="1"/>
  <c r="AZ263" i="11" a="1"/>
  <c r="AZ263" i="11" s="1"/>
  <c r="CA263" i="11" a="1"/>
  <c r="CA263" i="11" s="1"/>
  <c r="AZ629" i="11" a="1"/>
  <c r="AZ629" i="11" s="1"/>
  <c r="CA629" i="11" a="1"/>
  <c r="CA629" i="11" s="1"/>
  <c r="AZ228" i="11" a="1"/>
  <c r="AZ228" i="11" s="1"/>
  <c r="CA228" i="11" a="1"/>
  <c r="CA228" i="11" s="1"/>
  <c r="AZ205" i="11" a="1"/>
  <c r="AZ205" i="11" s="1"/>
  <c r="CA205" i="11" a="1"/>
  <c r="CA205" i="11" s="1"/>
  <c r="AZ40" i="11" a="1"/>
  <c r="AZ40" i="11" s="1"/>
  <c r="CA40" i="11" a="1"/>
  <c r="CA40" i="11" s="1"/>
  <c r="AZ121" i="11" a="1"/>
  <c r="AZ121" i="11" s="1"/>
  <c r="CA121" i="11" a="1"/>
  <c r="CA121" i="11" s="1"/>
  <c r="CA330" i="11" a="1"/>
  <c r="CA330" i="11" s="1"/>
  <c r="AZ330" i="11" a="1"/>
  <c r="AZ330" i="11" s="1"/>
  <c r="CA118" i="11" a="1"/>
  <c r="CA118" i="11" s="1"/>
  <c r="AZ118" i="11" a="1"/>
  <c r="AZ118" i="11" s="1"/>
  <c r="CA364" i="11" a="1"/>
  <c r="CA364" i="11" s="1"/>
  <c r="AZ364" i="11" a="1"/>
  <c r="AZ364" i="11" s="1"/>
  <c r="AZ453" i="11" a="1"/>
  <c r="AZ453" i="11" s="1"/>
  <c r="CA453" i="11" a="1"/>
  <c r="CA453" i="11" s="1"/>
  <c r="AZ31" i="11" a="1"/>
  <c r="AZ31" i="11" s="1"/>
  <c r="CA31" i="11" a="1"/>
  <c r="CA31" i="11" s="1"/>
  <c r="CA238" i="11" a="1"/>
  <c r="CA238" i="11" s="1"/>
  <c r="AZ238" i="11" a="1"/>
  <c r="AZ238" i="11" s="1"/>
  <c r="CA225" i="11" a="1"/>
  <c r="CA225" i="11" s="1"/>
  <c r="AZ225" i="11" a="1"/>
  <c r="AZ225" i="11" s="1"/>
  <c r="CA801" i="11" a="1"/>
  <c r="CA801" i="11" s="1"/>
  <c r="AZ801" i="11" a="1"/>
  <c r="AZ801" i="11" s="1"/>
  <c r="CA883" i="11" a="1"/>
  <c r="CA883" i="11" s="1"/>
  <c r="AZ883" i="11" a="1"/>
  <c r="AZ883" i="11" s="1"/>
  <c r="AZ679" i="11" a="1"/>
  <c r="AZ679" i="11" s="1"/>
  <c r="CA679" i="11" a="1"/>
  <c r="CA679" i="11" s="1"/>
  <c r="CA720" i="11" a="1"/>
  <c r="CA720" i="11" s="1"/>
  <c r="AZ720" i="11" a="1"/>
  <c r="AZ720" i="11" s="1"/>
  <c r="CA773" i="11" a="1"/>
  <c r="CA773" i="11" s="1"/>
  <c r="AZ773" i="11" a="1"/>
  <c r="AZ773" i="11" s="1"/>
  <c r="AZ686" i="11" a="1"/>
  <c r="AZ686" i="11" s="1"/>
  <c r="CA686" i="11" a="1"/>
  <c r="CA686" i="11" s="1"/>
  <c r="CA875" i="11" a="1"/>
  <c r="CA875" i="11" s="1"/>
  <c r="AZ875" i="11" a="1"/>
  <c r="AZ875" i="11" s="1"/>
  <c r="CA823" i="11" a="1"/>
  <c r="CA823" i="11" s="1"/>
  <c r="AZ823" i="11" a="1"/>
  <c r="AZ823" i="11" s="1"/>
  <c r="AZ535" i="11" a="1"/>
  <c r="AZ535" i="11" s="1"/>
  <c r="CA535" i="11" a="1"/>
  <c r="CA535" i="11" s="1"/>
  <c r="CA450" i="11" a="1"/>
  <c r="CA450" i="11" s="1"/>
  <c r="AZ450" i="11" a="1"/>
  <c r="AZ450" i="11" s="1"/>
  <c r="CA845" i="11" a="1"/>
  <c r="CA845" i="11" s="1"/>
  <c r="AZ845" i="11" a="1"/>
  <c r="AZ845" i="11" s="1"/>
  <c r="CA147" i="11" a="1"/>
  <c r="CA147" i="11" s="1"/>
  <c r="AZ147" i="11" a="1"/>
  <c r="AZ147" i="11" s="1"/>
  <c r="AZ542" i="11" a="1"/>
  <c r="AZ542" i="11" s="1"/>
  <c r="CA542" i="11" a="1"/>
  <c r="CA542" i="11" s="1"/>
  <c r="AZ301" i="11" a="1"/>
  <c r="AZ301" i="11" s="1"/>
  <c r="CA301" i="11" a="1"/>
  <c r="CA301" i="11" s="1"/>
  <c r="CA242" i="11" a="1"/>
  <c r="CA242" i="11" s="1"/>
  <c r="AZ242" i="11" a="1"/>
  <c r="AZ242" i="11" s="1"/>
  <c r="CA407" i="11" a="1"/>
  <c r="CA407" i="11" s="1"/>
  <c r="AZ407" i="11" a="1"/>
  <c r="AZ407" i="11" s="1"/>
  <c r="AZ331" i="11" a="1"/>
  <c r="AZ331" i="11" s="1"/>
  <c r="CA331" i="11" a="1"/>
  <c r="CA331" i="11" s="1"/>
  <c r="AZ309" i="11" a="1"/>
  <c r="AZ309" i="11" s="1"/>
  <c r="CA309" i="11" a="1"/>
  <c r="CA309" i="11" s="1"/>
  <c r="AZ443" i="11" a="1"/>
  <c r="AZ443" i="11" s="1"/>
  <c r="CA443" i="11" a="1"/>
  <c r="CA443" i="11" s="1"/>
  <c r="AZ455" i="11" a="1"/>
  <c r="AZ455" i="11" s="1"/>
  <c r="CA455" i="11" a="1"/>
  <c r="CA455" i="11" s="1"/>
  <c r="AZ269" i="11" a="1"/>
  <c r="AZ269" i="11" s="1"/>
  <c r="H35" i="12" s="1"/>
  <c r="CA156" i="11" a="1"/>
  <c r="CA156" i="11" s="1"/>
  <c r="AZ156" i="11" a="1"/>
  <c r="AZ156" i="11" s="1"/>
  <c r="AZ512" i="11" a="1"/>
  <c r="AZ512" i="11" s="1"/>
  <c r="CA512" i="11" a="1"/>
  <c r="CA512" i="11" s="1"/>
  <c r="CA341" i="11" a="1"/>
  <c r="CA341" i="11" s="1"/>
  <c r="AZ341" i="11" a="1"/>
  <c r="AZ341" i="11" s="1"/>
  <c r="AZ780" i="11" a="1"/>
  <c r="AZ780" i="11" s="1"/>
  <c r="CA780" i="11" a="1"/>
  <c r="CA780" i="11" s="1"/>
  <c r="AZ672" i="11" a="1"/>
  <c r="AZ672" i="11" s="1"/>
  <c r="CA672" i="11" a="1"/>
  <c r="CA672" i="11" s="1"/>
  <c r="CA592" i="11" a="1"/>
  <c r="CA592" i="11" s="1"/>
  <c r="AZ592" i="11" a="1"/>
  <c r="AZ592" i="11" s="1"/>
  <c r="CA810" i="11" a="1"/>
  <c r="CA810" i="11" s="1"/>
  <c r="AZ810" i="11" a="1"/>
  <c r="AZ810" i="11" s="1"/>
  <c r="CA126" i="11" a="1"/>
  <c r="CA126" i="11" s="1"/>
  <c r="AZ126" i="11" a="1"/>
  <c r="AZ126" i="11" s="1"/>
  <c r="AZ151" i="11" a="1"/>
  <c r="AZ151" i="11" s="1"/>
  <c r="CA151" i="11" a="1"/>
  <c r="CA151" i="11" s="1"/>
  <c r="CA667" i="11" a="1"/>
  <c r="CA667" i="11" s="1"/>
  <c r="AZ667" i="11" a="1"/>
  <c r="AZ667" i="11" s="1"/>
  <c r="AZ732" i="11" a="1"/>
  <c r="AZ732" i="11" s="1"/>
  <c r="CA732" i="11" a="1"/>
  <c r="CA732" i="11" s="1"/>
  <c r="CA328" i="11" a="1"/>
  <c r="CA328" i="11" s="1"/>
  <c r="AZ328" i="11" a="1"/>
  <c r="AZ328" i="11" s="1"/>
  <c r="AZ367" i="11" a="1"/>
  <c r="AZ367" i="11" s="1"/>
  <c r="CA367" i="11" a="1"/>
  <c r="CA367" i="11" s="1"/>
  <c r="CA486" i="11" a="1"/>
  <c r="CA486" i="11" s="1"/>
  <c r="AZ486" i="11" a="1"/>
  <c r="AZ486" i="11" s="1"/>
  <c r="AZ201" i="11" a="1"/>
  <c r="AZ201" i="11" s="1"/>
  <c r="CA201" i="11" a="1"/>
  <c r="CA201" i="11" s="1"/>
  <c r="AZ573" i="11" a="1"/>
  <c r="AZ573" i="11" s="1"/>
  <c r="CA573" i="11" a="1"/>
  <c r="CA573" i="11" s="1"/>
  <c r="AZ230" i="11" a="1"/>
  <c r="AZ230" i="11" s="1"/>
  <c r="CA230" i="11" a="1"/>
  <c r="CA230" i="11" s="1"/>
  <c r="AZ584" i="11" a="1"/>
  <c r="AZ584" i="11" s="1"/>
  <c r="CA584" i="11" a="1"/>
  <c r="CA584" i="11" s="1"/>
  <c r="CA439" i="11" a="1"/>
  <c r="CA439" i="11" s="1"/>
  <c r="AZ439" i="11" a="1"/>
  <c r="AZ439" i="11" s="1"/>
  <c r="CA272" i="11" a="1"/>
  <c r="CA272" i="11" s="1"/>
  <c r="AZ272" i="11" a="1"/>
  <c r="AZ272" i="11" s="1"/>
  <c r="CA481" i="11" a="1"/>
  <c r="CA481" i="11" s="1"/>
  <c r="AZ481" i="11" a="1"/>
  <c r="AZ481" i="11" s="1"/>
  <c r="AZ329" i="11" a="1"/>
  <c r="AZ329" i="11" s="1"/>
  <c r="CA329" i="11" a="1"/>
  <c r="CA329" i="11" s="1"/>
  <c r="CA692" i="11" a="1"/>
  <c r="CA692" i="11" s="1"/>
  <c r="AZ692" i="11" a="1"/>
  <c r="AZ692" i="11" s="1"/>
  <c r="AZ384" i="11" a="1"/>
  <c r="AZ384" i="11" s="1"/>
  <c r="CA384" i="11" a="1"/>
  <c r="CA384" i="11" s="1"/>
  <c r="AZ361" i="11" a="1"/>
  <c r="AZ361" i="11" s="1"/>
  <c r="CA361" i="11" a="1"/>
  <c r="CA361" i="11" s="1"/>
  <c r="AZ593" i="11" a="1"/>
  <c r="AZ593" i="11" s="1"/>
  <c r="CA593" i="11" a="1"/>
  <c r="CA593" i="11" s="1"/>
  <c r="CA374" i="11" a="1"/>
  <c r="CA374" i="11" s="1"/>
  <c r="AZ374" i="11" a="1"/>
  <c r="AZ374" i="11" s="1"/>
  <c r="AZ219" i="11" a="1"/>
  <c r="AZ219" i="11" s="1"/>
  <c r="CA219" i="11" a="1"/>
  <c r="CA219" i="11" s="1"/>
  <c r="CA796" i="11" a="1"/>
  <c r="CA796" i="11" s="1"/>
  <c r="AZ796" i="11" a="1"/>
  <c r="AZ796" i="11" s="1"/>
  <c r="AZ8" i="11" a="1"/>
  <c r="AZ8" i="11" s="1"/>
  <c r="AZ599" i="11" a="1"/>
  <c r="AZ599" i="11" s="1"/>
  <c r="CA599" i="11" a="1"/>
  <c r="CA599" i="11" s="1"/>
  <c r="AZ508" i="11" a="1"/>
  <c r="AZ508" i="11" s="1"/>
  <c r="CA508" i="11" a="1"/>
  <c r="CA508" i="11" s="1"/>
  <c r="CA127" i="11" a="1"/>
  <c r="CA127" i="11" s="1"/>
  <c r="AZ127" i="11" a="1"/>
  <c r="AZ127" i="11" s="1"/>
  <c r="AZ224" i="11" a="1"/>
  <c r="AZ224" i="11" s="1"/>
  <c r="CA224" i="11" a="1"/>
  <c r="CA224" i="11" s="1"/>
  <c r="CA792" i="11" a="1"/>
  <c r="CA792" i="11" s="1"/>
  <c r="AZ792" i="11" a="1"/>
  <c r="AZ792" i="11" s="1"/>
  <c r="AZ724" i="11" a="1"/>
  <c r="AZ724" i="11" s="1"/>
  <c r="CA724" i="11" a="1"/>
  <c r="CA724" i="11" s="1"/>
  <c r="AZ526" i="11" a="1"/>
  <c r="AZ526" i="11" s="1"/>
  <c r="CA526" i="11" a="1"/>
  <c r="CA526" i="11" s="1"/>
  <c r="AZ432" i="11" a="1"/>
  <c r="AZ432" i="11" s="1"/>
  <c r="CA432" i="11" a="1"/>
  <c r="CA432" i="11" s="1"/>
  <c r="AZ137" i="11" a="1"/>
  <c r="AZ137" i="11" s="1"/>
  <c r="CA137" i="11" a="1"/>
  <c r="CA137" i="11" s="1"/>
  <c r="CA582" i="11" a="1"/>
  <c r="CA582" i="11" s="1"/>
  <c r="AZ582" i="11" a="1"/>
  <c r="AZ582" i="11" s="1"/>
  <c r="CA816" i="11" a="1"/>
  <c r="CA816" i="11" s="1"/>
  <c r="AZ816" i="11" a="1"/>
  <c r="AZ816" i="11" s="1"/>
  <c r="CA368" i="11" a="1"/>
  <c r="CA368" i="11" s="1"/>
  <c r="AZ368" i="11" a="1"/>
  <c r="AZ368" i="11" s="1"/>
  <c r="CA107" i="11" a="1"/>
  <c r="CA107" i="11" s="1"/>
  <c r="AZ107" i="11" a="1"/>
  <c r="AZ107" i="11" s="1"/>
  <c r="AZ457" i="11" a="1"/>
  <c r="AZ457" i="11" s="1"/>
  <c r="CA457" i="11" a="1"/>
  <c r="CA457" i="11" s="1"/>
  <c r="CA476" i="11" a="1"/>
  <c r="CA476" i="11" s="1"/>
  <c r="AZ476" i="11" a="1"/>
  <c r="AZ476" i="11" s="1"/>
  <c r="AZ18" i="11" a="1"/>
  <c r="AZ18" i="11" s="1"/>
  <c r="CA18" i="11" a="1"/>
  <c r="CA18" i="11" s="1"/>
  <c r="CA317" i="11" a="1"/>
  <c r="CA317" i="11" s="1"/>
  <c r="AZ317" i="11" a="1"/>
  <c r="AZ317" i="11" s="1"/>
  <c r="CA262" i="11" a="1"/>
  <c r="CA262" i="11" s="1"/>
  <c r="AZ262" i="11" a="1"/>
  <c r="AZ262" i="11" s="1"/>
  <c r="AZ869" i="11" a="1"/>
  <c r="AZ869" i="11" s="1"/>
  <c r="CA869" i="11" a="1"/>
  <c r="CA869" i="11" s="1"/>
  <c r="AZ459" i="11" a="1"/>
  <c r="AZ459" i="11" s="1"/>
  <c r="CA459" i="11" a="1"/>
  <c r="CA459" i="11" s="1"/>
  <c r="CA350" i="11" a="1"/>
  <c r="CA350" i="11" s="1"/>
  <c r="AZ350" i="11" a="1"/>
  <c r="AZ350" i="11" s="1"/>
  <c r="DM12" i="11"/>
  <c r="J26" i="8" s="1"/>
  <c r="G7" i="12"/>
  <c r="AZ597" i="11" a="1"/>
  <c r="AZ597" i="11" s="1"/>
  <c r="CA597" i="11" a="1"/>
  <c r="CA597" i="11" s="1"/>
  <c r="AZ651" i="11" a="1"/>
  <c r="AZ651" i="11" s="1"/>
  <c r="CA651" i="11" a="1"/>
  <c r="CA651" i="11" s="1"/>
  <c r="CA683" i="11" a="1"/>
  <c r="CA683" i="11" s="1"/>
  <c r="AZ683" i="11" a="1"/>
  <c r="AZ683" i="11" s="1"/>
  <c r="AZ785" i="11" a="1"/>
  <c r="AZ785" i="11" s="1"/>
  <c r="CA785" i="11" a="1"/>
  <c r="CA785" i="11" s="1"/>
  <c r="AZ637" i="11" a="1"/>
  <c r="AZ637" i="11" s="1"/>
  <c r="CA637" i="11" a="1"/>
  <c r="CA637" i="11" s="1"/>
  <c r="CA144" i="11" a="1"/>
  <c r="CA144" i="11" s="1"/>
  <c r="AZ144" i="11" a="1"/>
  <c r="AZ144" i="11" s="1"/>
  <c r="AZ280" i="11" a="1"/>
  <c r="AZ280" i="11" s="1"/>
  <c r="CA280" i="11" a="1"/>
  <c r="CA280" i="11" s="1"/>
  <c r="CA298" i="11" a="1"/>
  <c r="CA298" i="11" s="1"/>
  <c r="AZ298" i="11" a="1"/>
  <c r="AZ298" i="11" s="1"/>
  <c r="AZ853" i="11" a="1"/>
  <c r="AZ853" i="11" s="1"/>
  <c r="CA853" i="11" a="1"/>
  <c r="CA853" i="11" s="1"/>
  <c r="AZ855" i="11" a="1"/>
  <c r="AZ855" i="11" s="1"/>
  <c r="CA855" i="11" a="1"/>
  <c r="CA855" i="11" s="1"/>
  <c r="CA478" i="11" a="1"/>
  <c r="CA478" i="11" s="1"/>
  <c r="AZ478" i="11" a="1"/>
  <c r="AZ478" i="11" s="1"/>
  <c r="AZ659" i="11" a="1"/>
  <c r="AZ659" i="11" s="1"/>
  <c r="CA659" i="11" a="1"/>
  <c r="CA659" i="11" s="1"/>
  <c r="CA832" i="11" a="1"/>
  <c r="CA832" i="11" s="1"/>
  <c r="AZ832" i="11" a="1"/>
  <c r="AZ832" i="11" s="1"/>
  <c r="CA102" i="11" a="1"/>
  <c r="CA102" i="11" s="1"/>
  <c r="AZ102" i="11" a="1"/>
  <c r="AZ102" i="11" s="1"/>
  <c r="CA103" i="11" a="1"/>
  <c r="CA103" i="11" s="1"/>
  <c r="AZ103" i="11" a="1"/>
  <c r="AZ103" i="11" s="1"/>
  <c r="CA767" i="11" a="1"/>
  <c r="CA767" i="11" s="1"/>
  <c r="AZ767" i="11" a="1"/>
  <c r="AZ767" i="11" s="1"/>
  <c r="CA264" i="11" a="1"/>
  <c r="CA264" i="11" s="1"/>
  <c r="AZ264" i="11" a="1"/>
  <c r="AZ264" i="11" s="1"/>
  <c r="CA489" i="11" a="1"/>
  <c r="CA489" i="11" s="1"/>
  <c r="AZ489" i="11" a="1"/>
  <c r="AZ489" i="11" s="1"/>
  <c r="CA798" i="11" a="1"/>
  <c r="CA798" i="11" s="1"/>
  <c r="AZ798" i="11" a="1"/>
  <c r="AZ798" i="11" s="1"/>
  <c r="CA261" i="11" a="1"/>
  <c r="CA261" i="11" s="1"/>
  <c r="AZ261" i="11" a="1"/>
  <c r="AZ261" i="11" s="1"/>
  <c r="CA838" i="11" a="1"/>
  <c r="CA838" i="11" s="1"/>
  <c r="AZ838" i="11" a="1"/>
  <c r="AZ838" i="11" s="1"/>
  <c r="AZ134" i="11" a="1"/>
  <c r="AZ134" i="11" s="1"/>
  <c r="CA134" i="11" a="1"/>
  <c r="CA134" i="11" s="1"/>
  <c r="AZ180" i="11" a="1"/>
  <c r="AZ180" i="11" s="1"/>
  <c r="CA180" i="11" a="1"/>
  <c r="CA180" i="11" s="1"/>
  <c r="AZ357" i="11" a="1"/>
  <c r="AZ357" i="11" s="1"/>
  <c r="CA357" i="11" a="1"/>
  <c r="CA357" i="11" s="1"/>
  <c r="CA741" i="11" a="1"/>
  <c r="CA741" i="11" s="1"/>
  <c r="AZ741" i="11" a="1"/>
  <c r="AZ741" i="11" s="1"/>
  <c r="AZ446" i="11" a="1"/>
  <c r="AZ446" i="11" s="1"/>
  <c r="CA446" i="11" a="1"/>
  <c r="CA446" i="11" s="1"/>
  <c r="DM10" i="11"/>
  <c r="J24" i="8" s="1"/>
  <c r="G5" i="12"/>
  <c r="AZ185" i="11" a="1"/>
  <c r="AZ185" i="11" s="1"/>
  <c r="CA185" i="11" a="1"/>
  <c r="CA185" i="11" s="1"/>
  <c r="AZ733" i="11" a="1"/>
  <c r="AZ733" i="11" s="1"/>
  <c r="CA733" i="11" a="1"/>
  <c r="CA733" i="11" s="1"/>
  <c r="CA286" i="11" a="1"/>
  <c r="CA286" i="11" s="1"/>
  <c r="AZ286" i="11" a="1"/>
  <c r="AZ286" i="11" s="1"/>
  <c r="AZ803" i="11" a="1"/>
  <c r="AZ803" i="11" s="1"/>
  <c r="CA803" i="11" a="1"/>
  <c r="CA803" i="11" s="1"/>
  <c r="AZ661" i="11" a="1"/>
  <c r="AZ661" i="11" s="1"/>
  <c r="CA661" i="11" a="1"/>
  <c r="CA661" i="11" s="1"/>
  <c r="AZ222" i="11" a="1"/>
  <c r="AZ222" i="11" s="1"/>
  <c r="CA222" i="11" a="1"/>
  <c r="CA222" i="11" s="1"/>
  <c r="CA644" i="11" a="1"/>
  <c r="CA644" i="11" s="1"/>
  <c r="AZ644" i="11" a="1"/>
  <c r="AZ644" i="11" s="1"/>
  <c r="AZ36" i="11" a="1"/>
  <c r="AZ36" i="11" s="1"/>
  <c r="CA36" i="11" a="1"/>
  <c r="CA36" i="11" s="1"/>
  <c r="AZ881" i="11" a="1"/>
  <c r="AZ881" i="11" s="1"/>
  <c r="CA881" i="11" a="1"/>
  <c r="CA881" i="11" s="1"/>
  <c r="AZ598" i="11" a="1"/>
  <c r="AZ598" i="11" s="1"/>
  <c r="CA598" i="11" a="1"/>
  <c r="CA598" i="11" s="1"/>
  <c r="DM9" i="11"/>
  <c r="J23" i="8" s="1"/>
  <c r="G4" i="12"/>
  <c r="CA176" i="11" a="1"/>
  <c r="CA176" i="11" s="1"/>
  <c r="AZ176" i="11" a="1"/>
  <c r="AZ176" i="11" s="1"/>
  <c r="CA425" i="11" a="1"/>
  <c r="CA425" i="11" s="1"/>
  <c r="AZ425" i="11" a="1"/>
  <c r="AZ425" i="11" s="1"/>
  <c r="CA567" i="11" a="1"/>
  <c r="CA567" i="11" s="1"/>
  <c r="AZ567" i="11" a="1"/>
  <c r="AZ567" i="11" s="1"/>
  <c r="AZ88" i="11" a="1"/>
  <c r="AZ88" i="11" s="1"/>
  <c r="CA88" i="11" a="1"/>
  <c r="CA88" i="11" s="1"/>
  <c r="CA192" i="11" a="1"/>
  <c r="CA192" i="11" s="1"/>
  <c r="AZ192" i="11" a="1"/>
  <c r="AZ192" i="11" s="1"/>
  <c r="CA759" i="11" a="1"/>
  <c r="CA759" i="11" s="1"/>
  <c r="AZ759" i="11" a="1"/>
  <c r="AZ759" i="11" s="1"/>
  <c r="CA540" i="11" a="1"/>
  <c r="CA540" i="11" s="1"/>
  <c r="AZ540" i="11" a="1"/>
  <c r="AZ540" i="11" s="1"/>
  <c r="CA742" i="11" a="1"/>
  <c r="CA742" i="11" s="1"/>
  <c r="AZ742" i="11" a="1"/>
  <c r="AZ742" i="11" s="1"/>
  <c r="AZ523" i="11" a="1"/>
  <c r="AZ523" i="11" s="1"/>
  <c r="CA523" i="11" a="1"/>
  <c r="CA523" i="11" s="1"/>
  <c r="AZ69" i="11" a="1"/>
  <c r="AZ69" i="11" s="1"/>
  <c r="H26" i="12" s="1"/>
  <c r="AZ809" i="11" a="1"/>
  <c r="AZ809" i="11" s="1"/>
  <c r="CA809" i="11" a="1"/>
  <c r="CA809" i="11" s="1"/>
  <c r="CA390" i="11" a="1"/>
  <c r="CA390" i="11" s="1"/>
  <c r="AZ390" i="11" a="1"/>
  <c r="AZ390" i="11" s="1"/>
  <c r="AZ73" i="11" a="1"/>
  <c r="AZ73" i="11" s="1"/>
  <c r="CA73" i="11" a="1"/>
  <c r="CA73" i="11" s="1"/>
  <c r="AZ612" i="11" a="1"/>
  <c r="AZ612" i="11" s="1"/>
  <c r="CA612" i="11" a="1"/>
  <c r="CA612" i="11" s="1"/>
  <c r="AZ312" i="11" a="1"/>
  <c r="AZ312" i="11" s="1"/>
  <c r="CA312" i="11" a="1"/>
  <c r="CA312" i="11" s="1"/>
  <c r="AZ139" i="11" a="1"/>
  <c r="AZ139" i="11" s="1"/>
  <c r="CA139" i="11" a="1"/>
  <c r="CA139" i="11" s="1"/>
  <c r="AZ808" i="11" a="1"/>
  <c r="AZ808" i="11" s="1"/>
  <c r="CA808" i="11" a="1"/>
  <c r="CA808" i="11" s="1"/>
  <c r="AZ270" i="11" a="1"/>
  <c r="AZ270" i="11" s="1"/>
  <c r="H36" i="12" s="1"/>
  <c r="AZ708" i="11" a="1"/>
  <c r="AZ708" i="11" s="1"/>
  <c r="CA708" i="11" a="1"/>
  <c r="CA708" i="11" s="1"/>
  <c r="AZ319" i="11" a="1"/>
  <c r="AZ319" i="11" s="1"/>
  <c r="CA319" i="11" a="1"/>
  <c r="CA319" i="11" s="1"/>
  <c r="CA684" i="11" a="1"/>
  <c r="CA684" i="11" s="1"/>
  <c r="AZ684" i="11" a="1"/>
  <c r="AZ684" i="11" s="1"/>
  <c r="CA140" i="11" a="1"/>
  <c r="CA140" i="11" s="1"/>
  <c r="AZ140" i="11" a="1"/>
  <c r="AZ140" i="11" s="1"/>
  <c r="CA702" i="11" a="1"/>
  <c r="CA702" i="11" s="1"/>
  <c r="AZ702" i="11" a="1"/>
  <c r="AZ702" i="11" s="1"/>
  <c r="AZ722" i="11" a="1"/>
  <c r="AZ722" i="11" s="1"/>
  <c r="CA722" i="11" a="1"/>
  <c r="CA722" i="11" s="1"/>
  <c r="AZ322" i="11" a="1"/>
  <c r="AZ322" i="11" s="1"/>
  <c r="CA322" i="11" a="1"/>
  <c r="CA322" i="11" s="1"/>
  <c r="CA887" i="11" a="1"/>
  <c r="CA887" i="11" s="1"/>
  <c r="AZ887" i="11" a="1"/>
  <c r="AZ887" i="11" s="1"/>
  <c r="AZ860" i="11" a="1"/>
  <c r="AZ860" i="11" s="1"/>
  <c r="CA860" i="11" a="1"/>
  <c r="CA860" i="11" s="1"/>
  <c r="AZ146" i="11" a="1"/>
  <c r="AZ146" i="11" s="1"/>
  <c r="CA146" i="11" a="1"/>
  <c r="CA146" i="11" s="1"/>
  <c r="AZ704" i="11" a="1"/>
  <c r="AZ704" i="11" s="1"/>
  <c r="CA704" i="11" a="1"/>
  <c r="CA704" i="11" s="1"/>
  <c r="CA627" i="11" a="1"/>
  <c r="CA627" i="11" s="1"/>
  <c r="AZ627" i="11" a="1"/>
  <c r="AZ627" i="11" s="1"/>
  <c r="AZ834" i="11" a="1"/>
  <c r="AZ834" i="11" s="1"/>
  <c r="CA834" i="11" a="1"/>
  <c r="CA834" i="11" s="1"/>
  <c r="AZ587" i="11" a="1"/>
  <c r="AZ587" i="11" s="1"/>
  <c r="CA587" i="11" a="1"/>
  <c r="CA587" i="11" s="1"/>
  <c r="AZ279" i="11" a="1"/>
  <c r="AZ279" i="11" s="1"/>
  <c r="CA279" i="11" a="1"/>
  <c r="CA279" i="11" s="1"/>
  <c r="AZ245" i="11" a="1"/>
  <c r="AZ245" i="11" s="1"/>
  <c r="CA245" i="11" a="1"/>
  <c r="CA245" i="11" s="1"/>
  <c r="CA714" i="11" a="1"/>
  <c r="CA714" i="11" s="1"/>
  <c r="AZ714" i="11" a="1"/>
  <c r="AZ714" i="11" s="1"/>
  <c r="AZ318" i="11" a="1"/>
  <c r="AZ318" i="11" s="1"/>
  <c r="CA318" i="11" a="1"/>
  <c r="CA318" i="11" s="1"/>
  <c r="AZ177" i="11" a="1"/>
  <c r="AZ177" i="11" s="1"/>
  <c r="CA177" i="11" a="1"/>
  <c r="CA177" i="11" s="1"/>
  <c r="CA771" i="11" a="1"/>
  <c r="CA771" i="11" s="1"/>
  <c r="AZ771" i="11" a="1"/>
  <c r="AZ771" i="11" s="1"/>
  <c r="CA886" i="11" a="1"/>
  <c r="CA886" i="11" s="1"/>
  <c r="AZ886" i="11" a="1"/>
  <c r="AZ886" i="11" s="1"/>
  <c r="AZ427" i="11" a="1"/>
  <c r="AZ427" i="11" s="1"/>
  <c r="CA427" i="11" a="1"/>
  <c r="CA427" i="11" s="1"/>
  <c r="AZ674" i="11" a="1"/>
  <c r="AZ674" i="11" s="1"/>
  <c r="CA674" i="11" a="1"/>
  <c r="CA674" i="11" s="1"/>
  <c r="AZ268" i="11" a="1"/>
  <c r="AZ268" i="11" s="1"/>
  <c r="H34" i="12" s="1"/>
  <c r="CA281" i="11" a="1"/>
  <c r="CA281" i="11" s="1"/>
  <c r="AZ281" i="11" a="1"/>
  <c r="AZ281" i="11" s="1"/>
  <c r="AZ406" i="11" a="1"/>
  <c r="AZ406" i="11" s="1"/>
  <c r="CA406" i="11" a="1"/>
  <c r="CA406" i="11" s="1"/>
  <c r="AZ652" i="11" a="1"/>
  <c r="AZ652" i="11" s="1"/>
  <c r="CA652" i="11" a="1"/>
  <c r="CA652" i="11" s="1"/>
  <c r="AZ48" i="11" a="1"/>
  <c r="AZ48" i="11" s="1"/>
  <c r="H13" i="12" s="1"/>
  <c r="CA60" i="11" a="1"/>
  <c r="CA60" i="11" s="1"/>
  <c r="AZ60" i="11" a="1"/>
  <c r="AZ60" i="11" s="1"/>
  <c r="AZ65" i="11" a="1"/>
  <c r="AZ65" i="11" s="1"/>
  <c r="H22" i="12" s="1"/>
  <c r="CA77" i="11" a="1"/>
  <c r="CA77" i="11" s="1"/>
  <c r="AZ77" i="11" a="1"/>
  <c r="AZ77" i="11" s="1"/>
  <c r="CA619" i="11" a="1"/>
  <c r="CA619" i="11" s="1"/>
  <c r="AZ619" i="11" a="1"/>
  <c r="AZ619" i="11" s="1"/>
  <c r="CA240" i="11" a="1"/>
  <c r="CA240" i="11" s="1"/>
  <c r="AZ240" i="11" a="1"/>
  <c r="AZ240" i="11" s="1"/>
  <c r="CA710" i="11" a="1"/>
  <c r="CA710" i="11" s="1"/>
  <c r="AZ710" i="11" a="1"/>
  <c r="AZ710" i="11" s="1"/>
  <c r="AZ849" i="11" a="1"/>
  <c r="AZ849" i="11" s="1"/>
  <c r="CA849" i="11" a="1"/>
  <c r="CA849" i="11" s="1"/>
  <c r="AZ576" i="11" a="1"/>
  <c r="AZ576" i="11" s="1"/>
  <c r="CA576" i="11" a="1"/>
  <c r="CA576" i="11" s="1"/>
  <c r="CA253" i="11" a="1"/>
  <c r="CA253" i="11" s="1"/>
  <c r="AZ253" i="11" a="1"/>
  <c r="AZ253" i="11" s="1"/>
  <c r="AZ11" i="11" a="1"/>
  <c r="AZ11" i="11" s="1"/>
  <c r="CA578" i="11" a="1"/>
  <c r="CA578" i="11" s="1"/>
  <c r="AZ578" i="11" a="1"/>
  <c r="AZ578" i="11" s="1"/>
  <c r="CA569" i="11" a="1"/>
  <c r="CA569" i="11" s="1"/>
  <c r="AZ569" i="11" a="1"/>
  <c r="AZ569" i="11" s="1"/>
  <c r="AZ196" i="11" a="1"/>
  <c r="AZ196" i="11" s="1"/>
  <c r="CA196" i="11" a="1"/>
  <c r="CA196" i="11" s="1"/>
  <c r="AZ800" i="11" a="1"/>
  <c r="AZ800" i="11" s="1"/>
  <c r="CA800" i="11" a="1"/>
  <c r="CA800" i="11" s="1"/>
  <c r="AZ237" i="11" a="1"/>
  <c r="AZ237" i="11" s="1"/>
  <c r="CA237" i="11" a="1"/>
  <c r="CA237" i="11" s="1"/>
  <c r="AZ229" i="11" a="1"/>
  <c r="AZ229" i="11" s="1"/>
  <c r="CA229" i="11" a="1"/>
  <c r="CA229" i="11" s="1"/>
  <c r="AZ380" i="11" a="1"/>
  <c r="AZ380" i="11" s="1"/>
  <c r="CA380" i="11" a="1"/>
  <c r="CA380" i="11" s="1"/>
  <c r="AZ190" i="11" a="1"/>
  <c r="AZ190" i="11" s="1"/>
  <c r="CA190" i="11" a="1"/>
  <c r="CA190" i="11" s="1"/>
  <c r="AZ10" i="11" a="1"/>
  <c r="AZ10" i="11" s="1"/>
  <c r="H4" i="12" s="1"/>
  <c r="CA594" i="11" a="1"/>
  <c r="CA594" i="11" s="1"/>
  <c r="AZ594" i="11" a="1"/>
  <c r="AZ594" i="11" s="1"/>
  <c r="AZ841" i="11" a="1"/>
  <c r="AZ841" i="11" s="1"/>
  <c r="CA841" i="11" a="1"/>
  <c r="CA841" i="11" s="1"/>
  <c r="CA409" i="11" a="1"/>
  <c r="CA409" i="11" s="1"/>
  <c r="AZ409" i="11" a="1"/>
  <c r="AZ409" i="11" s="1"/>
  <c r="CA408" i="11" a="1"/>
  <c r="CA408" i="11" s="1"/>
  <c r="AZ408" i="11" a="1"/>
  <c r="AZ408" i="11" s="1"/>
  <c r="CA130" i="11" a="1"/>
  <c r="CA130" i="11" s="1"/>
  <c r="AZ130" i="11" a="1"/>
  <c r="AZ130" i="11" s="1"/>
  <c r="AZ605" i="11" a="1"/>
  <c r="AZ605" i="11" s="1"/>
  <c r="CA605" i="11" a="1"/>
  <c r="CA605" i="11" s="1"/>
  <c r="CA693" i="11" a="1"/>
  <c r="CA693" i="11" s="1"/>
  <c r="AZ693" i="11" a="1"/>
  <c r="AZ693" i="11" s="1"/>
  <c r="AZ505" i="11" a="1"/>
  <c r="AZ505" i="11" s="1"/>
  <c r="CA505" i="11" a="1"/>
  <c r="CA505" i="11" s="1"/>
  <c r="AZ677" i="11" a="1"/>
  <c r="AZ677" i="11" s="1"/>
  <c r="CA677" i="11" a="1"/>
  <c r="CA677" i="11" s="1"/>
  <c r="CA495" i="11" a="1"/>
  <c r="CA495" i="11" s="1"/>
  <c r="AZ495" i="11" a="1"/>
  <c r="AZ495" i="11" s="1"/>
  <c r="AZ207" i="11" a="1"/>
  <c r="AZ207" i="11" s="1"/>
  <c r="CA207" i="11" a="1"/>
  <c r="CA207" i="11" s="1"/>
  <c r="AZ401" i="11" a="1"/>
  <c r="AZ401" i="11" s="1"/>
  <c r="CA401" i="11" a="1"/>
  <c r="CA401" i="11" s="1"/>
  <c r="AZ572" i="11" a="1"/>
  <c r="AZ572" i="11" s="1"/>
  <c r="CA572" i="11" a="1"/>
  <c r="CA572" i="11" s="1"/>
  <c r="AZ717" i="11" a="1"/>
  <c r="AZ717" i="11" s="1"/>
  <c r="CA717" i="11" a="1"/>
  <c r="CA717" i="11" s="1"/>
  <c r="AZ889" i="11" a="1"/>
  <c r="AZ889" i="11" s="1"/>
  <c r="CA889" i="11" a="1"/>
  <c r="CA889" i="11" s="1"/>
  <c r="CA762" i="11" a="1"/>
  <c r="CA762" i="11" s="1"/>
  <c r="AZ762" i="11" a="1"/>
  <c r="AZ762" i="11" s="1"/>
  <c r="CA252" i="11" a="1"/>
  <c r="CA252" i="11" s="1"/>
  <c r="AZ252" i="11" a="1"/>
  <c r="AZ252" i="11" s="1"/>
  <c r="AZ226" i="11" a="1"/>
  <c r="AZ226" i="11" s="1"/>
  <c r="CA226" i="11" a="1"/>
  <c r="CA226" i="11" s="1"/>
  <c r="CA727" i="11" a="1"/>
  <c r="CA727" i="11" s="1"/>
  <c r="AZ727" i="11" a="1"/>
  <c r="AZ727" i="11" s="1"/>
  <c r="CA857" i="11" a="1"/>
  <c r="CA857" i="11" s="1"/>
  <c r="AZ857" i="11" a="1"/>
  <c r="AZ857" i="11" s="1"/>
  <c r="AZ444" i="11" a="1"/>
  <c r="AZ444" i="11" s="1"/>
  <c r="CA444" i="11" a="1"/>
  <c r="CA444" i="11" s="1"/>
  <c r="AZ442" i="11" a="1"/>
  <c r="AZ442" i="11" s="1"/>
  <c r="CA442" i="11" a="1"/>
  <c r="CA442" i="11" s="1"/>
  <c r="CA42" i="11" a="1"/>
  <c r="CA42" i="11" s="1"/>
  <c r="AZ42" i="11" a="1"/>
  <c r="AZ42" i="11" s="1"/>
  <c r="AZ191" i="11" a="1"/>
  <c r="AZ191" i="11" s="1"/>
  <c r="CA191" i="11" a="1"/>
  <c r="CA191" i="11" s="1"/>
  <c r="CA515" i="11" a="1"/>
  <c r="CA515" i="11" s="1"/>
  <c r="AZ515" i="11" a="1"/>
  <c r="AZ515" i="11" s="1"/>
  <c r="CA249" i="11" a="1"/>
  <c r="CA249" i="11" s="1"/>
  <c r="AZ249" i="11" a="1"/>
  <c r="AZ249" i="11" s="1"/>
  <c r="AZ538" i="11" a="1"/>
  <c r="AZ538" i="11" s="1"/>
  <c r="CA538" i="11" a="1"/>
  <c r="CA538" i="11" s="1"/>
  <c r="CA514" i="11" a="1"/>
  <c r="CA514" i="11" s="1"/>
  <c r="AZ514" i="11" a="1"/>
  <c r="AZ514" i="11" s="1"/>
  <c r="CA100" i="11" a="1"/>
  <c r="CA100" i="11" s="1"/>
  <c r="AZ100" i="11" a="1"/>
  <c r="AZ100" i="11" s="1"/>
  <c r="AZ470" i="11" a="1"/>
  <c r="AZ470" i="11" s="1"/>
  <c r="CA470" i="11" a="1"/>
  <c r="CA470" i="11" s="1"/>
  <c r="CA556" i="11" a="1"/>
  <c r="CA556" i="11" s="1"/>
  <c r="AZ556" i="11" a="1"/>
  <c r="AZ556" i="11" s="1"/>
  <c r="CA695" i="11" a="1"/>
  <c r="CA695" i="11" s="1"/>
  <c r="AZ695" i="11" a="1"/>
  <c r="AZ695" i="11" s="1"/>
  <c r="CA541" i="11" a="1"/>
  <c r="CA541" i="11" s="1"/>
  <c r="AZ541" i="11" a="1"/>
  <c r="AZ541" i="11" s="1"/>
  <c r="CA607" i="11" a="1"/>
  <c r="CA607" i="11" s="1"/>
  <c r="AZ607" i="11" a="1"/>
  <c r="AZ607" i="11" s="1"/>
  <c r="CA435" i="11" a="1"/>
  <c r="CA435" i="11" s="1"/>
  <c r="AZ435" i="11" a="1"/>
  <c r="AZ435" i="11" s="1"/>
  <c r="CA93" i="11" a="1"/>
  <c r="CA93" i="11" s="1"/>
  <c r="AZ93" i="11" a="1"/>
  <c r="AZ93" i="11" s="1"/>
  <c r="CA534" i="11" a="1"/>
  <c r="CA534" i="11" s="1"/>
  <c r="AZ534" i="11" a="1"/>
  <c r="AZ534" i="11" s="1"/>
  <c r="CA851" i="11" a="1"/>
  <c r="CA851" i="11" s="1"/>
  <c r="AZ851" i="11" a="1"/>
  <c r="AZ851" i="11" s="1"/>
  <c r="AZ551" i="11" a="1"/>
  <c r="AZ551" i="11" s="1"/>
  <c r="CA551" i="11" a="1"/>
  <c r="CA551" i="11" s="1"/>
  <c r="AZ203" i="11" a="1"/>
  <c r="AZ203" i="11" s="1"/>
  <c r="CA203" i="11" a="1"/>
  <c r="CA203" i="11" s="1"/>
  <c r="AZ289" i="11" a="1"/>
  <c r="AZ289" i="11" s="1"/>
  <c r="CA289" i="11" a="1"/>
  <c r="CA289" i="11" s="1"/>
  <c r="AZ213" i="11" a="1"/>
  <c r="AZ213" i="11" s="1"/>
  <c r="H30" i="12" s="1"/>
  <c r="CA726" i="11" a="1"/>
  <c r="CA726" i="11" s="1"/>
  <c r="AZ726" i="11" a="1"/>
  <c r="AZ726" i="11" s="1"/>
  <c r="CA119" i="11" a="1"/>
  <c r="CA119" i="11" s="1"/>
  <c r="AZ119" i="11" a="1"/>
  <c r="AZ119" i="11" s="1"/>
  <c r="AZ299" i="11" a="1"/>
  <c r="AZ299" i="11" s="1"/>
  <c r="CA299" i="11" a="1"/>
  <c r="CA299" i="11" s="1"/>
  <c r="AZ25" i="11" a="1"/>
  <c r="AZ25" i="11" s="1"/>
  <c r="CA25" i="11" a="1"/>
  <c r="CA25" i="11" s="1"/>
  <c r="CA217" i="11" a="1"/>
  <c r="CA217" i="11" s="1"/>
  <c r="AZ217" i="11" a="1"/>
  <c r="AZ217" i="11" s="1"/>
  <c r="AZ46" i="11" a="1"/>
  <c r="AZ46" i="11" s="1"/>
  <c r="H11" i="12" s="1"/>
  <c r="AZ340" i="11" a="1"/>
  <c r="AZ340" i="11" s="1"/>
  <c r="CA340" i="11" a="1"/>
  <c r="CA340" i="11" s="1"/>
  <c r="CA244" i="11" a="1"/>
  <c r="CA244" i="11" s="1"/>
  <c r="AZ244" i="11" a="1"/>
  <c r="AZ244" i="11" s="1"/>
  <c r="AZ713" i="11" a="1"/>
  <c r="AZ713" i="11" s="1"/>
  <c r="CA713" i="11" a="1"/>
  <c r="CA713" i="11" s="1"/>
  <c r="CA766" i="11" a="1"/>
  <c r="CA766" i="11" s="1"/>
  <c r="AZ766" i="11" a="1"/>
  <c r="AZ766" i="11" s="1"/>
  <c r="AZ306" i="11" a="1"/>
  <c r="AZ306" i="11" s="1"/>
  <c r="CA306" i="11" a="1"/>
  <c r="CA306" i="11" s="1"/>
  <c r="CA839" i="11" a="1"/>
  <c r="CA839" i="11" s="1"/>
  <c r="AZ839" i="11" a="1"/>
  <c r="AZ839" i="11" s="1"/>
  <c r="AZ669" i="11" a="1"/>
  <c r="AZ669" i="11" s="1"/>
  <c r="CA669" i="11" a="1"/>
  <c r="CA669" i="11" s="1"/>
  <c r="CA736" i="11" a="1"/>
  <c r="CA736" i="11" s="1"/>
  <c r="AZ736" i="11" a="1"/>
  <c r="AZ736" i="11" s="1"/>
  <c r="CA680" i="11" a="1"/>
  <c r="CA680" i="11" s="1"/>
  <c r="AZ680" i="11" a="1"/>
  <c r="AZ680" i="11" s="1"/>
  <c r="AZ66" i="11" a="1"/>
  <c r="AZ66" i="11" s="1"/>
  <c r="H23" i="12" s="1"/>
  <c r="CA670" i="11" a="1"/>
  <c r="CA670" i="11" s="1"/>
  <c r="AZ670" i="11" a="1"/>
  <c r="AZ670" i="11" s="1"/>
  <c r="AZ560" i="11" a="1"/>
  <c r="AZ560" i="11" s="1"/>
  <c r="CA560" i="11" a="1"/>
  <c r="CA560" i="11" s="1"/>
  <c r="AZ54" i="11" a="1"/>
  <c r="AZ54" i="11" s="1"/>
  <c r="H18" i="12" s="1"/>
  <c r="CA321" i="11" a="1"/>
  <c r="CA321" i="11" s="1"/>
  <c r="AZ321" i="11" a="1"/>
  <c r="AZ321" i="11" s="1"/>
  <c r="AZ698" i="11" a="1"/>
  <c r="AZ698" i="11" s="1"/>
  <c r="CA698" i="11" a="1"/>
  <c r="CA698" i="11" s="1"/>
  <c r="CA413" i="11" a="1"/>
  <c r="CA413" i="11" s="1"/>
  <c r="AZ413" i="11" a="1"/>
  <c r="AZ413" i="11" s="1"/>
  <c r="AZ92" i="11" a="1"/>
  <c r="AZ92" i="11" s="1"/>
  <c r="CA92" i="11" a="1"/>
  <c r="CA92" i="11" s="1"/>
  <c r="AZ731" i="11" a="1"/>
  <c r="AZ731" i="11" s="1"/>
  <c r="CA731" i="11" a="1"/>
  <c r="CA731" i="11" s="1"/>
  <c r="AZ712" i="11" a="1"/>
  <c r="AZ712" i="11" s="1"/>
  <c r="CA712" i="11" a="1"/>
  <c r="CA712" i="11" s="1"/>
  <c r="CA700" i="11" a="1"/>
  <c r="CA700" i="11" s="1"/>
  <c r="AZ700" i="11" a="1"/>
  <c r="AZ700" i="11" s="1"/>
  <c r="AZ740" i="11" a="1"/>
  <c r="AZ740" i="11" s="1"/>
  <c r="CA740" i="11" a="1"/>
  <c r="CA740" i="11" s="1"/>
  <c r="AZ868" i="11" a="1"/>
  <c r="AZ868" i="11" s="1"/>
  <c r="CA868" i="11" a="1"/>
  <c r="CA868" i="11" s="1"/>
  <c r="CA787" i="11" a="1"/>
  <c r="CA787" i="11" s="1"/>
  <c r="AZ787" i="11" a="1"/>
  <c r="AZ787" i="11" s="1"/>
  <c r="CA539" i="11" a="1"/>
  <c r="CA539" i="11" s="1"/>
  <c r="AZ539" i="11" a="1"/>
  <c r="AZ539" i="11" s="1"/>
  <c r="AZ452" i="11" a="1"/>
  <c r="AZ452" i="11" s="1"/>
  <c r="CA452" i="11" a="1"/>
  <c r="CA452" i="11" s="1"/>
  <c r="AZ323" i="11" a="1"/>
  <c r="AZ323" i="11" s="1"/>
  <c r="CA323" i="11" a="1"/>
  <c r="CA323" i="11" s="1"/>
  <c r="AZ866" i="11" a="1"/>
  <c r="AZ866" i="11" s="1"/>
  <c r="CA866" i="11" a="1"/>
  <c r="CA866" i="11" s="1"/>
  <c r="AZ133" i="11" a="1"/>
  <c r="AZ133" i="11" s="1"/>
  <c r="CA133" i="11" a="1"/>
  <c r="CA133" i="11" s="1"/>
  <c r="AZ220" i="11" a="1"/>
  <c r="AZ220" i="11" s="1"/>
  <c r="CA220" i="11" a="1"/>
  <c r="CA220" i="11" s="1"/>
  <c r="AZ747" i="11" a="1"/>
  <c r="AZ747" i="11" s="1"/>
  <c r="CA747" i="11" a="1"/>
  <c r="CA747" i="11" s="1"/>
  <c r="CA294" i="11" a="1"/>
  <c r="CA294" i="11" s="1"/>
  <c r="AZ294" i="11" a="1"/>
  <c r="AZ294" i="11" s="1"/>
  <c r="CA349" i="11" a="1"/>
  <c r="CA349" i="11" s="1"/>
  <c r="AZ349" i="11" a="1"/>
  <c r="AZ349" i="11" s="1"/>
  <c r="AZ844" i="11" a="1"/>
  <c r="AZ844" i="11" s="1"/>
  <c r="CA844" i="11" a="1"/>
  <c r="CA844" i="11" s="1"/>
  <c r="CA807" i="11" a="1"/>
  <c r="CA807" i="11" s="1"/>
  <c r="AZ807" i="11" a="1"/>
  <c r="AZ807" i="11" s="1"/>
  <c r="CA590" i="11" a="1"/>
  <c r="CA590" i="11" s="1"/>
  <c r="AZ590" i="11" a="1"/>
  <c r="AZ590" i="11" s="1"/>
  <c r="AZ109" i="11" a="1"/>
  <c r="AZ109" i="11" s="1"/>
  <c r="CA109" i="11" a="1"/>
  <c r="CA109" i="11" s="1"/>
  <c r="AZ758" i="11" a="1"/>
  <c r="AZ758" i="11" s="1"/>
  <c r="CA758" i="11" a="1"/>
  <c r="CA758" i="11" s="1"/>
  <c r="CA356" i="11" a="1"/>
  <c r="CA356" i="11" s="1"/>
  <c r="AZ356" i="11" a="1"/>
  <c r="AZ356" i="11" s="1"/>
  <c r="AZ604" i="11" a="1"/>
  <c r="AZ604" i="11" s="1"/>
  <c r="CA604" i="11" a="1"/>
  <c r="CA604" i="11" s="1"/>
  <c r="AZ199" i="11" a="1"/>
  <c r="AZ199" i="11" s="1"/>
  <c r="CA199" i="11" a="1"/>
  <c r="CA199" i="11" s="1"/>
  <c r="AZ570" i="11" a="1"/>
  <c r="AZ570" i="11" s="1"/>
  <c r="CA570" i="11" a="1"/>
  <c r="CA570" i="11" s="1"/>
  <c r="CA697" i="11" a="1"/>
  <c r="CA697" i="11" s="1"/>
  <c r="AZ697" i="11" a="1"/>
  <c r="AZ697" i="11" s="1"/>
  <c r="CA846" i="11" a="1"/>
  <c r="CA846" i="11" s="1"/>
  <c r="AZ846" i="11" a="1"/>
  <c r="AZ846" i="11" s="1"/>
  <c r="CA529" i="11" a="1"/>
  <c r="CA529" i="11" s="1"/>
  <c r="AZ529" i="11" a="1"/>
  <c r="AZ529" i="11" s="1"/>
  <c r="CA129" i="11" a="1"/>
  <c r="CA129" i="11" s="1"/>
  <c r="AZ129" i="11" a="1"/>
  <c r="AZ129" i="11" s="1"/>
  <c r="CA871" i="11" a="1"/>
  <c r="CA871" i="11" s="1"/>
  <c r="AZ871" i="11" a="1"/>
  <c r="AZ871" i="11" s="1"/>
  <c r="CA676" i="11" a="1"/>
  <c r="CA676" i="11" s="1"/>
  <c r="AZ676" i="11" a="1"/>
  <c r="AZ676" i="11" s="1"/>
  <c r="CA777" i="11" a="1"/>
  <c r="CA777" i="11" s="1"/>
  <c r="AZ777" i="11" a="1"/>
  <c r="AZ777" i="11" s="1"/>
  <c r="CA553" i="11" a="1"/>
  <c r="CA553" i="11" s="1"/>
  <c r="AZ553" i="11" a="1"/>
  <c r="AZ553" i="11" s="1"/>
  <c r="CA521" i="11" a="1"/>
  <c r="CA521" i="11" s="1"/>
  <c r="AZ521" i="11" a="1"/>
  <c r="AZ521" i="11" s="1"/>
  <c r="CA548" i="11" a="1"/>
  <c r="CA548" i="11" s="1"/>
  <c r="AZ548" i="11" a="1"/>
  <c r="AZ548" i="11" s="1"/>
  <c r="CA749" i="11" a="1"/>
  <c r="CA749" i="11" s="1"/>
  <c r="AZ749" i="11" a="1"/>
  <c r="AZ749" i="11" s="1"/>
  <c r="AZ525" i="11" a="1"/>
  <c r="AZ525" i="11" s="1"/>
  <c r="CA525" i="11" a="1"/>
  <c r="CA525" i="11" s="1"/>
  <c r="CA477" i="11" a="1"/>
  <c r="CA477" i="11" s="1"/>
  <c r="AZ477" i="11" a="1"/>
  <c r="AZ477" i="11" s="1"/>
  <c r="CA657" i="11" a="1"/>
  <c r="CA657" i="11" s="1"/>
  <c r="AZ657" i="11" a="1"/>
  <c r="AZ657" i="11" s="1"/>
  <c r="CA791" i="11" a="1"/>
  <c r="CA791" i="11" s="1"/>
  <c r="AZ791" i="11" a="1"/>
  <c r="AZ791" i="11" s="1"/>
  <c r="AZ351" i="11" a="1"/>
  <c r="AZ351" i="11" s="1"/>
  <c r="CA351" i="11" a="1"/>
  <c r="CA351" i="11" s="1"/>
  <c r="AZ235" i="11" a="1"/>
  <c r="AZ235" i="11" s="1"/>
  <c r="CA235" i="11" a="1"/>
  <c r="CA235" i="11" s="1"/>
  <c r="AZ394" i="11" a="1"/>
  <c r="AZ394" i="11" s="1"/>
  <c r="CA394" i="11" a="1"/>
  <c r="CA394" i="11" s="1"/>
  <c r="AZ210" i="11" a="1"/>
  <c r="AZ210" i="11" s="1"/>
  <c r="H27" i="12" s="1"/>
  <c r="AZ49" i="11" a="1"/>
  <c r="AZ49" i="11" s="1"/>
  <c r="H14" i="12" s="1"/>
  <c r="CA786" i="11" a="1"/>
  <c r="CA786" i="11" s="1"/>
  <c r="AZ786" i="11" a="1"/>
  <c r="AZ786" i="11" s="1"/>
  <c r="CA386" i="11" a="1"/>
  <c r="CA386" i="11" s="1"/>
  <c r="AZ386" i="11" a="1"/>
  <c r="AZ386" i="11" s="1"/>
  <c r="AZ431" i="11" a="1"/>
  <c r="AZ431" i="11" s="1"/>
  <c r="CA431" i="11" a="1"/>
  <c r="CA431" i="11" s="1"/>
  <c r="CA688" i="11" a="1"/>
  <c r="CA688" i="11" s="1"/>
  <c r="AZ688" i="11" a="1"/>
  <c r="AZ688" i="11" s="1"/>
  <c r="CA243" i="11" a="1"/>
  <c r="CA243" i="11" s="1"/>
  <c r="AZ243" i="11" a="1"/>
  <c r="AZ243" i="11" s="1"/>
  <c r="AZ418" i="11" a="1"/>
  <c r="AZ418" i="11" s="1"/>
  <c r="CA418" i="11" a="1"/>
  <c r="CA418" i="11" s="1"/>
  <c r="AZ536" i="11" a="1"/>
  <c r="AZ536" i="11" s="1"/>
  <c r="CA536" i="11" a="1"/>
  <c r="CA536" i="11" s="1"/>
  <c r="CA603" i="11" a="1"/>
  <c r="CA603" i="11" s="1"/>
  <c r="AZ603" i="11" a="1"/>
  <c r="AZ603" i="11" s="1"/>
  <c r="CA527" i="11" a="1"/>
  <c r="CA527" i="11" s="1"/>
  <c r="AZ527" i="11" a="1"/>
  <c r="AZ527" i="11" s="1"/>
  <c r="CA193" i="11" a="1"/>
  <c r="CA193" i="11" s="1"/>
  <c r="AZ193" i="11" a="1"/>
  <c r="AZ193" i="11" s="1"/>
  <c r="CA554" i="11" a="1"/>
  <c r="CA554" i="11" s="1"/>
  <c r="AZ554" i="11" a="1"/>
  <c r="AZ554" i="11" s="1"/>
  <c r="CA41" i="11" a="1"/>
  <c r="CA41" i="11" s="1"/>
  <c r="AZ41" i="11" a="1"/>
  <c r="AZ41" i="11" s="1"/>
  <c r="CA365" i="11" a="1"/>
  <c r="CA365" i="11" s="1"/>
  <c r="AZ365" i="11" a="1"/>
  <c r="AZ365" i="11" s="1"/>
  <c r="AZ162" i="11" a="1"/>
  <c r="AZ162" i="11" s="1"/>
  <c r="CA162" i="11" a="1"/>
  <c r="CA162" i="11" s="1"/>
  <c r="CA781" i="11" a="1"/>
  <c r="CA781" i="11" s="1"/>
  <c r="AZ781" i="11" a="1"/>
  <c r="AZ781" i="11" s="1"/>
  <c r="CA302" i="11" a="1"/>
  <c r="CA302" i="11" s="1"/>
  <c r="AZ302" i="11" a="1"/>
  <c r="AZ302" i="11" s="1"/>
  <c r="AZ751" i="11" a="1"/>
  <c r="AZ751" i="11" s="1"/>
  <c r="CA751" i="11" a="1"/>
  <c r="CA751" i="11" s="1"/>
  <c r="CA649" i="11" a="1"/>
  <c r="CA649" i="11" s="1"/>
  <c r="AZ649" i="11" a="1"/>
  <c r="AZ649" i="11" s="1"/>
  <c r="AZ784" i="11" a="1"/>
  <c r="AZ784" i="11" s="1"/>
  <c r="CA784" i="11" a="1"/>
  <c r="CA784" i="11" s="1"/>
  <c r="AZ296" i="11" a="1"/>
  <c r="AZ296" i="11" s="1"/>
  <c r="CA296" i="11" a="1"/>
  <c r="CA296" i="11" s="1"/>
  <c r="AZ795" i="11" a="1"/>
  <c r="AZ795" i="11" s="1"/>
  <c r="CA795" i="11" a="1"/>
  <c r="CA795" i="11" s="1"/>
  <c r="AZ654" i="11" a="1"/>
  <c r="AZ654" i="11" s="1"/>
  <c r="CA654" i="11" a="1"/>
  <c r="CA654" i="11" s="1"/>
  <c r="CA543" i="11" a="1"/>
  <c r="CA543" i="11" s="1"/>
  <c r="AZ543" i="11" a="1"/>
  <c r="AZ543" i="11" s="1"/>
  <c r="CA265" i="11" a="1"/>
  <c r="CA265" i="11" s="1"/>
  <c r="AZ265" i="11" a="1"/>
  <c r="AZ265" i="11" s="1"/>
  <c r="CA806" i="11" a="1"/>
  <c r="CA806" i="11" s="1"/>
  <c r="AZ806" i="11" a="1"/>
  <c r="AZ806" i="11" s="1"/>
  <c r="CA721" i="11" a="1"/>
  <c r="CA721" i="11" s="1"/>
  <c r="AZ721" i="11" a="1"/>
  <c r="AZ721" i="11" s="1"/>
  <c r="AZ35" i="11" a="1"/>
  <c r="AZ35" i="11" s="1"/>
  <c r="CA35" i="11" a="1"/>
  <c r="CA35" i="11" s="1"/>
  <c r="CA128" i="11" a="1"/>
  <c r="CA128" i="11" s="1"/>
  <c r="AZ128" i="11" a="1"/>
  <c r="AZ128" i="11" s="1"/>
  <c r="AZ13" i="11" a="1"/>
  <c r="AZ13" i="11" s="1"/>
  <c r="H7" i="12" s="1"/>
  <c r="AZ642" i="11" a="1"/>
  <c r="AZ642" i="11" s="1"/>
  <c r="CA642" i="11" a="1"/>
  <c r="CA642" i="11" s="1"/>
  <c r="AZ415" i="11" a="1"/>
  <c r="AZ415" i="11" s="1"/>
  <c r="CA415" i="11" a="1"/>
  <c r="CA415" i="11" s="1"/>
  <c r="CA246" i="11" a="1"/>
  <c r="CA246" i="11" s="1"/>
  <c r="AZ246" i="11" a="1"/>
  <c r="AZ246" i="11" s="1"/>
  <c r="AZ778" i="11" a="1"/>
  <c r="AZ778" i="11" s="1"/>
  <c r="CA778" i="11" a="1"/>
  <c r="CA778" i="11" s="1"/>
  <c r="CA467" i="11" a="1"/>
  <c r="CA467" i="11" s="1"/>
  <c r="AZ467" i="11" a="1"/>
  <c r="AZ467" i="11" s="1"/>
  <c r="AZ462" i="11" a="1"/>
  <c r="AZ462" i="11" s="1"/>
  <c r="CA462" i="11" a="1"/>
  <c r="CA462" i="11" s="1"/>
  <c r="CA678" i="11" a="1"/>
  <c r="CA678" i="11" s="1"/>
  <c r="AZ678" i="11" a="1"/>
  <c r="AZ678" i="11" s="1"/>
  <c r="CA862" i="11" a="1"/>
  <c r="CA862" i="11" s="1"/>
  <c r="AZ862" i="11" a="1"/>
  <c r="AZ862" i="11" s="1"/>
  <c r="CA793" i="11" a="1"/>
  <c r="CA793" i="11" s="1"/>
  <c r="AZ793" i="11" a="1"/>
  <c r="AZ793" i="11" s="1"/>
  <c r="AZ63" i="11" a="1"/>
  <c r="AZ63" i="11" s="1"/>
  <c r="H20" i="12" s="1"/>
  <c r="L39" i="2" s="1"/>
  <c r="AZ145" i="11" a="1"/>
  <c r="AZ145" i="11" s="1"/>
  <c r="CA145" i="11" a="1"/>
  <c r="CA145" i="11" s="1"/>
  <c r="CA382" i="11" a="1"/>
  <c r="CA382" i="11" s="1"/>
  <c r="AZ382" i="11" a="1"/>
  <c r="AZ382" i="11" s="1"/>
  <c r="AZ182" i="11" a="1"/>
  <c r="AZ182" i="11" s="1"/>
  <c r="CA182" i="11" a="1"/>
  <c r="CA182" i="11" s="1"/>
  <c r="CA685" i="11" a="1"/>
  <c r="CA685" i="11" s="1"/>
  <c r="AZ685" i="11" a="1"/>
  <c r="AZ685" i="11" s="1"/>
  <c r="AZ32" i="11" a="1"/>
  <c r="AZ32" i="11" s="1"/>
  <c r="CA32" i="11" a="1"/>
  <c r="CA32" i="11" s="1"/>
  <c r="AZ835" i="11" a="1"/>
  <c r="AZ835" i="11" s="1"/>
  <c r="CA835" i="11" a="1"/>
  <c r="CA835" i="11" s="1"/>
  <c r="AZ623" i="11" a="1"/>
  <c r="AZ623" i="11" s="1"/>
  <c r="CA623" i="11" a="1"/>
  <c r="CA623" i="11" s="1"/>
  <c r="AZ183" i="11" a="1"/>
  <c r="AZ183" i="11" s="1"/>
  <c r="CA183" i="11" a="1"/>
  <c r="CA183" i="11" s="1"/>
  <c r="CA755" i="11" a="1"/>
  <c r="CA755" i="11" s="1"/>
  <c r="AZ755" i="11" a="1"/>
  <c r="AZ755" i="11" s="1"/>
  <c r="CA748" i="11" a="1"/>
  <c r="CA748" i="11" s="1"/>
  <c r="AZ748" i="11" a="1"/>
  <c r="AZ748" i="11" s="1"/>
  <c r="CA403" i="11" a="1"/>
  <c r="CA403" i="11" s="1"/>
  <c r="AZ403" i="11" a="1"/>
  <c r="AZ403" i="11" s="1"/>
  <c r="AZ668" i="11" a="1"/>
  <c r="AZ668" i="11" s="1"/>
  <c r="CA668" i="11" a="1"/>
  <c r="CA668" i="11" s="1"/>
  <c r="AZ89" i="11" a="1"/>
  <c r="AZ89" i="11" s="1"/>
  <c r="CA89" i="11" a="1"/>
  <c r="CA89" i="11" s="1"/>
  <c r="AZ568" i="11" a="1"/>
  <c r="AZ568" i="11" s="1"/>
  <c r="CA568" i="11" a="1"/>
  <c r="CA568" i="11" s="1"/>
  <c r="AZ628" i="11" a="1"/>
  <c r="AZ628" i="11" s="1"/>
  <c r="CA628" i="11" a="1"/>
  <c r="CA628" i="11" s="1"/>
  <c r="CA531" i="11" a="1"/>
  <c r="CA531" i="11" s="1"/>
  <c r="AZ531" i="11" a="1"/>
  <c r="AZ531" i="11" s="1"/>
  <c r="AZ337" i="11" a="1"/>
  <c r="AZ337" i="11" s="1"/>
  <c r="CA337" i="11" a="1"/>
  <c r="CA337" i="11" s="1"/>
  <c r="CA544" i="11" a="1"/>
  <c r="CA544" i="11" s="1"/>
  <c r="AZ544" i="11" a="1"/>
  <c r="AZ544" i="11" s="1"/>
  <c r="CA494" i="11" a="1"/>
  <c r="CA494" i="11" s="1"/>
  <c r="AZ494" i="11" a="1"/>
  <c r="AZ494" i="11" s="1"/>
  <c r="CA174" i="11" a="1"/>
  <c r="CA174" i="11" s="1"/>
  <c r="AZ174" i="11" a="1"/>
  <c r="AZ174" i="11" s="1"/>
  <c r="CA701" i="11" a="1"/>
  <c r="CA701" i="11" s="1"/>
  <c r="AZ701" i="11" a="1"/>
  <c r="AZ701" i="11" s="1"/>
  <c r="AZ251" i="11" a="1"/>
  <c r="AZ251" i="11" s="1"/>
  <c r="CA251" i="11" a="1"/>
  <c r="CA251" i="11" s="1"/>
  <c r="AZ433" i="11" a="1"/>
  <c r="AZ433" i="11" s="1"/>
  <c r="CA433" i="11" a="1"/>
  <c r="CA433" i="11" s="1"/>
  <c r="AZ666" i="11" a="1"/>
  <c r="AZ666" i="11" s="1"/>
  <c r="CA666" i="11" a="1"/>
  <c r="CA666" i="11" s="1"/>
  <c r="AZ524" i="11" a="1"/>
  <c r="AZ524" i="11" s="1"/>
  <c r="CA524" i="11" a="1"/>
  <c r="CA524" i="11" s="1"/>
  <c r="AZ412" i="11" a="1"/>
  <c r="AZ412" i="11" s="1"/>
  <c r="CA412" i="11" a="1"/>
  <c r="CA412" i="11" s="1"/>
  <c r="AZ27" i="11" a="1"/>
  <c r="AZ27" i="11" s="1"/>
  <c r="CA27" i="11" a="1"/>
  <c r="CA27" i="11" s="1"/>
  <c r="CA74" i="11" a="1"/>
  <c r="CA74" i="11" s="1"/>
  <c r="AZ74" i="11" a="1"/>
  <c r="AZ74" i="11" s="1"/>
  <c r="AZ636" i="11" a="1"/>
  <c r="AZ636" i="11" s="1"/>
  <c r="CA636" i="11" a="1"/>
  <c r="CA636" i="11" s="1"/>
  <c r="CA303" i="11" a="1"/>
  <c r="CA303" i="11" s="1"/>
  <c r="AZ303" i="11" a="1"/>
  <c r="AZ303" i="11" s="1"/>
  <c r="AZ324" i="11" a="1"/>
  <c r="AZ324" i="11" s="1"/>
  <c r="CA324" i="11" a="1"/>
  <c r="CA324" i="11" s="1"/>
  <c r="CA507" i="11" a="1"/>
  <c r="CA507" i="11" s="1"/>
  <c r="AZ507" i="11" a="1"/>
  <c r="AZ507" i="11" s="1"/>
  <c r="AZ456" i="11" a="1"/>
  <c r="AZ456" i="11" s="1"/>
  <c r="CA456" i="11" a="1"/>
  <c r="CA456" i="11" s="1"/>
  <c r="CA782" i="11" a="1"/>
  <c r="CA782" i="11" s="1"/>
  <c r="AZ782" i="11" a="1"/>
  <c r="AZ782" i="11" s="1"/>
  <c r="CA519" i="11" a="1"/>
  <c r="CA519" i="11" s="1"/>
  <c r="AZ519" i="11" a="1"/>
  <c r="AZ519" i="11" s="1"/>
  <c r="AZ362" i="11" a="1"/>
  <c r="AZ362" i="11" s="1"/>
  <c r="CA362" i="11" a="1"/>
  <c r="CA362" i="11" s="1"/>
  <c r="AZ469" i="11" a="1"/>
  <c r="AZ469" i="11" s="1"/>
  <c r="CA469" i="11" a="1"/>
  <c r="CA469" i="11" s="1"/>
  <c r="CA517" i="11" a="1"/>
  <c r="CA517" i="11" s="1"/>
  <c r="AZ517" i="11" a="1"/>
  <c r="AZ517" i="11" s="1"/>
  <c r="AZ21" i="11" a="1"/>
  <c r="AZ21" i="11" s="1"/>
  <c r="CA21" i="11" a="1"/>
  <c r="CA21" i="11" s="1"/>
  <c r="AZ596" i="11" a="1"/>
  <c r="AZ596" i="11" s="1"/>
  <c r="CA596" i="11" a="1"/>
  <c r="CA596" i="11" s="1"/>
  <c r="CA565" i="11" a="1"/>
  <c r="CA565" i="11" s="1"/>
  <c r="AZ565" i="11" a="1"/>
  <c r="AZ565" i="11" s="1"/>
  <c r="AZ691" i="11" a="1"/>
  <c r="AZ691" i="11" s="1"/>
  <c r="CA691" i="11" a="1"/>
  <c r="CA691" i="11" s="1"/>
  <c r="CA355" i="11" a="1"/>
  <c r="CA355" i="11" s="1"/>
  <c r="AZ355" i="11" a="1"/>
  <c r="AZ355" i="11" s="1"/>
  <c r="CA737" i="11" a="1"/>
  <c r="CA737" i="11" s="1"/>
  <c r="AZ737" i="11" a="1"/>
  <c r="AZ737" i="11" s="1"/>
  <c r="AZ789" i="11" a="1"/>
  <c r="AZ789" i="11" s="1"/>
  <c r="CA789" i="11" a="1"/>
  <c r="CA789" i="11" s="1"/>
  <c r="CA290" i="11" a="1"/>
  <c r="CA290" i="11" s="1"/>
  <c r="AZ290" i="11" a="1"/>
  <c r="AZ290" i="11" s="1"/>
  <c r="CA865" i="11" a="1"/>
  <c r="CA865" i="11" s="1"/>
  <c r="AZ865" i="11" a="1"/>
  <c r="AZ865" i="11" s="1"/>
  <c r="AZ608" i="11" a="1"/>
  <c r="AZ608" i="11" s="1"/>
  <c r="CA608" i="11" a="1"/>
  <c r="CA608" i="11" s="1"/>
  <c r="AZ233" i="11" a="1"/>
  <c r="AZ233" i="11" s="1"/>
  <c r="CA233" i="11" a="1"/>
  <c r="CA233" i="11" s="1"/>
  <c r="AZ566" i="11" a="1"/>
  <c r="AZ566" i="11" s="1"/>
  <c r="CA566" i="11" a="1"/>
  <c r="CA566" i="11" s="1"/>
  <c r="AZ150" i="11" a="1"/>
  <c r="AZ150" i="11" s="1"/>
  <c r="CA150" i="11" a="1"/>
  <c r="CA150" i="11" s="1"/>
  <c r="AZ609" i="11" a="1"/>
  <c r="AZ609" i="11" s="1"/>
  <c r="CA609" i="11" a="1"/>
  <c r="CA609" i="11" s="1"/>
  <c r="AZ287" i="11" a="1"/>
  <c r="AZ287" i="11" s="1"/>
  <c r="CA287" i="11" a="1"/>
  <c r="CA287" i="11" s="1"/>
  <c r="AZ769" i="11" a="1"/>
  <c r="AZ769" i="11" s="1"/>
  <c r="CA769" i="11" a="1"/>
  <c r="CA769" i="11" s="1"/>
  <c r="CA314" i="11" a="1"/>
  <c r="CA314" i="11" s="1"/>
  <c r="AZ314" i="11" a="1"/>
  <c r="AZ314" i="11" s="1"/>
  <c r="CA624" i="11" a="1"/>
  <c r="CA624" i="11" s="1"/>
  <c r="AZ624" i="11" a="1"/>
  <c r="AZ624" i="11" s="1"/>
  <c r="CA874" i="11" a="1"/>
  <c r="CA874" i="11" s="1"/>
  <c r="AZ874" i="11" a="1"/>
  <c r="AZ874" i="11" s="1"/>
  <c r="AZ772" i="11" a="1"/>
  <c r="AZ772" i="11" s="1"/>
  <c r="CA772" i="11" a="1"/>
  <c r="CA772" i="11" s="1"/>
  <c r="CA113" i="11" a="1"/>
  <c r="CA113" i="11" s="1"/>
  <c r="AZ113" i="11" a="1"/>
  <c r="AZ113" i="11" s="1"/>
  <c r="CA24" i="11" a="1"/>
  <c r="CA24" i="11" s="1"/>
  <c r="AZ24" i="11" a="1"/>
  <c r="AZ24" i="11" s="1"/>
  <c r="CA369" i="11" a="1"/>
  <c r="CA369" i="11" s="1"/>
  <c r="AZ369" i="11" a="1"/>
  <c r="AZ369" i="11" s="1"/>
  <c r="CA354" i="11" a="1"/>
  <c r="CA354" i="11" s="1"/>
  <c r="AZ354" i="11" a="1"/>
  <c r="AZ354" i="11" s="1"/>
  <c r="AZ487" i="11" a="1"/>
  <c r="AZ487" i="11" s="1"/>
  <c r="CA487" i="11" a="1"/>
  <c r="CA487" i="11" s="1"/>
  <c r="AZ114" i="11" a="1"/>
  <c r="AZ114" i="11" s="1"/>
  <c r="CA114" i="11" a="1"/>
  <c r="CA114" i="11" s="1"/>
  <c r="AZ577" i="11" a="1"/>
  <c r="AZ577" i="11" s="1"/>
  <c r="CA577" i="11" a="1"/>
  <c r="CA577" i="11" s="1"/>
  <c r="CA125" i="11" a="1"/>
  <c r="CA125" i="11" s="1"/>
  <c r="AZ125" i="11" a="1"/>
  <c r="AZ125" i="11" s="1"/>
  <c r="AZ814" i="11" a="1"/>
  <c r="AZ814" i="11" s="1"/>
  <c r="CA814" i="11" a="1"/>
  <c r="CA814" i="11" s="1"/>
  <c r="AZ158" i="11" a="1"/>
  <c r="AZ158" i="11" s="1"/>
  <c r="CA158" i="11" a="1"/>
  <c r="CA158" i="11" s="1"/>
  <c r="CA561" i="11" a="1"/>
  <c r="CA561" i="11" s="1"/>
  <c r="AZ561" i="11" a="1"/>
  <c r="AZ561" i="11" s="1"/>
  <c r="AZ227" i="11" a="1"/>
  <c r="AZ227" i="11" s="1"/>
  <c r="CA227" i="11" a="1"/>
  <c r="CA227" i="11" s="1"/>
  <c r="AZ68" i="11" a="1"/>
  <c r="AZ68" i="11" s="1"/>
  <c r="H25" i="12" s="1"/>
  <c r="AZ779" i="11" a="1"/>
  <c r="AZ779" i="11" s="1"/>
  <c r="CA779" i="11" a="1"/>
  <c r="CA779" i="11" s="1"/>
  <c r="AZ273" i="11" a="1"/>
  <c r="AZ273" i="11" s="1"/>
  <c r="CA273" i="11" a="1"/>
  <c r="CA273" i="11" s="1"/>
  <c r="CA562" i="11" a="1"/>
  <c r="CA562" i="11" s="1"/>
  <c r="AZ562" i="11" a="1"/>
  <c r="AZ562" i="11" s="1"/>
  <c r="CA311" i="11" a="1"/>
  <c r="CA311" i="11" s="1"/>
  <c r="AZ311" i="11" a="1"/>
  <c r="AZ311" i="11" s="1"/>
  <c r="AZ511" i="11" a="1"/>
  <c r="AZ511" i="11" s="1"/>
  <c r="CA511" i="11" a="1"/>
  <c r="CA511" i="11" s="1"/>
  <c r="CA395" i="11" a="1"/>
  <c r="CA395" i="11" s="1"/>
  <c r="AZ395" i="11" a="1"/>
  <c r="AZ395" i="11" s="1"/>
  <c r="AZ326" i="11" a="1"/>
  <c r="AZ326" i="11" s="1"/>
  <c r="CA326" i="11" a="1"/>
  <c r="CA326" i="11" s="1"/>
  <c r="CA200" i="11" a="1"/>
  <c r="CA200" i="11" s="1"/>
  <c r="AZ200" i="11" a="1"/>
  <c r="AZ200" i="11" s="1"/>
  <c r="CA381" i="11" a="1"/>
  <c r="CA381" i="11" s="1"/>
  <c r="AZ381" i="11" a="1"/>
  <c r="AZ381" i="11" s="1"/>
  <c r="AZ856" i="11" a="1"/>
  <c r="AZ856" i="11" s="1"/>
  <c r="CA856" i="11" a="1"/>
  <c r="CA856" i="11" s="1"/>
  <c r="CA581" i="11" a="1"/>
  <c r="CA581" i="11" s="1"/>
  <c r="AZ581" i="11" a="1"/>
  <c r="AZ581" i="11" s="1"/>
  <c r="AZ830" i="11" a="1"/>
  <c r="AZ830" i="11" s="1"/>
  <c r="CA830" i="11" a="1"/>
  <c r="CA830" i="11" s="1"/>
  <c r="CA417" i="11" a="1"/>
  <c r="CA417" i="11" s="1"/>
  <c r="AZ417" i="11" a="1"/>
  <c r="AZ417" i="11" s="1"/>
  <c r="AZ760" i="11" a="1"/>
  <c r="AZ760" i="11" s="1"/>
  <c r="CA760" i="11" a="1"/>
  <c r="CA760" i="11" s="1"/>
  <c r="AZ632" i="11" a="1"/>
  <c r="AZ632" i="11" s="1"/>
  <c r="CA632" i="11" a="1"/>
  <c r="CA632" i="11" s="1"/>
  <c r="AZ106" i="11" a="1"/>
  <c r="AZ106" i="11" s="1"/>
  <c r="CA106" i="11" a="1"/>
  <c r="CA106" i="11" s="1"/>
  <c r="CA638" i="11" a="1"/>
  <c r="CA638" i="11" s="1"/>
  <c r="AZ638" i="11" a="1"/>
  <c r="AZ638" i="11" s="1"/>
  <c r="CA257" i="11" a="1"/>
  <c r="CA257" i="11" s="1"/>
  <c r="AZ257" i="11" a="1"/>
  <c r="AZ257" i="11" s="1"/>
  <c r="AZ420" i="11" a="1"/>
  <c r="AZ420" i="11" s="1"/>
  <c r="CA420" i="11" a="1"/>
  <c r="CA420" i="11" s="1"/>
  <c r="AZ818" i="11" a="1"/>
  <c r="AZ818" i="11" s="1"/>
  <c r="CA818" i="11" a="1"/>
  <c r="CA818" i="11" s="1"/>
  <c r="CA662" i="11" a="1"/>
  <c r="CA662" i="11" s="1"/>
  <c r="AZ662" i="11" a="1"/>
  <c r="AZ662" i="11" s="1"/>
  <c r="CA506" i="11" a="1"/>
  <c r="CA506" i="11" s="1"/>
  <c r="AZ506" i="11" a="1"/>
  <c r="AZ506" i="11" s="1"/>
  <c r="AZ765" i="11" a="1"/>
  <c r="AZ765" i="11" s="1"/>
  <c r="CA765" i="11" a="1"/>
  <c r="CA765" i="11" s="1"/>
  <c r="AZ402" i="11" a="1"/>
  <c r="AZ402" i="11" s="1"/>
  <c r="CA402" i="11" a="1"/>
  <c r="CA402" i="11" s="1"/>
  <c r="CA234" i="11" a="1"/>
  <c r="CA234" i="11" s="1"/>
  <c r="AZ234" i="11" a="1"/>
  <c r="AZ234" i="11" s="1"/>
  <c r="AZ564" i="11" a="1"/>
  <c r="AZ564" i="11" s="1"/>
  <c r="CA564" i="11" a="1"/>
  <c r="CA564" i="11" s="1"/>
  <c r="CA516" i="11" a="1"/>
  <c r="CA516" i="11" s="1"/>
  <c r="AZ516" i="11" a="1"/>
  <c r="AZ516" i="11" s="1"/>
  <c r="AZ449" i="11" a="1"/>
  <c r="AZ449" i="11" s="1"/>
  <c r="CA449" i="11" a="1"/>
  <c r="CA449" i="11" s="1"/>
  <c r="AZ38" i="11" a="1"/>
  <c r="AZ38" i="11" s="1"/>
  <c r="CA38" i="11" a="1"/>
  <c r="CA38" i="11" s="1"/>
  <c r="CA458" i="11" a="1"/>
  <c r="CA458" i="11" s="1"/>
  <c r="AZ458" i="11" a="1"/>
  <c r="AZ458" i="11" s="1"/>
  <c r="AZ673" i="11" a="1"/>
  <c r="AZ673" i="11" s="1"/>
  <c r="CA673" i="11" a="1"/>
  <c r="CA673" i="11" s="1"/>
  <c r="CA802" i="11" a="1"/>
  <c r="CA802" i="11" s="1"/>
  <c r="AZ802" i="11" a="1"/>
  <c r="AZ802" i="11" s="1"/>
  <c r="CA658" i="11" a="1"/>
  <c r="CA658" i="11" s="1"/>
  <c r="AZ658" i="11" a="1"/>
  <c r="AZ658" i="11" s="1"/>
  <c r="AZ870" i="11" a="1"/>
  <c r="AZ870" i="11" s="1"/>
  <c r="CA870" i="11" a="1"/>
  <c r="CA870" i="11" s="1"/>
  <c r="CA633" i="11" a="1"/>
  <c r="CA633" i="11" s="1"/>
  <c r="AZ633" i="11" a="1"/>
  <c r="AZ633" i="11" s="1"/>
  <c r="CA558" i="11" a="1"/>
  <c r="CA558" i="11" s="1"/>
  <c r="AZ558" i="11" a="1"/>
  <c r="AZ558" i="11" s="1"/>
  <c r="CA735" i="11" a="1"/>
  <c r="CA735" i="11" s="1"/>
  <c r="AZ735" i="11" a="1"/>
  <c r="AZ735" i="11" s="1"/>
  <c r="CA499" i="11" a="1"/>
  <c r="CA499" i="11" s="1"/>
  <c r="AZ499" i="11" a="1"/>
  <c r="AZ499" i="11" s="1"/>
  <c r="CA861" i="11" a="1"/>
  <c r="CA861" i="11" s="1"/>
  <c r="AZ861" i="11" a="1"/>
  <c r="AZ861" i="11" s="1"/>
  <c r="CA574" i="11" a="1"/>
  <c r="CA574" i="11" s="1"/>
  <c r="AZ574" i="11" a="1"/>
  <c r="AZ574" i="11" s="1"/>
  <c r="CA833" i="11" a="1"/>
  <c r="CA833" i="11" s="1"/>
  <c r="AZ833" i="11" a="1"/>
  <c r="AZ833" i="11" s="1"/>
  <c r="AZ414" i="11" a="1"/>
  <c r="AZ414" i="11" s="1"/>
  <c r="CA414" i="11" a="1"/>
  <c r="CA414" i="11" s="1"/>
  <c r="AZ723" i="11" a="1"/>
  <c r="AZ723" i="11" s="1"/>
  <c r="CA723" i="11" a="1"/>
  <c r="CA723" i="11" s="1"/>
  <c r="CA30" i="11" a="1"/>
  <c r="CA30" i="11" s="1"/>
  <c r="AZ30" i="11" a="1"/>
  <c r="AZ30" i="11" s="1"/>
  <c r="CA620" i="11" a="1"/>
  <c r="CA620" i="11" s="1"/>
  <c r="AZ620" i="11" a="1"/>
  <c r="AZ620" i="11" s="1"/>
  <c r="CA197" i="11" a="1"/>
  <c r="CA197" i="11" s="1"/>
  <c r="AZ197" i="11" a="1"/>
  <c r="AZ197" i="11" s="1"/>
  <c r="CA797" i="11" a="1"/>
  <c r="CA797" i="11" s="1"/>
  <c r="AZ797" i="11" a="1"/>
  <c r="AZ797" i="11" s="1"/>
  <c r="K89" i="10"/>
  <c r="AR80" i="10"/>
  <c r="Z80" i="10"/>
  <c r="Y80" i="10"/>
  <c r="J80" i="10"/>
  <c r="AQ78" i="10"/>
  <c r="K83" i="10"/>
  <c r="AR77" i="10"/>
  <c r="K94" i="10"/>
  <c r="AR89" i="10"/>
  <c r="K90" i="10"/>
  <c r="AR97" i="10"/>
  <c r="Y86" i="10"/>
  <c r="Z86" i="10"/>
  <c r="J86" i="10"/>
  <c r="AQ84" i="10"/>
  <c r="Z87" i="10"/>
  <c r="Y87" i="10"/>
  <c r="J87" i="10"/>
  <c r="AQ81" i="10"/>
  <c r="K78" i="10"/>
  <c r="AR94" i="10"/>
  <c r="Z83" i="10"/>
  <c r="Y83" i="10"/>
  <c r="J83" i="10"/>
  <c r="AQ77" i="10"/>
  <c r="K86" i="10"/>
  <c r="AR84" i="10"/>
  <c r="K98" i="10"/>
  <c r="AR90" i="10"/>
  <c r="K91" i="10"/>
  <c r="AR85" i="10"/>
  <c r="Z85" i="10"/>
  <c r="Y85" i="10"/>
  <c r="J85" i="10"/>
  <c r="AQ91" i="10"/>
  <c r="Y84" i="10"/>
  <c r="Z84" i="10"/>
  <c r="J84" i="10"/>
  <c r="AQ96" i="10"/>
  <c r="Z93" i="10"/>
  <c r="J93" i="10"/>
  <c r="Y93" i="10"/>
  <c r="AQ88" i="10"/>
  <c r="K84" i="10"/>
  <c r="AR96" i="10"/>
  <c r="Z89" i="10"/>
  <c r="Y89" i="10"/>
  <c r="J89" i="10"/>
  <c r="AQ80" i="10"/>
  <c r="Z98" i="10"/>
  <c r="Y98" i="10"/>
  <c r="J98" i="10"/>
  <c r="AQ90" i="10"/>
  <c r="Z81" i="10"/>
  <c r="Y81" i="10"/>
  <c r="J81" i="10"/>
  <c r="AQ95" i="10"/>
  <c r="K82" i="10"/>
  <c r="AR82" i="10"/>
  <c r="Z90" i="10"/>
  <c r="Y90" i="10"/>
  <c r="J90" i="10"/>
  <c r="AQ97" i="10"/>
  <c r="K93" i="10"/>
  <c r="AR88" i="10"/>
  <c r="K96" i="10"/>
  <c r="AR86" i="10"/>
  <c r="Z79" i="10"/>
  <c r="Y79" i="10"/>
  <c r="J79" i="10"/>
  <c r="AQ92" i="10"/>
  <c r="Z96" i="10"/>
  <c r="Y96" i="10"/>
  <c r="J96" i="10"/>
  <c r="AQ86" i="10"/>
  <c r="Y94" i="10"/>
  <c r="J94" i="10"/>
  <c r="Z94" i="10"/>
  <c r="AQ89" i="10"/>
  <c r="Y78" i="10"/>
  <c r="Z78" i="10"/>
  <c r="J78" i="10"/>
  <c r="AQ94" i="10"/>
  <c r="Y82" i="10"/>
  <c r="Z82" i="10"/>
  <c r="J82" i="10"/>
  <c r="AQ82" i="10"/>
  <c r="Y97" i="10"/>
  <c r="Z97" i="10"/>
  <c r="J97" i="10"/>
  <c r="AQ87" i="10"/>
  <c r="K81" i="10"/>
  <c r="AR95" i="10"/>
  <c r="K97" i="10"/>
  <c r="AR87" i="10"/>
  <c r="K87" i="10"/>
  <c r="AR81" i="10"/>
  <c r="K92" i="10"/>
  <c r="AR83" i="10"/>
  <c r="Z95" i="10"/>
  <c r="Y95" i="10"/>
  <c r="J95" i="10"/>
  <c r="AQ98" i="10"/>
  <c r="Y88" i="10"/>
  <c r="Z88" i="10"/>
  <c r="J88" i="10"/>
  <c r="AQ79" i="10"/>
  <c r="Z92" i="10"/>
  <c r="Y92" i="10"/>
  <c r="J92" i="10"/>
  <c r="AQ83" i="10"/>
  <c r="K95" i="10"/>
  <c r="AR98" i="10"/>
  <c r="K79" i="10"/>
  <c r="AR92" i="10"/>
  <c r="K88" i="10"/>
  <c r="AR79" i="10"/>
  <c r="K80" i="10"/>
  <c r="AR78" i="10"/>
  <c r="Z77" i="10"/>
  <c r="J77" i="10"/>
  <c r="Y77" i="10"/>
  <c r="AQ93" i="10"/>
  <c r="Z91" i="10"/>
  <c r="Y91" i="10"/>
  <c r="J91" i="10"/>
  <c r="AQ85" i="10"/>
  <c r="K77" i="10"/>
  <c r="AR93" i="10"/>
  <c r="K85" i="10"/>
  <c r="AR91" i="10"/>
  <c r="CA53" i="11" l="1" a="1"/>
  <c r="CA53" i="11" s="1"/>
  <c r="CA10" i="11" a="1"/>
  <c r="CA10" i="11" s="1"/>
  <c r="CA67" i="11" a="1"/>
  <c r="CA67" i="11" s="1"/>
  <c r="L33" i="2"/>
  <c r="CA47" i="11" a="1"/>
  <c r="CA47" i="11" s="1"/>
  <c r="CA11" i="11" a="1"/>
  <c r="CA11" i="11" s="1"/>
  <c r="CA210" i="11" a="1"/>
  <c r="CA210" i="11" s="1"/>
  <c r="L17" i="2"/>
  <c r="CA212" i="11" a="1"/>
  <c r="CA212" i="11" s="1"/>
  <c r="CA14" i="11" a="1"/>
  <c r="CA14" i="11" s="1"/>
  <c r="CA215" i="11" a="1"/>
  <c r="CA215" i="11" s="1"/>
  <c r="CA211" i="11" a="1"/>
  <c r="CA211" i="11" s="1"/>
  <c r="CA8" i="11" a="1"/>
  <c r="CA8" i="11" s="1"/>
  <c r="CA13" i="11" a="1"/>
  <c r="CA13" i="11" s="1"/>
  <c r="CA45" i="11" a="1"/>
  <c r="CA45" i="11" s="1"/>
  <c r="H2" i="12"/>
  <c r="CA267" i="11" a="1"/>
  <c r="CA267" i="11" s="1"/>
  <c r="CA69" i="11" a="1"/>
  <c r="CA69" i="11" s="1"/>
  <c r="CA46" i="11" a="1"/>
  <c r="CA46" i="11" s="1"/>
  <c r="CA12" i="11" a="1"/>
  <c r="CA12" i="11" s="1"/>
  <c r="CA64" i="11" a="1"/>
  <c r="CA64" i="11" s="1"/>
  <c r="CA65" i="11" a="1"/>
  <c r="CA65" i="11" s="1"/>
  <c r="CA15" i="11" a="1"/>
  <c r="CA15" i="11" s="1"/>
  <c r="CA51" i="11" a="1"/>
  <c r="CA51" i="11" s="1"/>
  <c r="CA54" i="11" a="1"/>
  <c r="CA54" i="11" s="1"/>
  <c r="CA214" i="11" a="1"/>
  <c r="CA214" i="11" s="1"/>
  <c r="CA68" i="11" a="1"/>
  <c r="CA68" i="11" s="1"/>
  <c r="CA52" i="11" a="1"/>
  <c r="CA52" i="11" s="1"/>
  <c r="CA213" i="11" a="1"/>
  <c r="CA213" i="11" s="1"/>
  <c r="CA9" i="11" a="1"/>
  <c r="CA9" i="11" s="1"/>
  <c r="CA48" i="11" a="1"/>
  <c r="CA48" i="11" s="1"/>
  <c r="CA270" i="11" a="1"/>
  <c r="CA270" i="11" s="1"/>
  <c r="CA49" i="11" a="1"/>
  <c r="CA49" i="11" s="1"/>
  <c r="CA55" i="11" a="1"/>
  <c r="CA55" i="11" s="1"/>
  <c r="CA269" i="11" a="1"/>
  <c r="CA269" i="11" s="1"/>
  <c r="CA268" i="11" a="1"/>
  <c r="CA268" i="11" s="1"/>
  <c r="H5" i="12"/>
  <c r="CA66" i="11" a="1"/>
  <c r="CA66" i="11" s="1"/>
  <c r="CA63" i="11" a="1"/>
  <c r="CA63" i="11" s="1"/>
  <c r="L92" i="10"/>
  <c r="AS83" i="10"/>
  <c r="Q86" i="10"/>
  <c r="M86" i="10"/>
  <c r="AT84" i="10"/>
  <c r="Q83" i="10"/>
  <c r="M83" i="10"/>
  <c r="AT77" i="10"/>
  <c r="M84" i="10"/>
  <c r="Q84" i="10"/>
  <c r="AT96" i="10"/>
  <c r="L82" i="10"/>
  <c r="AS82" i="10"/>
  <c r="L94" i="10"/>
  <c r="AS89" i="10"/>
  <c r="Q79" i="10"/>
  <c r="M79" i="10"/>
  <c r="AT92" i="10"/>
  <c r="Q90" i="10"/>
  <c r="M90" i="10"/>
  <c r="AT97" i="10"/>
  <c r="L84" i="10"/>
  <c r="AS96" i="10"/>
  <c r="L86" i="10"/>
  <c r="AS84" i="10"/>
  <c r="L81" i="10"/>
  <c r="AS95" i="10"/>
  <c r="L91" i="10"/>
  <c r="AS85" i="10"/>
  <c r="Q82" i="10"/>
  <c r="M82" i="10"/>
  <c r="AT82" i="10"/>
  <c r="Q92" i="10"/>
  <c r="M92" i="10"/>
  <c r="AT83" i="10"/>
  <c r="L80" i="10"/>
  <c r="AS78" i="10"/>
  <c r="L89" i="10"/>
  <c r="AS80" i="10"/>
  <c r="Q81" i="10"/>
  <c r="M81" i="10"/>
  <c r="AT95" i="10"/>
  <c r="L95" i="10"/>
  <c r="AS98" i="10"/>
  <c r="L90" i="10"/>
  <c r="AS97" i="10"/>
  <c r="Q91" i="10"/>
  <c r="M91" i="10"/>
  <c r="AT85" i="10"/>
  <c r="Q95" i="10"/>
  <c r="M95" i="10"/>
  <c r="AT98" i="10"/>
  <c r="L98" i="10"/>
  <c r="AS90" i="10"/>
  <c r="L77" i="10"/>
  <c r="AS93" i="10"/>
  <c r="Q98" i="10"/>
  <c r="M98" i="10"/>
  <c r="AT90" i="10"/>
  <c r="L93" i="10"/>
  <c r="AS88" i="10"/>
  <c r="Q80" i="10"/>
  <c r="M80" i="10"/>
  <c r="AT78" i="10"/>
  <c r="Q88" i="10"/>
  <c r="M88" i="10"/>
  <c r="AT79" i="10"/>
  <c r="L85" i="10"/>
  <c r="AS91" i="10"/>
  <c r="L83" i="10"/>
  <c r="AS77" i="10"/>
  <c r="Q94" i="10"/>
  <c r="M94" i="10"/>
  <c r="AT89" i="10"/>
  <c r="Q89" i="10"/>
  <c r="M89" i="10"/>
  <c r="AT80" i="10"/>
  <c r="L79" i="10"/>
  <c r="AS92" i="10"/>
  <c r="Q97" i="10"/>
  <c r="M97" i="10"/>
  <c r="AT87" i="10"/>
  <c r="Q78" i="10"/>
  <c r="M78" i="10"/>
  <c r="AT94" i="10"/>
  <c r="L96" i="10"/>
  <c r="AS86" i="10"/>
  <c r="L87" i="10"/>
  <c r="AS81" i="10"/>
  <c r="Q77" i="10"/>
  <c r="M77" i="10"/>
  <c r="AT93" i="10"/>
  <c r="L88" i="10"/>
  <c r="AS79" i="10"/>
  <c r="L97" i="10"/>
  <c r="AS87" i="10"/>
  <c r="L78" i="10"/>
  <c r="AS94" i="10"/>
  <c r="Q96" i="10"/>
  <c r="M96" i="10"/>
  <c r="AT86" i="10"/>
  <c r="Q93" i="10"/>
  <c r="M93" i="10"/>
  <c r="AT88" i="10"/>
  <c r="Q85" i="10"/>
  <c r="M85" i="10"/>
  <c r="AT91" i="10"/>
  <c r="Q87" i="10"/>
  <c r="M87" i="10"/>
  <c r="AT81" i="10"/>
  <c r="AF98" i="10" l="1"/>
  <c r="AI97" i="10"/>
  <c r="AD96" i="10"/>
  <c r="AE98" i="10"/>
  <c r="AH97" i="10"/>
  <c r="AC96" i="10"/>
  <c r="AF95" i="10"/>
  <c r="AI94" i="10"/>
  <c r="AD93" i="10"/>
  <c r="AG92" i="10"/>
  <c r="AJ91" i="10"/>
  <c r="AE90" i="10"/>
  <c r="AH89" i="10"/>
  <c r="AC88" i="10"/>
  <c r="AF87" i="10"/>
  <c r="AI86" i="10"/>
  <c r="AD98" i="10"/>
  <c r="AG97" i="10"/>
  <c r="AJ96" i="10"/>
  <c r="AE95" i="10"/>
  <c r="AH94" i="10"/>
  <c r="AC93" i="10"/>
  <c r="AF92" i="10"/>
  <c r="AI91" i="10"/>
  <c r="AD90" i="10"/>
  <c r="AC98" i="10"/>
  <c r="AF97" i="10"/>
  <c r="AI96" i="10"/>
  <c r="AD95" i="10"/>
  <c r="AG94" i="10"/>
  <c r="AJ93" i="10"/>
  <c r="AE92" i="10"/>
  <c r="AH91" i="10"/>
  <c r="AC90" i="10"/>
  <c r="AF89" i="10"/>
  <c r="AI88" i="10"/>
  <c r="AG96" i="10"/>
  <c r="AI92" i="10"/>
  <c r="AE91" i="10"/>
  <c r="AF90" i="10"/>
  <c r="AG89" i="10"/>
  <c r="AH87" i="10"/>
  <c r="AF86" i="10"/>
  <c r="AH85" i="10"/>
  <c r="AC84" i="10"/>
  <c r="AF83" i="10"/>
  <c r="AI82" i="10"/>
  <c r="AD81" i="10"/>
  <c r="AG80" i="10"/>
  <c r="AJ79" i="10"/>
  <c r="AE78" i="10"/>
  <c r="AH77" i="10"/>
  <c r="AJ98" i="10"/>
  <c r="AF96" i="10"/>
  <c r="AI93" i="10"/>
  <c r="AH92" i="10"/>
  <c r="AD91" i="10"/>
  <c r="AE89" i="10"/>
  <c r="AJ88" i="10"/>
  <c r="AG87" i="10"/>
  <c r="AE86" i="10"/>
  <c r="AI98" i="10"/>
  <c r="AE96" i="10"/>
  <c r="AJ94" i="10"/>
  <c r="AH93" i="10"/>
  <c r="AD92" i="10"/>
  <c r="AC91" i="10"/>
  <c r="AD89" i="10"/>
  <c r="AH88" i="10"/>
  <c r="AE87" i="10"/>
  <c r="AD86" i="10"/>
  <c r="AF85" i="10"/>
  <c r="AI84" i="10"/>
  <c r="AD83" i="10"/>
  <c r="AG82" i="10"/>
  <c r="AJ81" i="10"/>
  <c r="AE80" i="10"/>
  <c r="AH79" i="10"/>
  <c r="AC78" i="10"/>
  <c r="AH98" i="10"/>
  <c r="AG98" i="10"/>
  <c r="AJ97" i="10"/>
  <c r="AI95" i="10"/>
  <c r="AE94" i="10"/>
  <c r="AF93" i="10"/>
  <c r="AJ90" i="10"/>
  <c r="AF88" i="10"/>
  <c r="AC87" i="10"/>
  <c r="AD85" i="10"/>
  <c r="AG84" i="10"/>
  <c r="AJ83" i="10"/>
  <c r="AE82" i="10"/>
  <c r="AH81" i="10"/>
  <c r="AC80" i="10"/>
  <c r="AF79" i="10"/>
  <c r="AI78" i="10"/>
  <c r="AD77" i="10"/>
  <c r="AE97" i="10"/>
  <c r="AH95" i="10"/>
  <c r="AD94" i="10"/>
  <c r="AE93" i="10"/>
  <c r="AI90" i="10"/>
  <c r="AE88" i="10"/>
  <c r="AJ86" i="10"/>
  <c r="AC85" i="10"/>
  <c r="AF84" i="10"/>
  <c r="AI83" i="10"/>
  <c r="AD82" i="10"/>
  <c r="AG81" i="10"/>
  <c r="AD97" i="10"/>
  <c r="AG91" i="10"/>
  <c r="AG88" i="10"/>
  <c r="AH86" i="10"/>
  <c r="AJ85" i="10"/>
  <c r="AE83" i="10"/>
  <c r="AJ82" i="10"/>
  <c r="AJ80" i="10"/>
  <c r="AG79" i="10"/>
  <c r="AF78" i="10"/>
  <c r="AI77" i="10"/>
  <c r="AC97" i="10"/>
  <c r="AH96" i="10"/>
  <c r="AJ95" i="10"/>
  <c r="AF91" i="10"/>
  <c r="AD88" i="10"/>
  <c r="AG86" i="10"/>
  <c r="AI85" i="10"/>
  <c r="AC83" i="10"/>
  <c r="AH82" i="10"/>
  <c r="AI80" i="10"/>
  <c r="AE79" i="10"/>
  <c r="AD78" i="10"/>
  <c r="AG77" i="10"/>
  <c r="AG95" i="10"/>
  <c r="AH90" i="10"/>
  <c r="AJ87" i="10"/>
  <c r="AC86" i="10"/>
  <c r="AG85" i="10"/>
  <c r="AF82" i="10"/>
  <c r="AH80" i="10"/>
  <c r="AD79" i="10"/>
  <c r="AF77" i="10"/>
  <c r="AC94" i="10"/>
  <c r="AJ89" i="10"/>
  <c r="AD87" i="10"/>
  <c r="AH84" i="10"/>
  <c r="AF81" i="10"/>
  <c r="AD80" i="10"/>
  <c r="AC77" i="10"/>
  <c r="AG93" i="10"/>
  <c r="AI89" i="10"/>
  <c r="AE84" i="10"/>
  <c r="AE81" i="10"/>
  <c r="AJ78" i="10"/>
  <c r="AC92" i="10"/>
  <c r="AC89" i="10"/>
  <c r="AC79" i="10"/>
  <c r="AH78" i="10"/>
  <c r="AC95" i="10"/>
  <c r="AE85" i="10"/>
  <c r="AJ84" i="10"/>
  <c r="AI81" i="10"/>
  <c r="AG78" i="10"/>
  <c r="AG90" i="10"/>
  <c r="AD84" i="10"/>
  <c r="AH83" i="10"/>
  <c r="AC82" i="10"/>
  <c r="AC81" i="10"/>
  <c r="AI87" i="10"/>
  <c r="AG83" i="10"/>
  <c r="AJ77" i="10"/>
  <c r="AF80" i="10"/>
  <c r="AE77" i="10"/>
  <c r="AF94" i="10"/>
  <c r="AJ92" i="10"/>
  <c r="AI79"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G972" i="11" l="1"/>
  <c r="CG971" i="11"/>
  <c r="CG970" i="11"/>
  <c r="CG969" i="11"/>
  <c r="CG968" i="11"/>
  <c r="CG967" i="11"/>
  <c r="CG966" i="11"/>
  <c r="CG965" i="11"/>
  <c r="CG960" i="11"/>
  <c r="CG959" i="11"/>
  <c r="CG958" i="11"/>
  <c r="CG962" i="11"/>
  <c r="CG961" i="11"/>
  <c r="CG956" i="11"/>
  <c r="CG951" i="11"/>
  <c r="CG950" i="11"/>
  <c r="CG949" i="11"/>
  <c r="CG948" i="11"/>
  <c r="CG947" i="11"/>
  <c r="CG945" i="11"/>
  <c r="CG963" i="11"/>
  <c r="CG944" i="11"/>
  <c r="CG943" i="11"/>
  <c r="CG942" i="11"/>
  <c r="CG941" i="11"/>
  <c r="CG940" i="11"/>
  <c r="CG939" i="11"/>
  <c r="CG938" i="11"/>
  <c r="CG957" i="11"/>
  <c r="CG953" i="11"/>
  <c r="CG952" i="11"/>
  <c r="CG935" i="11"/>
  <c r="CG954" i="11"/>
  <c r="CG933" i="11"/>
  <c r="CG932" i="11"/>
  <c r="CG934" i="11"/>
  <c r="CG926" i="11"/>
  <c r="CG922" i="11"/>
  <c r="CG930" i="11"/>
  <c r="CG924" i="11"/>
  <c r="CG931" i="11"/>
  <c r="CG929" i="11"/>
  <c r="CG925" i="11"/>
  <c r="CG923" i="11"/>
  <c r="CG918" i="11"/>
  <c r="CG908" i="11"/>
  <c r="CG921" i="11"/>
  <c r="CG913" i="11"/>
  <c r="CG907" i="11"/>
  <c r="CG916" i="11"/>
  <c r="CG912" i="11"/>
  <c r="CG906" i="11"/>
  <c r="CG905" i="11"/>
  <c r="CG936" i="11"/>
  <c r="CG914" i="11"/>
  <c r="CG904" i="11"/>
  <c r="CG902" i="11"/>
  <c r="CG900" i="11"/>
  <c r="CG899" i="11"/>
  <c r="CG898" i="11"/>
  <c r="CG897" i="11"/>
  <c r="CG896" i="11"/>
  <c r="CG895" i="11"/>
  <c r="CG894" i="11"/>
  <c r="CG893" i="11"/>
  <c r="CG892" i="11"/>
  <c r="CG891" i="11"/>
  <c r="CG920" i="11"/>
  <c r="CG917" i="11"/>
  <c r="CG911" i="11"/>
  <c r="CG903" i="11"/>
  <c r="CG915" i="11"/>
  <c r="CG888" i="11"/>
  <c r="CG876" i="11"/>
  <c r="CG887" i="11"/>
  <c r="CG883" i="11"/>
  <c r="CG875" i="11"/>
  <c r="CG871" i="11"/>
  <c r="CG927" i="11"/>
  <c r="CG909" i="11"/>
  <c r="CG886" i="11"/>
  <c r="CG882" i="11"/>
  <c r="CG878" i="11"/>
  <c r="CG874" i="11"/>
  <c r="CG870" i="11"/>
  <c r="CG868" i="11"/>
  <c r="CG867" i="11"/>
  <c r="CG859" i="11"/>
  <c r="CG890" i="11"/>
  <c r="CG858" i="11"/>
  <c r="CG854" i="11"/>
  <c r="CG889" i="11"/>
  <c r="CG873" i="11"/>
  <c r="CG866" i="11"/>
  <c r="CG862" i="11"/>
  <c r="CG877" i="11"/>
  <c r="CG881" i="11"/>
  <c r="CG861" i="11"/>
  <c r="CG857" i="11"/>
  <c r="CG855" i="11"/>
  <c r="CG852" i="11"/>
  <c r="CG839" i="11"/>
  <c r="CG835" i="11"/>
  <c r="CG860" i="11"/>
  <c r="CG856" i="11"/>
  <c r="CG851" i="11"/>
  <c r="CG838" i="11"/>
  <c r="CG834" i="11"/>
  <c r="CG865" i="11"/>
  <c r="CG846" i="11"/>
  <c r="CG850" i="11"/>
  <c r="CG853" i="11"/>
  <c r="CG849" i="11"/>
  <c r="CG845" i="11"/>
  <c r="CG841" i="11"/>
  <c r="CG840" i="11"/>
  <c r="CG848" i="11"/>
  <c r="CG828" i="11"/>
  <c r="CG824" i="11"/>
  <c r="CG844" i="11"/>
  <c r="CG830" i="11"/>
  <c r="CG833" i="11"/>
  <c r="CG832" i="11"/>
  <c r="CG836" i="11"/>
  <c r="CG818" i="11"/>
  <c r="CG819" i="11"/>
  <c r="CG814" i="11"/>
  <c r="CG807" i="11"/>
  <c r="CG802" i="11"/>
  <c r="CG798" i="11"/>
  <c r="CG794" i="11"/>
  <c r="CG816" i="11"/>
  <c r="CG827" i="11"/>
  <c r="CG820" i="11"/>
  <c r="CG815" i="11"/>
  <c r="CG813" i="11"/>
  <c r="CG823" i="11"/>
  <c r="CG812" i="11"/>
  <c r="CG808" i="11"/>
  <c r="CG803" i="11"/>
  <c r="CG799" i="11"/>
  <c r="CG826" i="11"/>
  <c r="CG793" i="11"/>
  <c r="CG789" i="11"/>
  <c r="CG784" i="11"/>
  <c r="CG779" i="11"/>
  <c r="CG869" i="11"/>
  <c r="CG805" i="11"/>
  <c r="CG795" i="11"/>
  <c r="CG783" i="11"/>
  <c r="CG800" i="11"/>
  <c r="CG797" i="11"/>
  <c r="CG792" i="11"/>
  <c r="CG787" i="11"/>
  <c r="CG782" i="11"/>
  <c r="CG773" i="11"/>
  <c r="CG769" i="11"/>
  <c r="CG764" i="11"/>
  <c r="CG760" i="11"/>
  <c r="CG806" i="11"/>
  <c r="CG791" i="11"/>
  <c r="CG786" i="11"/>
  <c r="CG781" i="11"/>
  <c r="CG809" i="11"/>
  <c r="CG801" i="11"/>
  <c r="CG796" i="11"/>
  <c r="CG774" i="11"/>
  <c r="CG761" i="11"/>
  <c r="CG749" i="11"/>
  <c r="CG810" i="11"/>
  <c r="CG785" i="11"/>
  <c r="CG771" i="11"/>
  <c r="CG766" i="11"/>
  <c r="CG763" i="11"/>
  <c r="CG758" i="11"/>
  <c r="CG757" i="11"/>
  <c r="CG753" i="11"/>
  <c r="CG739" i="11"/>
  <c r="CG804" i="11"/>
  <c r="CG776" i="11"/>
  <c r="CG831" i="11"/>
  <c r="CG780" i="11"/>
  <c r="CG768" i="11"/>
  <c r="CG765" i="11"/>
  <c r="CG756" i="11"/>
  <c r="CG752" i="11"/>
  <c r="CG738" i="11"/>
  <c r="CG762" i="11"/>
  <c r="CG747" i="11"/>
  <c r="CG742" i="11"/>
  <c r="CG817" i="11"/>
  <c r="CG790" i="11"/>
  <c r="CG778" i="11"/>
  <c r="CG770" i="11"/>
  <c r="CG755" i="11"/>
  <c r="CG734" i="11"/>
  <c r="CG724" i="11"/>
  <c r="CG767" i="11"/>
  <c r="CG748" i="11"/>
  <c r="CG736" i="11"/>
  <c r="CG728" i="11"/>
  <c r="CG775" i="11"/>
  <c r="CG733" i="11"/>
  <c r="CG737" i="11"/>
  <c r="CG731" i="11"/>
  <c r="CG822" i="11"/>
  <c r="CG777" i="11"/>
  <c r="CG750" i="11"/>
  <c r="CG743" i="11"/>
  <c r="CG740" i="11"/>
  <c r="CG735" i="11"/>
  <c r="CG732" i="11"/>
  <c r="CG730" i="11"/>
  <c r="CG721" i="11"/>
  <c r="CG717" i="11"/>
  <c r="CG772" i="11"/>
  <c r="CG751" i="11"/>
  <c r="CG716" i="11"/>
  <c r="CG741" i="11"/>
  <c r="CG709" i="11"/>
  <c r="CG706" i="11"/>
  <c r="CG702" i="11"/>
  <c r="CG698" i="11"/>
  <c r="CG694" i="11"/>
  <c r="CG712" i="11"/>
  <c r="CG689" i="11"/>
  <c r="CG685" i="11"/>
  <c r="CG681" i="11"/>
  <c r="CG677" i="11"/>
  <c r="CG673" i="11"/>
  <c r="CG759" i="11"/>
  <c r="CG727" i="11"/>
  <c r="CG722" i="11"/>
  <c r="CG714" i="11"/>
  <c r="CG705" i="11"/>
  <c r="CG701" i="11"/>
  <c r="CG697" i="11"/>
  <c r="CG693" i="11"/>
  <c r="CG725" i="11"/>
  <c r="CG720" i="11"/>
  <c r="CG729" i="11"/>
  <c r="CG723" i="11"/>
  <c r="CG710" i="11"/>
  <c r="CG708" i="11"/>
  <c r="CG704" i="11"/>
  <c r="CG700" i="11"/>
  <c r="CG696" i="11"/>
  <c r="CG692" i="11"/>
  <c r="CG746" i="11"/>
  <c r="CG713" i="11"/>
  <c r="CG687" i="11"/>
  <c r="CG683" i="11"/>
  <c r="CG679" i="11"/>
  <c r="CG675" i="11"/>
  <c r="CG682" i="11"/>
  <c r="CG672" i="11"/>
  <c r="CG668" i="11"/>
  <c r="CG664" i="11"/>
  <c r="CG660" i="11"/>
  <c r="CG691" i="11"/>
  <c r="CG690" i="11"/>
  <c r="CG655" i="11"/>
  <c r="CG651" i="11"/>
  <c r="CG646" i="11"/>
  <c r="CG642" i="11"/>
  <c r="CG638" i="11"/>
  <c r="CG695" i="11"/>
  <c r="CG678" i="11"/>
  <c r="CG671" i="11"/>
  <c r="CG667" i="11"/>
  <c r="CG659" i="11"/>
  <c r="CG684" i="11"/>
  <c r="CG654" i="11"/>
  <c r="CG650" i="11"/>
  <c r="CG645" i="11"/>
  <c r="CG641" i="11"/>
  <c r="CG680" i="11"/>
  <c r="CG674" i="11"/>
  <c r="CG658" i="11"/>
  <c r="CG657" i="11"/>
  <c r="CG653" i="11"/>
  <c r="CG652" i="11"/>
  <c r="CG699" i="11"/>
  <c r="CG670" i="11"/>
  <c r="CG669" i="11"/>
  <c r="CG726" i="11"/>
  <c r="CG676" i="11"/>
  <c r="CG648" i="11"/>
  <c r="CG640" i="11"/>
  <c r="CG719" i="11"/>
  <c r="CG686" i="11"/>
  <c r="CG644" i="11"/>
  <c r="CG688" i="11"/>
  <c r="CG666" i="11"/>
  <c r="CG665" i="11"/>
  <c r="CG662" i="11"/>
  <c r="CG661" i="11"/>
  <c r="CG656" i="11"/>
  <c r="CG636" i="11"/>
  <c r="CG634" i="11"/>
  <c r="CG632" i="11"/>
  <c r="CG630" i="11"/>
  <c r="CG628" i="11"/>
  <c r="CG626" i="11"/>
  <c r="CG624" i="11"/>
  <c r="CG608" i="11"/>
  <c r="CG587" i="11"/>
  <c r="CG649" i="11"/>
  <c r="CG647" i="11"/>
  <c r="CG643" i="11"/>
  <c r="CG621" i="11"/>
  <c r="CG616" i="11"/>
  <c r="CG620" i="11"/>
  <c r="CG611" i="11"/>
  <c r="CG635" i="11"/>
  <c r="CG633" i="11"/>
  <c r="CG631" i="11"/>
  <c r="CG629" i="11"/>
  <c r="CG627" i="11"/>
  <c r="CG625" i="11"/>
  <c r="CG615" i="11"/>
  <c r="CG606" i="11"/>
  <c r="CG619" i="11"/>
  <c r="CG610" i="11"/>
  <c r="CG605" i="11"/>
  <c r="CG597" i="11"/>
  <c r="CG593" i="11"/>
  <c r="CG612" i="11"/>
  <c r="CG604" i="11"/>
  <c r="CG599" i="11"/>
  <c r="CG579" i="11"/>
  <c r="CG575" i="11"/>
  <c r="CG567" i="11"/>
  <c r="CG563" i="11"/>
  <c r="CG559" i="11"/>
  <c r="CG595" i="11"/>
  <c r="CG583" i="11"/>
  <c r="CG618" i="11"/>
  <c r="CG609" i="11"/>
  <c r="CG607" i="11"/>
  <c r="CG591" i="11"/>
  <c r="CG589" i="11"/>
  <c r="CG578" i="11"/>
  <c r="CG574" i="11"/>
  <c r="CG570" i="11"/>
  <c r="CG614" i="11"/>
  <c r="CG602" i="11"/>
  <c r="CG586" i="11"/>
  <c r="CG582" i="11"/>
  <c r="CG577" i="11"/>
  <c r="CG573" i="11"/>
  <c r="CG623" i="11"/>
  <c r="CG596" i="11"/>
  <c r="CG594" i="11"/>
  <c r="CG585" i="11"/>
  <c r="CG576" i="11"/>
  <c r="CG572" i="11"/>
  <c r="CG568" i="11"/>
  <c r="CG564" i="11"/>
  <c r="CG560" i="11"/>
  <c r="CG637" i="11"/>
  <c r="CG592" i="11"/>
  <c r="CG590" i="11"/>
  <c r="CG584" i="11"/>
  <c r="CG569" i="11"/>
  <c r="CG555" i="11"/>
  <c r="CG546" i="11"/>
  <c r="CG639" i="11"/>
  <c r="CG598" i="11"/>
  <c r="CG581" i="11"/>
  <c r="CG561" i="11"/>
  <c r="CG550" i="11"/>
  <c r="CG541" i="11"/>
  <c r="CG554" i="11"/>
  <c r="CG545" i="11"/>
  <c r="CG565" i="11"/>
  <c r="CG549" i="11"/>
  <c r="CG540" i="11"/>
  <c r="CG603" i="11"/>
  <c r="CG562" i="11"/>
  <c r="CG553" i="11"/>
  <c r="CG548" i="11"/>
  <c r="CG544" i="11"/>
  <c r="CG557" i="11"/>
  <c r="CG543" i="11"/>
  <c r="CG539" i="11"/>
  <c r="CG566" i="11"/>
  <c r="CG552" i="11"/>
  <c r="CG558" i="11"/>
  <c r="CG556" i="11"/>
  <c r="CG551" i="11"/>
  <c r="CG527" i="11"/>
  <c r="CG525" i="11"/>
  <c r="CG523" i="11"/>
  <c r="CG521" i="11"/>
  <c r="CG519" i="11"/>
  <c r="CG518" i="11"/>
  <c r="CG505" i="11"/>
  <c r="CG542" i="11"/>
  <c r="CG517" i="11"/>
  <c r="CG504" i="11"/>
  <c r="CG500" i="11"/>
  <c r="CG496" i="11"/>
  <c r="CG526" i="11"/>
  <c r="CG524" i="11"/>
  <c r="CG522" i="11"/>
  <c r="CG520" i="11"/>
  <c r="CG516" i="11"/>
  <c r="CG503" i="11"/>
  <c r="CG499" i="11"/>
  <c r="CG495" i="11"/>
  <c r="CG534" i="11"/>
  <c r="CG530" i="11"/>
  <c r="CG511" i="11"/>
  <c r="CG507" i="11"/>
  <c r="CG538" i="11"/>
  <c r="CG515" i="11"/>
  <c r="CG506" i="11"/>
  <c r="CG502" i="11"/>
  <c r="CG498" i="11"/>
  <c r="CG494" i="11"/>
  <c r="CG536" i="11"/>
  <c r="CG489" i="11"/>
  <c r="CG481" i="11"/>
  <c r="CG476" i="11"/>
  <c r="CG473" i="11"/>
  <c r="CG469" i="11"/>
  <c r="CG465" i="11"/>
  <c r="CG461" i="11"/>
  <c r="CG493" i="11"/>
  <c r="CG478" i="11"/>
  <c r="CG460" i="11"/>
  <c r="CG456" i="11"/>
  <c r="CG451" i="11"/>
  <c r="CG447" i="11"/>
  <c r="CG443" i="11"/>
  <c r="CG439" i="11"/>
  <c r="CG435" i="11"/>
  <c r="CG431" i="11"/>
  <c r="CG427" i="11"/>
  <c r="CG423" i="11"/>
  <c r="CG529" i="11"/>
  <c r="CG484" i="11"/>
  <c r="CG475" i="11"/>
  <c r="CG472" i="11"/>
  <c r="CG468" i="11"/>
  <c r="CG464" i="11"/>
  <c r="CG455" i="11"/>
  <c r="CG537" i="11"/>
  <c r="CG532" i="11"/>
  <c r="CG490" i="11"/>
  <c r="CG487" i="11"/>
  <c r="CG482" i="11"/>
  <c r="CG535" i="11"/>
  <c r="CG510" i="11"/>
  <c r="CG485" i="11"/>
  <c r="CG471" i="11"/>
  <c r="CG467" i="11"/>
  <c r="CG463" i="11"/>
  <c r="CG533" i="11"/>
  <c r="CG513" i="11"/>
  <c r="CG512" i="11"/>
  <c r="CG508" i="11"/>
  <c r="CG488" i="11"/>
  <c r="CG480" i="11"/>
  <c r="CG479" i="11"/>
  <c r="CG470" i="11"/>
  <c r="CG466" i="11"/>
  <c r="CG462" i="11"/>
  <c r="CG454" i="11"/>
  <c r="CG445" i="11"/>
  <c r="CG444" i="11"/>
  <c r="CG436" i="11"/>
  <c r="CG400" i="11"/>
  <c r="CG379" i="11"/>
  <c r="CG375" i="11"/>
  <c r="CG371" i="11"/>
  <c r="CG343" i="11"/>
  <c r="CG450" i="11"/>
  <c r="CG441" i="11"/>
  <c r="CG440" i="11"/>
  <c r="CG433" i="11"/>
  <c r="CG432" i="11"/>
  <c r="CG412" i="11"/>
  <c r="CG408" i="11"/>
  <c r="CG399" i="11"/>
  <c r="CG395" i="11"/>
  <c r="CG391" i="11"/>
  <c r="CG387" i="11"/>
  <c r="CG362" i="11"/>
  <c r="CG357" i="11"/>
  <c r="CG483" i="11"/>
  <c r="CG446" i="11"/>
  <c r="CG429" i="11"/>
  <c r="CG428" i="11"/>
  <c r="CG420" i="11"/>
  <c r="CG418" i="11"/>
  <c r="CG415" i="11"/>
  <c r="CG382" i="11"/>
  <c r="CG378" i="11"/>
  <c r="CG374" i="11"/>
  <c r="CG370" i="11"/>
  <c r="CG351" i="11"/>
  <c r="CG501" i="11"/>
  <c r="CG474" i="11"/>
  <c r="CG442" i="11"/>
  <c r="CG434" i="11"/>
  <c r="CG425" i="11"/>
  <c r="CG424" i="11"/>
  <c r="CG398" i="11"/>
  <c r="CG394" i="11"/>
  <c r="CG390" i="11"/>
  <c r="CG386" i="11"/>
  <c r="CG365" i="11"/>
  <c r="CG361" i="11"/>
  <c r="CG356" i="11"/>
  <c r="CG350" i="11"/>
  <c r="CG346" i="11"/>
  <c r="CG477" i="11"/>
  <c r="CG458" i="11"/>
  <c r="CG457" i="11"/>
  <c r="CG438" i="11"/>
  <c r="CG430" i="11"/>
  <c r="CG413" i="11"/>
  <c r="CG411" i="11"/>
  <c r="CG409" i="11"/>
  <c r="CG407" i="11"/>
  <c r="CG404" i="11"/>
  <c r="CG403" i="11"/>
  <c r="CG531" i="11"/>
  <c r="CG459" i="11"/>
  <c r="CG426" i="11"/>
  <c r="CG416" i="11"/>
  <c r="CG385" i="11"/>
  <c r="CG364" i="11"/>
  <c r="CG360" i="11"/>
  <c r="CG354" i="11"/>
  <c r="CG349" i="11"/>
  <c r="CG335" i="11"/>
  <c r="CG410" i="11"/>
  <c r="CG401" i="11"/>
  <c r="CG384" i="11"/>
  <c r="CG358" i="11"/>
  <c r="CG344" i="11"/>
  <c r="CG341" i="11"/>
  <c r="CG331" i="11"/>
  <c r="CG318" i="11"/>
  <c r="CG347" i="11"/>
  <c r="CG334" i="11"/>
  <c r="CG330" i="11"/>
  <c r="CG321" i="11"/>
  <c r="CG317" i="11"/>
  <c r="CG304" i="11"/>
  <c r="CG295" i="11"/>
  <c r="CG282" i="11"/>
  <c r="CG274" i="11"/>
  <c r="CG265" i="11"/>
  <c r="CG514" i="11"/>
  <c r="CG414" i="11"/>
  <c r="CG325" i="11"/>
  <c r="CG312" i="11"/>
  <c r="CG308" i="11"/>
  <c r="CG449" i="11"/>
  <c r="CG422" i="11"/>
  <c r="CG355" i="11"/>
  <c r="CG342" i="11"/>
  <c r="CG336" i="11"/>
  <c r="CG406" i="11"/>
  <c r="CG353" i="11"/>
  <c r="CG348" i="11"/>
  <c r="CG340" i="11"/>
  <c r="CG338" i="11"/>
  <c r="CG319" i="11"/>
  <c r="CG315" i="11"/>
  <c r="CG306" i="11"/>
  <c r="CG302" i="11"/>
  <c r="CG280" i="11"/>
  <c r="CG267" i="11"/>
  <c r="CG486" i="11"/>
  <c r="CG453" i="11"/>
  <c r="CG452" i="11"/>
  <c r="CG448" i="11"/>
  <c r="CG402" i="11"/>
  <c r="CG381" i="11"/>
  <c r="CG380" i="11"/>
  <c r="CG369" i="11"/>
  <c r="CG368" i="11"/>
  <c r="CG367" i="11"/>
  <c r="CG327" i="11"/>
  <c r="CG323" i="11"/>
  <c r="CG314" i="11"/>
  <c r="CG301" i="11"/>
  <c r="CG326" i="11"/>
  <c r="CG324" i="11"/>
  <c r="CG303" i="11"/>
  <c r="CG275" i="11"/>
  <c r="CG270" i="11"/>
  <c r="CG268" i="11"/>
  <c r="CG363" i="11"/>
  <c r="CG316" i="11"/>
  <c r="CG299" i="11"/>
  <c r="CG297" i="11"/>
  <c r="CG283" i="11"/>
  <c r="CG281" i="11"/>
  <c r="CG273" i="11"/>
  <c r="CG261" i="11"/>
  <c r="CG257" i="11"/>
  <c r="CG253" i="11"/>
  <c r="CG329" i="11"/>
  <c r="CG328" i="11"/>
  <c r="CG313" i="11"/>
  <c r="CG309" i="11"/>
  <c r="CG300" i="11"/>
  <c r="CG279" i="11"/>
  <c r="CG244" i="11"/>
  <c r="CG235" i="11"/>
  <c r="CG226" i="11"/>
  <c r="CG222" i="11"/>
  <c r="CG214" i="11"/>
  <c r="CG210" i="11"/>
  <c r="CG272" i="11"/>
  <c r="CG269" i="11"/>
  <c r="CG298" i="11"/>
  <c r="CG296" i="11"/>
  <c r="CG284" i="11"/>
  <c r="CG277" i="11"/>
  <c r="CG322" i="11"/>
  <c r="CG307" i="11"/>
  <c r="CG419" i="11"/>
  <c r="CG417" i="11"/>
  <c r="CG337" i="11"/>
  <c r="CG311" i="11"/>
  <c r="CG293" i="11"/>
  <c r="CG291" i="11"/>
  <c r="CG289" i="11"/>
  <c r="CG287" i="11"/>
  <c r="CG262" i="11"/>
  <c r="CG258" i="11"/>
  <c r="CG254" i="11"/>
  <c r="CG250" i="11"/>
  <c r="CG232" i="11"/>
  <c r="CG207" i="11"/>
  <c r="CG203" i="11"/>
  <c r="CG245" i="11"/>
  <c r="CG239" i="11"/>
  <c r="CG230" i="11"/>
  <c r="CG228" i="11"/>
  <c r="CG213" i="11"/>
  <c r="CG211" i="11"/>
  <c r="CG199" i="11"/>
  <c r="CG181" i="11"/>
  <c r="CG172" i="11"/>
  <c r="CG158" i="11"/>
  <c r="CG145" i="11"/>
  <c r="CG140" i="11"/>
  <c r="CG136" i="11"/>
  <c r="CG243" i="11"/>
  <c r="CG241" i="11"/>
  <c r="CG237" i="11"/>
  <c r="CG233" i="11"/>
  <c r="CG224" i="11"/>
  <c r="CG201" i="11"/>
  <c r="CG194" i="11"/>
  <c r="CG190" i="11"/>
  <c r="CG185" i="11"/>
  <c r="CG176" i="11"/>
  <c r="CG167" i="11"/>
  <c r="CG162" i="11"/>
  <c r="CG286" i="11"/>
  <c r="CG219" i="11"/>
  <c r="CG206" i="11"/>
  <c r="CG180" i="11"/>
  <c r="CG157" i="11"/>
  <c r="CG153" i="11"/>
  <c r="CG148" i="11"/>
  <c r="CG144" i="11"/>
  <c r="CG288" i="11"/>
  <c r="CG264" i="11"/>
  <c r="CG263" i="11"/>
  <c r="CG193" i="11"/>
  <c r="CG188" i="11"/>
  <c r="CG290" i="11"/>
  <c r="CG260" i="11"/>
  <c r="CG255" i="11"/>
  <c r="CG249" i="11"/>
  <c r="CG246" i="11"/>
  <c r="CG227" i="11"/>
  <c r="CG212" i="11"/>
  <c r="CG197" i="11"/>
  <c r="CG294" i="11"/>
  <c r="CG234" i="11"/>
  <c r="CG220" i="11"/>
  <c r="CG202" i="11"/>
  <c r="CG200" i="11"/>
  <c r="CG182" i="11"/>
  <c r="CG178" i="11"/>
  <c r="CG173" i="11"/>
  <c r="CG169" i="11"/>
  <c r="CG164" i="11"/>
  <c r="CG155" i="11"/>
  <c r="CG151" i="11"/>
  <c r="CG146" i="11"/>
  <c r="CG141" i="11"/>
  <c r="CG137" i="11"/>
  <c r="CG133" i="11"/>
  <c r="CG120" i="11"/>
  <c r="CG259" i="11"/>
  <c r="CG252" i="11"/>
  <c r="CG251" i="11"/>
  <c r="CG248" i="11"/>
  <c r="CG215" i="11"/>
  <c r="CG191" i="11"/>
  <c r="CG177" i="11"/>
  <c r="CG242" i="11"/>
  <c r="CG217" i="11"/>
  <c r="CG205" i="11"/>
  <c r="CG192" i="11"/>
  <c r="CG132" i="11"/>
  <c r="CG128" i="11"/>
  <c r="CG117" i="11"/>
  <c r="CG229" i="11"/>
  <c r="CG225" i="11"/>
  <c r="CG134" i="11"/>
  <c r="CG125" i="11"/>
  <c r="CG114" i="11"/>
  <c r="CG196" i="11"/>
  <c r="CG138" i="11"/>
  <c r="CG135" i="11"/>
  <c r="CG130" i="11"/>
  <c r="CG127" i="11"/>
  <c r="CG121" i="11"/>
  <c r="CG108" i="11"/>
  <c r="CG104" i="11"/>
  <c r="CG100" i="11"/>
  <c r="CG96" i="11"/>
  <c r="CG92" i="11"/>
  <c r="CG88" i="11"/>
  <c r="CG84" i="11"/>
  <c r="CG236" i="11"/>
  <c r="CG163" i="11"/>
  <c r="CG159" i="11"/>
  <c r="CG150" i="11"/>
  <c r="CG147" i="11"/>
  <c r="CG123" i="11"/>
  <c r="CG118" i="11"/>
  <c r="CG238" i="11"/>
  <c r="CG160" i="11"/>
  <c r="CG139" i="11"/>
  <c r="CG113" i="11"/>
  <c r="CG107" i="11"/>
  <c r="CG103" i="11"/>
  <c r="CG99" i="11"/>
  <c r="CG95" i="11"/>
  <c r="CG87" i="11"/>
  <c r="CG83" i="11"/>
  <c r="CG79" i="11"/>
  <c r="CG75" i="11"/>
  <c r="CG292" i="11"/>
  <c r="CG240" i="11"/>
  <c r="CG187" i="11"/>
  <c r="CG175" i="11"/>
  <c r="CG174" i="11"/>
  <c r="CG165" i="11"/>
  <c r="CG152" i="11"/>
  <c r="CG126" i="11"/>
  <c r="CG122" i="11"/>
  <c r="CG106" i="11"/>
  <c r="CG102" i="11"/>
  <c r="CG98" i="11"/>
  <c r="CG94" i="11"/>
  <c r="CG86" i="11"/>
  <c r="CG82" i="11"/>
  <c r="CG78" i="11"/>
  <c r="CG74" i="11"/>
  <c r="CG66" i="11"/>
  <c r="CG58" i="11"/>
  <c r="CG223" i="11"/>
  <c r="CG77" i="11"/>
  <c r="CG48" i="11"/>
  <c r="CG40" i="11"/>
  <c r="CG36" i="11"/>
  <c r="CG32" i="11"/>
  <c r="CG19" i="11"/>
  <c r="CG183" i="11"/>
  <c r="CG111" i="11"/>
  <c r="CG73" i="11"/>
  <c r="CG52" i="11"/>
  <c r="CG23" i="11"/>
  <c r="CG18" i="11"/>
  <c r="CG8" i="11"/>
  <c r="CG112" i="11"/>
  <c r="CG71" i="11"/>
  <c r="CG68" i="11"/>
  <c r="CG53" i="11"/>
  <c r="CG49" i="11"/>
  <c r="CG45" i="11"/>
  <c r="CG41" i="11"/>
  <c r="CG37" i="11"/>
  <c r="CG33" i="11"/>
  <c r="CG29" i="11"/>
  <c r="CG24" i="11"/>
  <c r="CG15" i="11"/>
  <c r="CG13" i="11"/>
  <c r="CG168" i="11"/>
  <c r="CG109" i="11"/>
  <c r="CG54" i="11"/>
  <c r="CG25" i="11"/>
  <c r="CG14" i="11"/>
  <c r="CG9" i="11"/>
  <c r="CG89" i="11"/>
  <c r="CG61" i="11"/>
  <c r="CG60" i="11"/>
  <c r="CG59" i="11"/>
  <c r="CG46" i="11"/>
  <c r="CG42" i="11"/>
  <c r="CG38" i="11"/>
  <c r="CG30" i="11"/>
  <c r="CG26" i="11"/>
  <c r="CG129" i="11"/>
  <c r="CG65" i="11"/>
  <c r="CG64" i="11"/>
  <c r="CG63" i="11"/>
  <c r="CG55" i="11"/>
  <c r="CG12" i="11"/>
  <c r="CG156" i="11"/>
  <c r="CG119" i="11"/>
  <c r="CG93" i="11"/>
  <c r="CG81" i="11"/>
  <c r="CG69" i="11"/>
  <c r="CG57" i="11"/>
  <c r="CG51" i="11"/>
  <c r="CG47" i="11"/>
  <c r="CG39" i="11"/>
  <c r="CG35" i="11"/>
  <c r="CG31" i="11"/>
  <c r="CG27" i="11"/>
  <c r="CG21" i="11"/>
  <c r="CG11" i="11"/>
  <c r="CG256" i="11"/>
  <c r="CG166" i="11"/>
  <c r="CG67" i="11"/>
  <c r="CG20" i="11"/>
  <c r="CG10" i="11"/>
  <c r="CO972" i="11"/>
  <c r="CO971" i="11"/>
  <c r="CO970" i="11"/>
  <c r="CO969" i="11"/>
  <c r="CO968" i="11"/>
  <c r="CO967" i="11"/>
  <c r="CO966" i="11"/>
  <c r="CO965" i="11"/>
  <c r="CO961" i="11"/>
  <c r="CO959" i="11"/>
  <c r="CO958" i="11"/>
  <c r="CO962" i="11"/>
  <c r="CO963" i="11"/>
  <c r="CO957" i="11"/>
  <c r="CO951" i="11"/>
  <c r="CO950" i="11"/>
  <c r="CO949" i="11"/>
  <c r="CO948" i="11"/>
  <c r="CO947" i="11"/>
  <c r="CO945" i="11"/>
  <c r="CO956" i="11"/>
  <c r="CO960" i="11"/>
  <c r="CO944" i="11"/>
  <c r="CO943" i="11"/>
  <c r="CO942" i="11"/>
  <c r="CO941" i="11"/>
  <c r="CO940" i="11"/>
  <c r="CO939" i="11"/>
  <c r="CO938" i="11"/>
  <c r="CO953" i="11"/>
  <c r="CO952" i="11"/>
  <c r="CO954" i="11"/>
  <c r="CO934" i="11"/>
  <c r="CO933" i="11"/>
  <c r="CO932" i="11"/>
  <c r="CO930" i="11"/>
  <c r="CO929" i="11"/>
  <c r="CO925" i="11"/>
  <c r="CO931" i="11"/>
  <c r="CO927" i="11"/>
  <c r="CO922" i="11"/>
  <c r="CO936" i="11"/>
  <c r="CO935" i="11"/>
  <c r="CO926" i="11"/>
  <c r="CO924" i="11"/>
  <c r="CO914" i="11"/>
  <c r="CO911" i="11"/>
  <c r="CO909" i="11"/>
  <c r="CO917" i="11"/>
  <c r="CO920" i="11"/>
  <c r="CO908" i="11"/>
  <c r="CO907" i="11"/>
  <c r="CO923" i="11"/>
  <c r="CO915" i="11"/>
  <c r="CO906" i="11"/>
  <c r="CO918" i="11"/>
  <c r="CO905" i="11"/>
  <c r="CO902" i="11"/>
  <c r="CO900" i="11"/>
  <c r="CO899" i="11"/>
  <c r="CO898" i="11"/>
  <c r="CO897" i="11"/>
  <c r="CO896" i="11"/>
  <c r="CO895" i="11"/>
  <c r="CO894" i="11"/>
  <c r="CO893" i="11"/>
  <c r="CO892" i="11"/>
  <c r="CO891" i="11"/>
  <c r="CO913" i="11"/>
  <c r="CO912" i="11"/>
  <c r="CO904" i="11"/>
  <c r="CO888" i="11"/>
  <c r="CO876" i="11"/>
  <c r="CO903" i="11"/>
  <c r="CO921" i="11"/>
  <c r="CO887" i="11"/>
  <c r="CO883" i="11"/>
  <c r="CO875" i="11"/>
  <c r="CO871" i="11"/>
  <c r="CO916" i="11"/>
  <c r="CO886" i="11"/>
  <c r="CO882" i="11"/>
  <c r="CO878" i="11"/>
  <c r="CO874" i="11"/>
  <c r="CO870" i="11"/>
  <c r="CO890" i="11"/>
  <c r="CO873" i="11"/>
  <c r="CO868" i="11"/>
  <c r="CO889" i="11"/>
  <c r="CO877" i="11"/>
  <c r="CO867" i="11"/>
  <c r="CO859" i="11"/>
  <c r="CO858" i="11"/>
  <c r="CO854" i="11"/>
  <c r="CO881" i="11"/>
  <c r="CO866" i="11"/>
  <c r="CO862" i="11"/>
  <c r="CO865" i="11"/>
  <c r="CO839" i="11"/>
  <c r="CO835" i="11"/>
  <c r="CO852" i="11"/>
  <c r="CO851" i="11"/>
  <c r="CO838" i="11"/>
  <c r="CO834" i="11"/>
  <c r="CO855" i="11"/>
  <c r="CO846" i="11"/>
  <c r="CO869" i="11"/>
  <c r="CO857" i="11"/>
  <c r="CO856" i="11"/>
  <c r="CO850" i="11"/>
  <c r="CO861" i="11"/>
  <c r="CO849" i="11"/>
  <c r="CO845" i="11"/>
  <c r="CO841" i="11"/>
  <c r="CO831" i="11"/>
  <c r="CO828" i="11"/>
  <c r="CO824" i="11"/>
  <c r="CO853" i="11"/>
  <c r="CO840" i="11"/>
  <c r="CO830" i="11"/>
  <c r="CO826" i="11"/>
  <c r="CO823" i="11"/>
  <c r="CO848" i="11"/>
  <c r="CO836" i="11"/>
  <c r="CO832" i="11"/>
  <c r="CO818" i="11"/>
  <c r="CO844" i="11"/>
  <c r="CO817" i="11"/>
  <c r="CO807" i="11"/>
  <c r="CO802" i="11"/>
  <c r="CO798" i="11"/>
  <c r="CO794" i="11"/>
  <c r="CO827" i="11"/>
  <c r="CO814" i="11"/>
  <c r="CO860" i="11"/>
  <c r="CO813" i="11"/>
  <c r="CO833" i="11"/>
  <c r="CO822" i="11"/>
  <c r="CO820" i="11"/>
  <c r="CO815" i="11"/>
  <c r="CO812" i="11"/>
  <c r="CO808" i="11"/>
  <c r="CO803" i="11"/>
  <c r="CO799" i="11"/>
  <c r="CO801" i="11"/>
  <c r="CO789" i="11"/>
  <c r="CO784" i="11"/>
  <c r="CO779" i="11"/>
  <c r="CO819" i="11"/>
  <c r="CO809" i="11"/>
  <c r="CO793" i="11"/>
  <c r="CO804" i="11"/>
  <c r="CO783" i="11"/>
  <c r="CO816" i="11"/>
  <c r="CO795" i="11"/>
  <c r="CO787" i="11"/>
  <c r="CO782" i="11"/>
  <c r="CO773" i="11"/>
  <c r="CO769" i="11"/>
  <c r="CO764" i="11"/>
  <c r="CO760" i="11"/>
  <c r="CO810" i="11"/>
  <c r="CO797" i="11"/>
  <c r="CO792" i="11"/>
  <c r="CO791" i="11"/>
  <c r="CO786" i="11"/>
  <c r="CO781" i="11"/>
  <c r="CO805" i="11"/>
  <c r="CO777" i="11"/>
  <c r="CO749" i="11"/>
  <c r="CO806" i="11"/>
  <c r="CO780" i="11"/>
  <c r="CO774" i="11"/>
  <c r="CO761" i="11"/>
  <c r="CO757" i="11"/>
  <c r="CO753" i="11"/>
  <c r="CO739" i="11"/>
  <c r="CO771" i="11"/>
  <c r="CO766" i="11"/>
  <c r="CO763" i="11"/>
  <c r="CO758" i="11"/>
  <c r="CO790" i="11"/>
  <c r="CO776" i="11"/>
  <c r="CO756" i="11"/>
  <c r="CO752" i="11"/>
  <c r="CO738" i="11"/>
  <c r="CO768" i="11"/>
  <c r="CO765" i="11"/>
  <c r="CO747" i="11"/>
  <c r="CO742" i="11"/>
  <c r="CO762" i="11"/>
  <c r="CO755" i="11"/>
  <c r="CO785" i="11"/>
  <c r="CO767" i="11"/>
  <c r="CO743" i="11"/>
  <c r="CO740" i="11"/>
  <c r="CO724" i="11"/>
  <c r="CO775" i="11"/>
  <c r="CO750" i="11"/>
  <c r="CO734" i="11"/>
  <c r="CO728" i="11"/>
  <c r="CO770" i="11"/>
  <c r="CO751" i="11"/>
  <c r="CO746" i="11"/>
  <c r="CO741" i="11"/>
  <c r="CO736" i="11"/>
  <c r="CO727" i="11"/>
  <c r="CO778" i="11"/>
  <c r="CO733" i="11"/>
  <c r="CO731" i="11"/>
  <c r="CO722" i="11"/>
  <c r="CO772" i="11"/>
  <c r="CO748" i="11"/>
  <c r="CO730" i="11"/>
  <c r="CO721" i="11"/>
  <c r="CO717" i="11"/>
  <c r="CO800" i="11"/>
  <c r="CO796" i="11"/>
  <c r="CO759" i="11"/>
  <c r="CO737" i="11"/>
  <c r="CO735" i="11"/>
  <c r="CO732" i="11"/>
  <c r="CO723" i="11"/>
  <c r="CO713" i="11"/>
  <c r="CO719" i="11"/>
  <c r="CO702" i="11"/>
  <c r="CO698" i="11"/>
  <c r="CO694" i="11"/>
  <c r="CO716" i="11"/>
  <c r="CO706" i="11"/>
  <c r="CO689" i="11"/>
  <c r="CO685" i="11"/>
  <c r="CO681" i="11"/>
  <c r="CO677" i="11"/>
  <c r="CO673" i="11"/>
  <c r="CO726" i="11"/>
  <c r="CO709" i="11"/>
  <c r="CO705" i="11"/>
  <c r="CO701" i="11"/>
  <c r="CO697" i="11"/>
  <c r="CO693" i="11"/>
  <c r="CO729" i="11"/>
  <c r="CO712" i="11"/>
  <c r="CO714" i="11"/>
  <c r="CO704" i="11"/>
  <c r="CO700" i="11"/>
  <c r="CO696" i="11"/>
  <c r="CO692" i="11"/>
  <c r="CO720" i="11"/>
  <c r="CO687" i="11"/>
  <c r="CO683" i="11"/>
  <c r="CO679" i="11"/>
  <c r="CO675" i="11"/>
  <c r="CO710" i="11"/>
  <c r="CO672" i="11"/>
  <c r="CO668" i="11"/>
  <c r="CO664" i="11"/>
  <c r="CO660" i="11"/>
  <c r="CO708" i="11"/>
  <c r="CO680" i="11"/>
  <c r="CO655" i="11"/>
  <c r="CO651" i="11"/>
  <c r="CO646" i="11"/>
  <c r="CO642" i="11"/>
  <c r="CO638" i="11"/>
  <c r="CO725" i="11"/>
  <c r="CO676" i="11"/>
  <c r="CO671" i="11"/>
  <c r="CO667" i="11"/>
  <c r="CO659" i="11"/>
  <c r="CO654" i="11"/>
  <c r="CO650" i="11"/>
  <c r="CO645" i="11"/>
  <c r="CO641" i="11"/>
  <c r="CO699" i="11"/>
  <c r="CO690" i="11"/>
  <c r="CO649" i="11"/>
  <c r="CO643" i="11"/>
  <c r="CO684" i="11"/>
  <c r="CO647" i="11"/>
  <c r="CO691" i="11"/>
  <c r="CO688" i="11"/>
  <c r="CO678" i="11"/>
  <c r="CO658" i="11"/>
  <c r="CO657" i="11"/>
  <c r="CO653" i="11"/>
  <c r="CO652" i="11"/>
  <c r="CO682" i="11"/>
  <c r="CO670" i="11"/>
  <c r="CO669" i="11"/>
  <c r="CO648" i="11"/>
  <c r="CO640" i="11"/>
  <c r="CO608" i="11"/>
  <c r="CO587" i="11"/>
  <c r="CO661" i="11"/>
  <c r="CO656" i="11"/>
  <c r="CO695" i="11"/>
  <c r="CO674" i="11"/>
  <c r="CO637" i="11"/>
  <c r="CO636" i="11"/>
  <c r="CO634" i="11"/>
  <c r="CO632" i="11"/>
  <c r="CO630" i="11"/>
  <c r="CO628" i="11"/>
  <c r="CO626" i="11"/>
  <c r="CO624" i="11"/>
  <c r="CO621" i="11"/>
  <c r="CO616" i="11"/>
  <c r="CO662" i="11"/>
  <c r="CO620" i="11"/>
  <c r="CO611" i="11"/>
  <c r="CO665" i="11"/>
  <c r="CO615" i="11"/>
  <c r="CO606" i="11"/>
  <c r="CO686" i="11"/>
  <c r="CO639" i="11"/>
  <c r="CO619" i="11"/>
  <c r="CO610" i="11"/>
  <c r="CO605" i="11"/>
  <c r="CO597" i="11"/>
  <c r="CO593" i="11"/>
  <c r="CO644" i="11"/>
  <c r="CO635" i="11"/>
  <c r="CO618" i="11"/>
  <c r="CO603" i="11"/>
  <c r="CO596" i="11"/>
  <c r="CO594" i="11"/>
  <c r="CO579" i="11"/>
  <c r="CO575" i="11"/>
  <c r="CO567" i="11"/>
  <c r="CO563" i="11"/>
  <c r="CO559" i="11"/>
  <c r="CO629" i="11"/>
  <c r="CO614" i="11"/>
  <c r="CO592" i="11"/>
  <c r="CO590" i="11"/>
  <c r="CO583" i="11"/>
  <c r="CO599" i="11"/>
  <c r="CO578" i="11"/>
  <c r="CO574" i="11"/>
  <c r="CO570" i="11"/>
  <c r="CO633" i="11"/>
  <c r="CO604" i="11"/>
  <c r="CO595" i="11"/>
  <c r="CO582" i="11"/>
  <c r="CO666" i="11"/>
  <c r="CO627" i="11"/>
  <c r="CO623" i="11"/>
  <c r="CO612" i="11"/>
  <c r="CO591" i="11"/>
  <c r="CO589" i="11"/>
  <c r="CO577" i="11"/>
  <c r="CO573" i="11"/>
  <c r="CO631" i="11"/>
  <c r="CO609" i="11"/>
  <c r="CO602" i="11"/>
  <c r="CO585" i="11"/>
  <c r="CO576" i="11"/>
  <c r="CO572" i="11"/>
  <c r="CO568" i="11"/>
  <c r="CO564" i="11"/>
  <c r="CO560" i="11"/>
  <c r="CO625" i="11"/>
  <c r="CO598" i="11"/>
  <c r="CO584" i="11"/>
  <c r="CO607" i="11"/>
  <c r="CO581" i="11"/>
  <c r="CO555" i="11"/>
  <c r="CO546" i="11"/>
  <c r="CO586" i="11"/>
  <c r="CO566" i="11"/>
  <c r="CO558" i="11"/>
  <c r="CO550" i="11"/>
  <c r="CO541" i="11"/>
  <c r="CO554" i="11"/>
  <c r="CO545" i="11"/>
  <c r="CO549" i="11"/>
  <c r="CO540" i="11"/>
  <c r="CO561" i="11"/>
  <c r="CO553" i="11"/>
  <c r="CO548" i="11"/>
  <c r="CO544" i="11"/>
  <c r="CO569" i="11"/>
  <c r="CO557" i="11"/>
  <c r="CO543" i="11"/>
  <c r="CO539" i="11"/>
  <c r="CO565" i="11"/>
  <c r="CO552" i="11"/>
  <c r="CO562" i="11"/>
  <c r="CO556" i="11"/>
  <c r="CO551" i="11"/>
  <c r="CO518" i="11"/>
  <c r="CO505" i="11"/>
  <c r="CO527" i="11"/>
  <c r="CO525" i="11"/>
  <c r="CO523" i="11"/>
  <c r="CO521" i="11"/>
  <c r="CO519" i="11"/>
  <c r="CO517" i="11"/>
  <c r="CO504" i="11"/>
  <c r="CO500" i="11"/>
  <c r="CO496" i="11"/>
  <c r="CO529" i="11"/>
  <c r="CO516" i="11"/>
  <c r="CO503" i="11"/>
  <c r="CO499" i="11"/>
  <c r="CO495" i="11"/>
  <c r="CO536" i="11"/>
  <c r="CO532" i="11"/>
  <c r="CO511" i="11"/>
  <c r="CO507" i="11"/>
  <c r="CO526" i="11"/>
  <c r="CO524" i="11"/>
  <c r="CO522" i="11"/>
  <c r="CO520" i="11"/>
  <c r="CO515" i="11"/>
  <c r="CO506" i="11"/>
  <c r="CO502" i="11"/>
  <c r="CO498" i="11"/>
  <c r="CO494" i="11"/>
  <c r="CO473" i="11"/>
  <c r="CO469" i="11"/>
  <c r="CO465" i="11"/>
  <c r="CO461" i="11"/>
  <c r="CO537" i="11"/>
  <c r="CO510" i="11"/>
  <c r="CO501" i="11"/>
  <c r="CO488" i="11"/>
  <c r="CO480" i="11"/>
  <c r="CO476" i="11"/>
  <c r="CO460" i="11"/>
  <c r="CO456" i="11"/>
  <c r="CO451" i="11"/>
  <c r="CO447" i="11"/>
  <c r="CO443" i="11"/>
  <c r="CO439" i="11"/>
  <c r="CO435" i="11"/>
  <c r="CO431" i="11"/>
  <c r="CO427" i="11"/>
  <c r="CO423" i="11"/>
  <c r="CO530" i="11"/>
  <c r="CO486" i="11"/>
  <c r="CO483" i="11"/>
  <c r="CO478" i="11"/>
  <c r="CO472" i="11"/>
  <c r="CO468" i="11"/>
  <c r="CO464" i="11"/>
  <c r="CO455" i="11"/>
  <c r="CO535" i="11"/>
  <c r="CO513" i="11"/>
  <c r="CO512" i="11"/>
  <c r="CO508" i="11"/>
  <c r="CO489" i="11"/>
  <c r="CO481" i="11"/>
  <c r="CO538" i="11"/>
  <c r="CO533" i="11"/>
  <c r="CO514" i="11"/>
  <c r="CO471" i="11"/>
  <c r="CO467" i="11"/>
  <c r="CO463" i="11"/>
  <c r="CO531" i="11"/>
  <c r="CO490" i="11"/>
  <c r="CO487" i="11"/>
  <c r="CO482" i="11"/>
  <c r="CO477" i="11"/>
  <c r="CO474" i="11"/>
  <c r="CO470" i="11"/>
  <c r="CO466" i="11"/>
  <c r="CO462" i="11"/>
  <c r="CO479" i="11"/>
  <c r="CO438" i="11"/>
  <c r="CO430" i="11"/>
  <c r="CO416" i="11"/>
  <c r="CO400" i="11"/>
  <c r="CO379" i="11"/>
  <c r="CO375" i="11"/>
  <c r="CO371" i="11"/>
  <c r="CO343" i="11"/>
  <c r="CO485" i="11"/>
  <c r="CO458" i="11"/>
  <c r="CO457" i="11"/>
  <c r="CO426" i="11"/>
  <c r="CO419" i="11"/>
  <c r="CO414" i="11"/>
  <c r="CO410" i="11"/>
  <c r="CO406" i="11"/>
  <c r="CO399" i="11"/>
  <c r="CO395" i="11"/>
  <c r="CO391" i="11"/>
  <c r="CO387" i="11"/>
  <c r="CO362" i="11"/>
  <c r="CO357" i="11"/>
  <c r="CO459" i="11"/>
  <c r="CO422" i="11"/>
  <c r="CO417" i="11"/>
  <c r="CO382" i="11"/>
  <c r="CO378" i="11"/>
  <c r="CO374" i="11"/>
  <c r="CO370" i="11"/>
  <c r="CO351" i="11"/>
  <c r="CO475" i="11"/>
  <c r="CO449" i="11"/>
  <c r="CO448" i="11"/>
  <c r="CO412" i="11"/>
  <c r="CO408" i="11"/>
  <c r="CO398" i="11"/>
  <c r="CO394" i="11"/>
  <c r="CO390" i="11"/>
  <c r="CO386" i="11"/>
  <c r="CO365" i="11"/>
  <c r="CO361" i="11"/>
  <c r="CO356" i="11"/>
  <c r="CO350" i="11"/>
  <c r="CO346" i="11"/>
  <c r="CO542" i="11"/>
  <c r="CO484" i="11"/>
  <c r="CO453" i="11"/>
  <c r="CO452" i="11"/>
  <c r="CO445" i="11"/>
  <c r="CO444" i="11"/>
  <c r="CO436" i="11"/>
  <c r="CO534" i="11"/>
  <c r="CO454" i="11"/>
  <c r="CO450" i="11"/>
  <c r="CO441" i="11"/>
  <c r="CO440" i="11"/>
  <c r="CO433" i="11"/>
  <c r="CO432" i="11"/>
  <c r="CO418" i="11"/>
  <c r="CO415" i="11"/>
  <c r="CO403" i="11"/>
  <c r="CO385" i="11"/>
  <c r="CO364" i="11"/>
  <c r="CO360" i="11"/>
  <c r="CO354" i="11"/>
  <c r="CO349" i="11"/>
  <c r="CO335" i="11"/>
  <c r="CO446" i="11"/>
  <c r="CO442" i="11"/>
  <c r="CO348" i="11"/>
  <c r="CO340" i="11"/>
  <c r="CO331" i="11"/>
  <c r="CO318" i="11"/>
  <c r="CO353" i="11"/>
  <c r="CO337" i="11"/>
  <c r="CO334" i="11"/>
  <c r="CO330" i="11"/>
  <c r="CO321" i="11"/>
  <c r="CO317" i="11"/>
  <c r="CO304" i="11"/>
  <c r="CO295" i="11"/>
  <c r="CO282" i="11"/>
  <c r="CO274" i="11"/>
  <c r="CO265" i="11"/>
  <c r="CO409" i="11"/>
  <c r="CO344" i="11"/>
  <c r="CO341" i="11"/>
  <c r="CO325" i="11"/>
  <c r="CO312" i="11"/>
  <c r="CO308" i="11"/>
  <c r="CO299" i="11"/>
  <c r="CO434" i="11"/>
  <c r="CO429" i="11"/>
  <c r="CO420" i="11"/>
  <c r="CO381" i="11"/>
  <c r="CO380" i="11"/>
  <c r="CO369" i="11"/>
  <c r="CO368" i="11"/>
  <c r="CO367" i="11"/>
  <c r="CO384" i="11"/>
  <c r="CO358" i="11"/>
  <c r="CO347" i="11"/>
  <c r="CO336" i="11"/>
  <c r="CO428" i="11"/>
  <c r="CO425" i="11"/>
  <c r="CO413" i="11"/>
  <c r="CO407" i="11"/>
  <c r="CO402" i="11"/>
  <c r="CO401" i="11"/>
  <c r="CO363" i="11"/>
  <c r="CO338" i="11"/>
  <c r="CO319" i="11"/>
  <c r="CO315" i="11"/>
  <c r="CO306" i="11"/>
  <c r="CO302" i="11"/>
  <c r="CO280" i="11"/>
  <c r="CO267" i="11"/>
  <c r="CO493" i="11"/>
  <c r="CO424" i="11"/>
  <c r="CO342" i="11"/>
  <c r="CO327" i="11"/>
  <c r="CO323" i="11"/>
  <c r="CO314" i="11"/>
  <c r="CO301" i="11"/>
  <c r="CO293" i="11"/>
  <c r="CO291" i="11"/>
  <c r="CO289" i="11"/>
  <c r="CO287" i="11"/>
  <c r="CO261" i="11"/>
  <c r="CO257" i="11"/>
  <c r="CO253" i="11"/>
  <c r="CO307" i="11"/>
  <c r="CO275" i="11"/>
  <c r="CO270" i="11"/>
  <c r="CO268" i="11"/>
  <c r="CO244" i="11"/>
  <c r="CO235" i="11"/>
  <c r="CO226" i="11"/>
  <c r="CO222" i="11"/>
  <c r="CO214" i="11"/>
  <c r="CO210" i="11"/>
  <c r="CO303" i="11"/>
  <c r="CO279" i="11"/>
  <c r="CO326" i="11"/>
  <c r="CO324" i="11"/>
  <c r="CO294" i="11"/>
  <c r="CO292" i="11"/>
  <c r="CO290" i="11"/>
  <c r="CO288" i="11"/>
  <c r="CO286" i="11"/>
  <c r="CO404" i="11"/>
  <c r="CO316" i="11"/>
  <c r="CO313" i="11"/>
  <c r="CO309" i="11"/>
  <c r="CO300" i="11"/>
  <c r="CO272" i="11"/>
  <c r="CO269" i="11"/>
  <c r="CO411" i="11"/>
  <c r="CO329" i="11"/>
  <c r="CO328" i="11"/>
  <c r="CO298" i="11"/>
  <c r="CO296" i="11"/>
  <c r="CO284" i="11"/>
  <c r="CO277" i="11"/>
  <c r="CO264" i="11"/>
  <c r="CO262" i="11"/>
  <c r="CO258" i="11"/>
  <c r="CO254" i="11"/>
  <c r="CO250" i="11"/>
  <c r="CO232" i="11"/>
  <c r="CO207" i="11"/>
  <c r="CO203" i="11"/>
  <c r="CO322" i="11"/>
  <c r="CO255" i="11"/>
  <c r="CO234" i="11"/>
  <c r="CO220" i="11"/>
  <c r="CO202" i="11"/>
  <c r="CO200" i="11"/>
  <c r="CO181" i="11"/>
  <c r="CO172" i="11"/>
  <c r="CO158" i="11"/>
  <c r="CO145" i="11"/>
  <c r="CO140" i="11"/>
  <c r="CO136" i="11"/>
  <c r="CO283" i="11"/>
  <c r="CO281" i="11"/>
  <c r="CO263" i="11"/>
  <c r="CO256" i="11"/>
  <c r="CO248" i="11"/>
  <c r="CO215" i="11"/>
  <c r="CO199" i="11"/>
  <c r="CO194" i="11"/>
  <c r="CO190" i="11"/>
  <c r="CO185" i="11"/>
  <c r="CO176" i="11"/>
  <c r="CO167" i="11"/>
  <c r="CO162" i="11"/>
  <c r="CO260" i="11"/>
  <c r="CO251" i="11"/>
  <c r="CO245" i="11"/>
  <c r="CO239" i="11"/>
  <c r="CO230" i="11"/>
  <c r="CO228" i="11"/>
  <c r="CO213" i="11"/>
  <c r="CO211" i="11"/>
  <c r="CO180" i="11"/>
  <c r="CO157" i="11"/>
  <c r="CO153" i="11"/>
  <c r="CO148" i="11"/>
  <c r="CO144" i="11"/>
  <c r="CO273" i="11"/>
  <c r="CO252" i="11"/>
  <c r="CO243" i="11"/>
  <c r="CO241" i="11"/>
  <c r="CO237" i="11"/>
  <c r="CO233" i="11"/>
  <c r="CO224" i="11"/>
  <c r="CO201" i="11"/>
  <c r="CO193" i="11"/>
  <c r="CO188" i="11"/>
  <c r="CO259" i="11"/>
  <c r="CO219" i="11"/>
  <c r="CO206" i="11"/>
  <c r="CO197" i="11"/>
  <c r="CO249" i="11"/>
  <c r="CO246" i="11"/>
  <c r="CO227" i="11"/>
  <c r="CO212" i="11"/>
  <c r="CO182" i="11"/>
  <c r="CO178" i="11"/>
  <c r="CO173" i="11"/>
  <c r="CO169" i="11"/>
  <c r="CO164" i="11"/>
  <c r="CO155" i="11"/>
  <c r="CO151" i="11"/>
  <c r="CO146" i="11"/>
  <c r="CO141" i="11"/>
  <c r="CO137" i="11"/>
  <c r="CO133" i="11"/>
  <c r="CO120" i="11"/>
  <c r="CO311" i="11"/>
  <c r="CO297" i="11"/>
  <c r="CO242" i="11"/>
  <c r="CO240" i="11"/>
  <c r="CO238" i="11"/>
  <c r="CO236" i="11"/>
  <c r="CO229" i="11"/>
  <c r="CO225" i="11"/>
  <c r="CO223" i="11"/>
  <c r="CO217" i="11"/>
  <c r="CO205" i="11"/>
  <c r="CO191" i="11"/>
  <c r="CO177" i="11"/>
  <c r="CO163" i="11"/>
  <c r="CO159" i="11"/>
  <c r="CO150" i="11"/>
  <c r="CO147" i="11"/>
  <c r="CO139" i="11"/>
  <c r="CO126" i="11"/>
  <c r="CO122" i="11"/>
  <c r="CO196" i="11"/>
  <c r="CO168" i="11"/>
  <c r="CO156" i="11"/>
  <c r="CO119" i="11"/>
  <c r="CO112" i="11"/>
  <c r="CO165" i="11"/>
  <c r="CO152" i="11"/>
  <c r="CO125" i="11"/>
  <c r="CO114" i="11"/>
  <c r="CO108" i="11"/>
  <c r="CO104" i="11"/>
  <c r="CO100" i="11"/>
  <c r="CO96" i="11"/>
  <c r="CO92" i="11"/>
  <c r="CO88" i="11"/>
  <c r="CO84" i="11"/>
  <c r="CO355" i="11"/>
  <c r="CO175" i="11"/>
  <c r="CO174" i="11"/>
  <c r="CO134" i="11"/>
  <c r="CO130" i="11"/>
  <c r="CO127" i="11"/>
  <c r="CO121" i="11"/>
  <c r="CO187" i="11"/>
  <c r="CO166" i="11"/>
  <c r="CO123" i="11"/>
  <c r="CO118" i="11"/>
  <c r="CO107" i="11"/>
  <c r="CO103" i="11"/>
  <c r="CO99" i="11"/>
  <c r="CO95" i="11"/>
  <c r="CO87" i="11"/>
  <c r="CO83" i="11"/>
  <c r="CO79" i="11"/>
  <c r="CO75" i="11"/>
  <c r="CO192" i="11"/>
  <c r="CO183" i="11"/>
  <c r="CO129" i="11"/>
  <c r="CO106" i="11"/>
  <c r="CO102" i="11"/>
  <c r="CO98" i="11"/>
  <c r="CO94" i="11"/>
  <c r="CO86" i="11"/>
  <c r="CO82" i="11"/>
  <c r="CO78" i="11"/>
  <c r="CO74" i="11"/>
  <c r="CO66" i="11"/>
  <c r="CO58" i="11"/>
  <c r="CO65" i="11"/>
  <c r="CO64" i="11"/>
  <c r="CO63" i="11"/>
  <c r="CO57" i="11"/>
  <c r="CO48" i="11"/>
  <c r="CO40" i="11"/>
  <c r="CO36" i="11"/>
  <c r="CO32" i="11"/>
  <c r="CO19" i="11"/>
  <c r="CO128" i="11"/>
  <c r="CO109" i="11"/>
  <c r="CO89" i="11"/>
  <c r="CO69" i="11"/>
  <c r="CO23" i="11"/>
  <c r="CO18" i="11"/>
  <c r="CO9" i="11"/>
  <c r="CO138" i="11"/>
  <c r="CO113" i="11"/>
  <c r="CO67" i="11"/>
  <c r="CO52" i="11"/>
  <c r="CO49" i="11"/>
  <c r="CO45" i="11"/>
  <c r="CO41" i="11"/>
  <c r="CO37" i="11"/>
  <c r="CO33" i="11"/>
  <c r="CO29" i="11"/>
  <c r="CO24" i="11"/>
  <c r="CO15" i="11"/>
  <c r="CO13" i="11"/>
  <c r="CO135" i="11"/>
  <c r="CO117" i="11"/>
  <c r="CO93" i="11"/>
  <c r="CO81" i="11"/>
  <c r="CO53" i="11"/>
  <c r="CO25" i="11"/>
  <c r="CO14" i="11"/>
  <c r="CO8" i="11"/>
  <c r="CO132" i="11"/>
  <c r="CO73" i="11"/>
  <c r="CO54" i="11"/>
  <c r="CO46" i="11"/>
  <c r="CO42" i="11"/>
  <c r="CO38" i="11"/>
  <c r="CO30" i="11"/>
  <c r="CO26" i="11"/>
  <c r="CO77" i="11"/>
  <c r="CO71" i="11"/>
  <c r="CO68" i="11"/>
  <c r="CO12" i="11"/>
  <c r="CO160" i="11"/>
  <c r="CO55" i="11"/>
  <c r="CO51" i="11"/>
  <c r="CO47" i="11"/>
  <c r="CO39" i="11"/>
  <c r="CO35" i="11"/>
  <c r="CO31" i="11"/>
  <c r="CO27" i="11"/>
  <c r="CO21" i="11"/>
  <c r="CO11" i="11"/>
  <c r="CO111" i="11"/>
  <c r="CO61" i="11"/>
  <c r="CO60" i="11"/>
  <c r="CO59" i="11"/>
  <c r="CO20" i="11"/>
  <c r="CO10" i="11"/>
  <c r="CH972" i="11"/>
  <c r="CH971" i="11"/>
  <c r="CH970" i="11"/>
  <c r="CH969" i="11"/>
  <c r="CH968" i="11"/>
  <c r="CH967" i="11"/>
  <c r="CH966" i="11"/>
  <c r="CH965" i="11"/>
  <c r="CH963" i="11"/>
  <c r="CH962" i="11"/>
  <c r="CH961" i="11"/>
  <c r="CH960" i="11"/>
  <c r="CH959" i="11"/>
  <c r="CH954" i="11"/>
  <c r="CH953" i="11"/>
  <c r="CH956" i="11"/>
  <c r="CH951" i="11"/>
  <c r="CH949" i="11"/>
  <c r="CH948" i="11"/>
  <c r="CH945" i="11"/>
  <c r="CH950" i="11"/>
  <c r="CH952" i="11"/>
  <c r="CH958" i="11"/>
  <c r="CH957" i="11"/>
  <c r="CH939" i="11"/>
  <c r="CH944" i="11"/>
  <c r="CH940" i="11"/>
  <c r="CH933" i="11"/>
  <c r="CH936" i="11"/>
  <c r="CH943" i="11"/>
  <c r="CH934" i="11"/>
  <c r="CH942" i="11"/>
  <c r="CH947" i="11"/>
  <c r="CH938" i="11"/>
  <c r="CH926" i="11"/>
  <c r="CH922" i="11"/>
  <c r="CH930" i="11"/>
  <c r="CH924" i="11"/>
  <c r="CH931" i="11"/>
  <c r="CH929" i="11"/>
  <c r="CH925" i="11"/>
  <c r="CH923" i="11"/>
  <c r="CH941" i="11"/>
  <c r="CH921" i="11"/>
  <c r="CH920" i="11"/>
  <c r="CH918" i="11"/>
  <c r="CH917" i="11"/>
  <c r="CH916" i="11"/>
  <c r="CH915" i="11"/>
  <c r="CH914" i="11"/>
  <c r="CH913" i="11"/>
  <c r="CH912" i="11"/>
  <c r="CH911" i="11"/>
  <c r="CH909" i="11"/>
  <c r="CH908" i="11"/>
  <c r="CH907" i="11"/>
  <c r="CH935" i="11"/>
  <c r="CH932" i="11"/>
  <c r="CH905" i="11"/>
  <c r="CH904" i="11"/>
  <c r="CH902" i="11"/>
  <c r="CH900" i="11"/>
  <c r="CH899" i="11"/>
  <c r="CH898" i="11"/>
  <c r="CH897" i="11"/>
  <c r="CH896" i="11"/>
  <c r="CH895" i="11"/>
  <c r="CH894" i="11"/>
  <c r="CH893" i="11"/>
  <c r="CH892" i="11"/>
  <c r="CH903" i="11"/>
  <c r="CH906" i="11"/>
  <c r="CH887" i="11"/>
  <c r="CH927" i="11"/>
  <c r="CH886" i="11"/>
  <c r="CH882" i="11"/>
  <c r="CH878" i="11"/>
  <c r="CH874" i="11"/>
  <c r="CH870" i="11"/>
  <c r="CH891" i="11"/>
  <c r="CH890" i="11"/>
  <c r="CH889" i="11"/>
  <c r="CH881" i="11"/>
  <c r="CH877" i="11"/>
  <c r="CH873" i="11"/>
  <c r="CH883" i="11"/>
  <c r="CH867" i="11"/>
  <c r="CH859" i="11"/>
  <c r="CH858" i="11"/>
  <c r="CH866" i="11"/>
  <c r="CH862" i="11"/>
  <c r="CH857" i="11"/>
  <c r="CH888" i="11"/>
  <c r="CH876" i="11"/>
  <c r="CH865" i="11"/>
  <c r="CH861" i="11"/>
  <c r="CH875" i="11"/>
  <c r="CH869" i="11"/>
  <c r="CH871" i="11"/>
  <c r="CH860" i="11"/>
  <c r="CH856" i="11"/>
  <c r="CH851" i="11"/>
  <c r="CH838" i="11"/>
  <c r="CH834" i="11"/>
  <c r="CH846" i="11"/>
  <c r="CH854" i="11"/>
  <c r="CH850" i="11"/>
  <c r="CH833" i="11"/>
  <c r="CH853" i="11"/>
  <c r="CH849" i="11"/>
  <c r="CH845" i="11"/>
  <c r="CH841" i="11"/>
  <c r="CH840" i="11"/>
  <c r="CH836" i="11"/>
  <c r="CH848" i="11"/>
  <c r="CH855" i="11"/>
  <c r="CH844" i="11"/>
  <c r="CH835" i="11"/>
  <c r="CH826" i="11"/>
  <c r="CH827" i="11"/>
  <c r="CH822" i="11"/>
  <c r="CH820" i="11"/>
  <c r="CH816" i="11"/>
  <c r="CH831" i="11"/>
  <c r="CH830" i="11"/>
  <c r="CH828" i="11"/>
  <c r="CH824" i="11"/>
  <c r="CH810" i="11"/>
  <c r="CH806" i="11"/>
  <c r="CH801" i="11"/>
  <c r="CH815" i="11"/>
  <c r="CH813" i="11"/>
  <c r="CH809" i="11"/>
  <c r="CH823" i="11"/>
  <c r="CH818" i="11"/>
  <c r="CH839" i="11"/>
  <c r="CH832" i="11"/>
  <c r="CH812" i="11"/>
  <c r="CH868" i="11"/>
  <c r="CH817" i="11"/>
  <c r="CH852" i="11"/>
  <c r="CH802" i="11"/>
  <c r="CH805" i="11"/>
  <c r="CH799" i="11"/>
  <c r="CH795" i="11"/>
  <c r="CH783" i="11"/>
  <c r="CH819" i="11"/>
  <c r="CH800" i="11"/>
  <c r="CH797" i="11"/>
  <c r="CH792" i="11"/>
  <c r="CH787" i="11"/>
  <c r="CH782" i="11"/>
  <c r="CH814" i="11"/>
  <c r="CH807" i="11"/>
  <c r="CH803" i="11"/>
  <c r="CH791" i="11"/>
  <c r="CH786" i="11"/>
  <c r="CH781" i="11"/>
  <c r="CH777" i="11"/>
  <c r="CH808" i="11"/>
  <c r="CH794" i="11"/>
  <c r="CH796" i="11"/>
  <c r="CH790" i="11"/>
  <c r="CH785" i="11"/>
  <c r="CH780" i="11"/>
  <c r="CH771" i="11"/>
  <c r="CH766" i="11"/>
  <c r="CH763" i="11"/>
  <c r="CH758" i="11"/>
  <c r="CH757" i="11"/>
  <c r="CH753" i="11"/>
  <c r="CH804" i="11"/>
  <c r="CH776" i="11"/>
  <c r="CH748" i="11"/>
  <c r="CH743" i="11"/>
  <c r="CH784" i="11"/>
  <c r="CH773" i="11"/>
  <c r="CH768" i="11"/>
  <c r="CH765" i="11"/>
  <c r="CH760" i="11"/>
  <c r="CH756" i="11"/>
  <c r="CH798" i="11"/>
  <c r="CH762" i="11"/>
  <c r="CH747" i="11"/>
  <c r="CH742" i="11"/>
  <c r="CH778" i="11"/>
  <c r="CH770" i="11"/>
  <c r="CH755" i="11"/>
  <c r="CH751" i="11"/>
  <c r="CH737" i="11"/>
  <c r="CH733" i="11"/>
  <c r="CH793" i="11"/>
  <c r="CH775" i="11"/>
  <c r="CH772" i="11"/>
  <c r="CH767" i="11"/>
  <c r="CH764" i="11"/>
  <c r="CH759" i="11"/>
  <c r="CH736" i="11"/>
  <c r="CH728" i="11"/>
  <c r="CH723" i="11"/>
  <c r="CH719" i="11"/>
  <c r="CH774" i="11"/>
  <c r="CH739" i="11"/>
  <c r="CH727" i="11"/>
  <c r="CH761" i="11"/>
  <c r="CH749" i="11"/>
  <c r="CH731" i="11"/>
  <c r="CH726" i="11"/>
  <c r="CH769" i="11"/>
  <c r="CH750" i="11"/>
  <c r="CH740" i="11"/>
  <c r="CH735" i="11"/>
  <c r="CH732" i="11"/>
  <c r="CH730" i="11"/>
  <c r="CH725" i="11"/>
  <c r="CH712" i="11"/>
  <c r="CH708" i="11"/>
  <c r="CH789" i="11"/>
  <c r="CH746" i="11"/>
  <c r="CH741" i="11"/>
  <c r="CH738" i="11"/>
  <c r="CH729" i="11"/>
  <c r="CH709" i="11"/>
  <c r="CH706" i="11"/>
  <c r="CH702" i="11"/>
  <c r="CH698" i="11"/>
  <c r="CH724" i="11"/>
  <c r="CH689" i="11"/>
  <c r="CH685" i="11"/>
  <c r="CH681" i="11"/>
  <c r="CH677" i="11"/>
  <c r="CH673" i="11"/>
  <c r="CH779" i="11"/>
  <c r="CH722" i="11"/>
  <c r="CH714" i="11"/>
  <c r="CH705" i="11"/>
  <c r="CH701" i="11"/>
  <c r="CH697" i="11"/>
  <c r="CH693" i="11"/>
  <c r="CH720" i="11"/>
  <c r="CH717" i="11"/>
  <c r="CH688" i="11"/>
  <c r="CH710" i="11"/>
  <c r="CH704" i="11"/>
  <c r="CH700" i="11"/>
  <c r="CH713" i="11"/>
  <c r="CH687" i="11"/>
  <c r="CH683" i="11"/>
  <c r="CH679" i="11"/>
  <c r="CH734" i="11"/>
  <c r="CH699" i="11"/>
  <c r="CH695" i="11"/>
  <c r="CH691" i="11"/>
  <c r="CH716" i="11"/>
  <c r="CH692" i="11"/>
  <c r="CH690" i="11"/>
  <c r="CH655" i="11"/>
  <c r="CH651" i="11"/>
  <c r="CH696" i="11"/>
  <c r="CH694" i="11"/>
  <c r="CH678" i="11"/>
  <c r="CH671" i="11"/>
  <c r="CH667" i="11"/>
  <c r="CH659" i="11"/>
  <c r="CH752" i="11"/>
  <c r="CH684" i="11"/>
  <c r="CH654" i="11"/>
  <c r="CH650" i="11"/>
  <c r="CH645" i="11"/>
  <c r="CH641" i="11"/>
  <c r="CH670" i="11"/>
  <c r="CH666" i="11"/>
  <c r="CH662" i="11"/>
  <c r="CH658" i="11"/>
  <c r="CH669" i="11"/>
  <c r="CH657" i="11"/>
  <c r="CH653" i="11"/>
  <c r="CH652" i="11"/>
  <c r="CH647" i="11"/>
  <c r="CH638" i="11"/>
  <c r="CH633" i="11"/>
  <c r="CH629" i="11"/>
  <c r="CH625" i="11"/>
  <c r="CH682" i="11"/>
  <c r="CH721" i="11"/>
  <c r="CH668" i="11"/>
  <c r="CH642" i="11"/>
  <c r="CH639" i="11"/>
  <c r="CH686" i="11"/>
  <c r="CH680" i="11"/>
  <c r="CH674" i="11"/>
  <c r="CH672" i="11"/>
  <c r="CH649" i="11"/>
  <c r="CH646" i="11"/>
  <c r="CH643" i="11"/>
  <c r="CH637" i="11"/>
  <c r="CH635" i="11"/>
  <c r="CH631" i="11"/>
  <c r="CH627" i="11"/>
  <c r="CH665" i="11"/>
  <c r="CH664" i="11"/>
  <c r="CH661" i="11"/>
  <c r="CH660" i="11"/>
  <c r="CH656" i="11"/>
  <c r="CH676" i="11"/>
  <c r="CH612" i="11"/>
  <c r="CH603" i="11"/>
  <c r="CH599" i="11"/>
  <c r="CH595" i="11"/>
  <c r="CH591" i="11"/>
  <c r="CH644" i="11"/>
  <c r="CH621" i="11"/>
  <c r="CH616" i="11"/>
  <c r="CH648" i="11"/>
  <c r="CH640" i="11"/>
  <c r="CH620" i="11"/>
  <c r="CH615" i="11"/>
  <c r="CH619" i="11"/>
  <c r="CH610" i="11"/>
  <c r="CH605" i="11"/>
  <c r="CH675" i="11"/>
  <c r="CH623" i="11"/>
  <c r="CH614" i="11"/>
  <c r="CH609" i="11"/>
  <c r="CH628" i="11"/>
  <c r="CH583" i="11"/>
  <c r="CH618" i="11"/>
  <c r="CH607" i="11"/>
  <c r="CH597" i="11"/>
  <c r="CH589" i="11"/>
  <c r="CH578" i="11"/>
  <c r="CH574" i="11"/>
  <c r="CH632" i="11"/>
  <c r="CH608" i="11"/>
  <c r="CH602" i="11"/>
  <c r="CH593" i="11"/>
  <c r="CH586" i="11"/>
  <c r="CH582" i="11"/>
  <c r="CH626" i="11"/>
  <c r="CH577" i="11"/>
  <c r="CH573" i="11"/>
  <c r="CH569" i="11"/>
  <c r="CH565" i="11"/>
  <c r="CH561" i="11"/>
  <c r="CH636" i="11"/>
  <c r="CH598" i="11"/>
  <c r="CH581" i="11"/>
  <c r="CH624" i="11"/>
  <c r="CH611" i="11"/>
  <c r="CH606" i="11"/>
  <c r="CH592" i="11"/>
  <c r="CH590" i="11"/>
  <c r="CH584" i="11"/>
  <c r="CH634" i="11"/>
  <c r="CH604" i="11"/>
  <c r="CH579" i="11"/>
  <c r="CH575" i="11"/>
  <c r="CH576" i="11"/>
  <c r="CH572" i="11"/>
  <c r="CH567" i="11"/>
  <c r="CH564" i="11"/>
  <c r="CH550" i="11"/>
  <c r="CH541" i="11"/>
  <c r="CH537" i="11"/>
  <c r="CH533" i="11"/>
  <c r="CH529" i="11"/>
  <c r="CH596" i="11"/>
  <c r="CH594" i="11"/>
  <c r="CH587" i="11"/>
  <c r="CH554" i="11"/>
  <c r="CH545" i="11"/>
  <c r="CH568" i="11"/>
  <c r="CH559" i="11"/>
  <c r="CH549" i="11"/>
  <c r="CH540" i="11"/>
  <c r="CH536" i="11"/>
  <c r="CH532" i="11"/>
  <c r="CH524" i="11"/>
  <c r="CH520" i="11"/>
  <c r="CH585" i="11"/>
  <c r="CH562" i="11"/>
  <c r="CH553" i="11"/>
  <c r="CH548" i="11"/>
  <c r="CH544" i="11"/>
  <c r="CH557" i="11"/>
  <c r="CH543" i="11"/>
  <c r="CH539" i="11"/>
  <c r="CH535" i="11"/>
  <c r="CH531" i="11"/>
  <c r="CH566" i="11"/>
  <c r="CH552" i="11"/>
  <c r="CH630" i="11"/>
  <c r="CH563" i="11"/>
  <c r="CH560" i="11"/>
  <c r="CH558" i="11"/>
  <c r="CH556" i="11"/>
  <c r="CH551" i="11"/>
  <c r="CH542" i="11"/>
  <c r="CH538" i="11"/>
  <c r="CH534" i="11"/>
  <c r="CH530" i="11"/>
  <c r="CH526" i="11"/>
  <c r="CH522" i="11"/>
  <c r="CH570" i="11"/>
  <c r="CH555" i="11"/>
  <c r="CH546" i="11"/>
  <c r="CH513" i="11"/>
  <c r="CH512" i="11"/>
  <c r="CH508" i="11"/>
  <c r="CH487" i="11"/>
  <c r="CH483" i="11"/>
  <c r="CH479" i="11"/>
  <c r="CH475" i="11"/>
  <c r="CH511" i="11"/>
  <c r="CH507" i="11"/>
  <c r="CH490" i="11"/>
  <c r="CH486" i="11"/>
  <c r="CH482" i="11"/>
  <c r="CH515" i="11"/>
  <c r="CH506" i="11"/>
  <c r="CH502" i="11"/>
  <c r="CH498" i="11"/>
  <c r="CH494" i="11"/>
  <c r="CH514" i="11"/>
  <c r="CH510" i="11"/>
  <c r="CH489" i="11"/>
  <c r="CH485" i="11"/>
  <c r="CH481" i="11"/>
  <c r="CH519" i="11"/>
  <c r="CH517" i="11"/>
  <c r="CH516" i="11"/>
  <c r="CH503" i="11"/>
  <c r="CH493" i="11"/>
  <c r="CH478" i="11"/>
  <c r="CH460" i="11"/>
  <c r="CH456" i="11"/>
  <c r="CH451" i="11"/>
  <c r="CH447" i="11"/>
  <c r="CH443" i="11"/>
  <c r="CH439" i="11"/>
  <c r="CH435" i="11"/>
  <c r="CH431" i="11"/>
  <c r="CH427" i="11"/>
  <c r="CH423" i="11"/>
  <c r="CH419" i="11"/>
  <c r="CH415" i="11"/>
  <c r="CH411" i="11"/>
  <c r="CH407" i="11"/>
  <c r="CH525" i="11"/>
  <c r="CH484" i="11"/>
  <c r="CH472" i="11"/>
  <c r="CH468" i="11"/>
  <c r="CH464" i="11"/>
  <c r="CH455" i="11"/>
  <c r="CH505" i="11"/>
  <c r="CH459" i="11"/>
  <c r="CH454" i="11"/>
  <c r="CH450" i="11"/>
  <c r="CH446" i="11"/>
  <c r="CH442" i="11"/>
  <c r="CH438" i="11"/>
  <c r="CH434" i="11"/>
  <c r="CH430" i="11"/>
  <c r="CH426" i="11"/>
  <c r="CH422" i="11"/>
  <c r="CH418" i="11"/>
  <c r="CH414" i="11"/>
  <c r="CH410" i="11"/>
  <c r="CH406" i="11"/>
  <c r="CH402" i="11"/>
  <c r="CH521" i="11"/>
  <c r="CH504" i="11"/>
  <c r="CH499" i="11"/>
  <c r="CH527" i="11"/>
  <c r="CH501" i="11"/>
  <c r="CH500" i="11"/>
  <c r="CH495" i="11"/>
  <c r="CH477" i="11"/>
  <c r="CH474" i="11"/>
  <c r="CH458" i="11"/>
  <c r="CH453" i="11"/>
  <c r="CH449" i="11"/>
  <c r="CH445" i="11"/>
  <c r="CH441" i="11"/>
  <c r="CH433" i="11"/>
  <c r="CH429" i="11"/>
  <c r="CH425" i="11"/>
  <c r="CH417" i="11"/>
  <c r="CH523" i="11"/>
  <c r="CH457" i="11"/>
  <c r="CH452" i="11"/>
  <c r="CH440" i="11"/>
  <c r="CH432" i="11"/>
  <c r="CH412" i="11"/>
  <c r="CH408" i="11"/>
  <c r="CH399" i="11"/>
  <c r="CH395" i="11"/>
  <c r="CH391" i="11"/>
  <c r="CH387" i="11"/>
  <c r="CH362" i="11"/>
  <c r="CH357" i="11"/>
  <c r="CH347" i="11"/>
  <c r="CH488" i="11"/>
  <c r="CH476" i="11"/>
  <c r="CH428" i="11"/>
  <c r="CH420" i="11"/>
  <c r="CH382" i="11"/>
  <c r="CH378" i="11"/>
  <c r="CH374" i="11"/>
  <c r="CH370" i="11"/>
  <c r="CH351" i="11"/>
  <c r="CH424" i="11"/>
  <c r="CH398" i="11"/>
  <c r="CH394" i="11"/>
  <c r="CH390" i="11"/>
  <c r="CH386" i="11"/>
  <c r="CH365" i="11"/>
  <c r="CH361" i="11"/>
  <c r="CH356" i="11"/>
  <c r="CH413" i="11"/>
  <c r="CH409" i="11"/>
  <c r="CH404" i="11"/>
  <c r="CH403" i="11"/>
  <c r="CH381" i="11"/>
  <c r="CH369" i="11"/>
  <c r="CH355" i="11"/>
  <c r="CH341" i="11"/>
  <c r="CH496" i="11"/>
  <c r="CH416" i="11"/>
  <c r="CH385" i="11"/>
  <c r="CH480" i="11"/>
  <c r="CH401" i="11"/>
  <c r="CH380" i="11"/>
  <c r="CH368" i="11"/>
  <c r="CH344" i="11"/>
  <c r="CH340" i="11"/>
  <c r="CH471" i="11"/>
  <c r="CH467" i="11"/>
  <c r="CH463" i="11"/>
  <c r="CH363" i="11"/>
  <c r="CH337" i="11"/>
  <c r="CH326" i="11"/>
  <c r="CH322" i="11"/>
  <c r="CH473" i="11"/>
  <c r="CH470" i="11"/>
  <c r="CH469" i="11"/>
  <c r="CH466" i="11"/>
  <c r="CH465" i="11"/>
  <c r="CH462" i="11"/>
  <c r="CH461" i="11"/>
  <c r="CH518" i="11"/>
  <c r="CH436" i="11"/>
  <c r="CH325" i="11"/>
  <c r="CH312" i="11"/>
  <c r="CH308" i="11"/>
  <c r="CH299" i="11"/>
  <c r="CH294" i="11"/>
  <c r="CH290" i="11"/>
  <c r="CH286" i="11"/>
  <c r="CH269" i="11"/>
  <c r="CH354" i="11"/>
  <c r="CH342" i="11"/>
  <c r="CH336" i="11"/>
  <c r="CH329" i="11"/>
  <c r="CH316" i="11"/>
  <c r="CH307" i="11"/>
  <c r="CH303" i="11"/>
  <c r="CH375" i="11"/>
  <c r="CH353" i="11"/>
  <c r="CH350" i="11"/>
  <c r="CH348" i="11"/>
  <c r="CH338" i="11"/>
  <c r="CH343" i="11"/>
  <c r="CH335" i="11"/>
  <c r="CH448" i="11"/>
  <c r="CH444" i="11"/>
  <c r="CH367" i="11"/>
  <c r="CH360" i="11"/>
  <c r="CH327" i="11"/>
  <c r="CH323" i="11"/>
  <c r="CH314" i="11"/>
  <c r="CH301" i="11"/>
  <c r="CH297" i="11"/>
  <c r="CH292" i="11"/>
  <c r="CH288" i="11"/>
  <c r="CH284" i="11"/>
  <c r="CH384" i="11"/>
  <c r="CH379" i="11"/>
  <c r="CH364" i="11"/>
  <c r="CH358" i="11"/>
  <c r="CH349" i="11"/>
  <c r="CH346" i="11"/>
  <c r="CH331" i="11"/>
  <c r="CH318" i="11"/>
  <c r="CH317" i="11"/>
  <c r="CH315" i="11"/>
  <c r="CH304" i="11"/>
  <c r="CH283" i="11"/>
  <c r="CH281" i="11"/>
  <c r="CH273" i="11"/>
  <c r="CH261" i="11"/>
  <c r="CH371" i="11"/>
  <c r="CH330" i="11"/>
  <c r="CH328" i="11"/>
  <c r="CH319" i="11"/>
  <c r="CH313" i="11"/>
  <c r="CH309" i="11"/>
  <c r="CH300" i="11"/>
  <c r="CH279" i="11"/>
  <c r="CH267" i="11"/>
  <c r="CH260" i="11"/>
  <c r="CH256" i="11"/>
  <c r="CH252" i="11"/>
  <c r="CH248" i="11"/>
  <c r="CH239" i="11"/>
  <c r="CH230" i="11"/>
  <c r="CH205" i="11"/>
  <c r="CH201" i="11"/>
  <c r="CH321" i="11"/>
  <c r="CH298" i="11"/>
  <c r="CH296" i="11"/>
  <c r="CH280" i="11"/>
  <c r="CH277" i="11"/>
  <c r="CH264" i="11"/>
  <c r="CH263" i="11"/>
  <c r="CH259" i="11"/>
  <c r="CH302" i="11"/>
  <c r="CH400" i="11"/>
  <c r="CH311" i="11"/>
  <c r="CH293" i="11"/>
  <c r="CH291" i="11"/>
  <c r="CH289" i="11"/>
  <c r="CH287" i="11"/>
  <c r="CH262" i="11"/>
  <c r="CH258" i="11"/>
  <c r="CH254" i="11"/>
  <c r="CH334" i="11"/>
  <c r="CH324" i="11"/>
  <c r="CH295" i="11"/>
  <c r="CH275" i="11"/>
  <c r="CH270" i="11"/>
  <c r="CH268" i="11"/>
  <c r="CH265" i="11"/>
  <c r="CH245" i="11"/>
  <c r="CH241" i="11"/>
  <c r="CH236" i="11"/>
  <c r="CH227" i="11"/>
  <c r="CH223" i="11"/>
  <c r="CH219" i="11"/>
  <c r="CH215" i="11"/>
  <c r="CH211" i="11"/>
  <c r="CH253" i="11"/>
  <c r="CH243" i="11"/>
  <c r="CH237" i="11"/>
  <c r="CH235" i="11"/>
  <c r="CH233" i="11"/>
  <c r="CH224" i="11"/>
  <c r="CH222" i="11"/>
  <c r="CH194" i="11"/>
  <c r="CH190" i="11"/>
  <c r="CH185" i="11"/>
  <c r="CH176" i="11"/>
  <c r="CH167" i="11"/>
  <c r="CH162" i="11"/>
  <c r="CH306" i="11"/>
  <c r="CH282" i="11"/>
  <c r="CH206" i="11"/>
  <c r="CH203" i="11"/>
  <c r="CH180" i="11"/>
  <c r="CH157" i="11"/>
  <c r="CH153" i="11"/>
  <c r="CH148" i="11"/>
  <c r="CH144" i="11"/>
  <c r="CH139" i="11"/>
  <c r="CH135" i="11"/>
  <c r="CH214" i="11"/>
  <c r="CH193" i="11"/>
  <c r="CH188" i="11"/>
  <c r="CH175" i="11"/>
  <c r="CH166" i="11"/>
  <c r="CH274" i="11"/>
  <c r="CH272" i="11"/>
  <c r="CH255" i="11"/>
  <c r="CH249" i="11"/>
  <c r="CH246" i="11"/>
  <c r="CH244" i="11"/>
  <c r="CH212" i="11"/>
  <c r="CH210" i="11"/>
  <c r="CH197" i="11"/>
  <c r="CH183" i="11"/>
  <c r="CH242" i="11"/>
  <c r="CH240" i="11"/>
  <c r="CH238" i="11"/>
  <c r="CH229" i="11"/>
  <c r="CH225" i="11"/>
  <c r="CH217" i="11"/>
  <c r="CH196" i="11"/>
  <c r="CH192" i="11"/>
  <c r="CH257" i="11"/>
  <c r="CH251" i="11"/>
  <c r="CH191" i="11"/>
  <c r="CH177" i="11"/>
  <c r="CH168" i="11"/>
  <c r="CH163" i="11"/>
  <c r="CH159" i="11"/>
  <c r="CH150" i="11"/>
  <c r="CH128" i="11"/>
  <c r="CH228" i="11"/>
  <c r="CH226" i="11"/>
  <c r="CH213" i="11"/>
  <c r="CH199" i="11"/>
  <c r="CH181" i="11"/>
  <c r="CH172" i="11"/>
  <c r="CH207" i="11"/>
  <c r="CH169" i="11"/>
  <c r="CH140" i="11"/>
  <c r="CH119" i="11"/>
  <c r="CH112" i="11"/>
  <c r="CH109" i="11"/>
  <c r="CH232" i="11"/>
  <c r="CH182" i="11"/>
  <c r="CH145" i="11"/>
  <c r="CH138" i="11"/>
  <c r="CH130" i="11"/>
  <c r="CH127" i="11"/>
  <c r="CH121" i="11"/>
  <c r="CH108" i="11"/>
  <c r="CH104" i="11"/>
  <c r="CH100" i="11"/>
  <c r="CH96" i="11"/>
  <c r="CH92" i="11"/>
  <c r="CH88" i="11"/>
  <c r="CH84" i="11"/>
  <c r="CH68" i="11"/>
  <c r="CH64" i="11"/>
  <c r="CH60" i="11"/>
  <c r="CH178" i="11"/>
  <c r="CH147" i="11"/>
  <c r="CH146" i="11"/>
  <c r="CH141" i="11"/>
  <c r="CH123" i="11"/>
  <c r="CH118" i="11"/>
  <c r="CH234" i="11"/>
  <c r="CH160" i="11"/>
  <c r="CH133" i="11"/>
  <c r="CH113" i="11"/>
  <c r="CH107" i="11"/>
  <c r="CH103" i="11"/>
  <c r="CH99" i="11"/>
  <c r="CH95" i="11"/>
  <c r="CH87" i="11"/>
  <c r="CH83" i="11"/>
  <c r="CH79" i="11"/>
  <c r="CH75" i="11"/>
  <c r="CH71" i="11"/>
  <c r="CH67" i="11"/>
  <c r="CH65" i="11"/>
  <c r="CH61" i="11"/>
  <c r="CH57" i="11"/>
  <c r="CH53" i="11"/>
  <c r="CH156" i="11"/>
  <c r="CH155" i="11"/>
  <c r="CH129" i="11"/>
  <c r="CH120" i="11"/>
  <c r="CH111" i="11"/>
  <c r="CH173" i="11"/>
  <c r="CH132" i="11"/>
  <c r="CH117" i="11"/>
  <c r="CH220" i="11"/>
  <c r="CH174" i="11"/>
  <c r="CH122" i="11"/>
  <c r="CH74" i="11"/>
  <c r="CH73" i="11"/>
  <c r="CH52" i="11"/>
  <c r="CH23" i="11"/>
  <c r="CH18" i="11"/>
  <c r="CH158" i="11"/>
  <c r="CH136" i="11"/>
  <c r="CH134" i="11"/>
  <c r="CH126" i="11"/>
  <c r="CH125" i="11"/>
  <c r="CH102" i="11"/>
  <c r="CH98" i="11"/>
  <c r="CH86" i="11"/>
  <c r="CH49" i="11"/>
  <c r="CH45" i="11"/>
  <c r="CH41" i="11"/>
  <c r="CH37" i="11"/>
  <c r="CH33" i="11"/>
  <c r="CH29" i="11"/>
  <c r="CH24" i="11"/>
  <c r="CH15" i="11"/>
  <c r="CH164" i="11"/>
  <c r="CH152" i="11"/>
  <c r="CH58" i="11"/>
  <c r="CH54" i="11"/>
  <c r="CH25" i="11"/>
  <c r="CH14" i="11"/>
  <c r="CH8" i="11"/>
  <c r="CH12" i="11"/>
  <c r="CH89" i="11"/>
  <c r="CH59" i="11"/>
  <c r="CH46" i="11"/>
  <c r="CH42" i="11"/>
  <c r="CH38" i="11"/>
  <c r="CH30" i="11"/>
  <c r="CH26" i="11"/>
  <c r="CH13" i="11"/>
  <c r="CH106" i="11"/>
  <c r="CH94" i="11"/>
  <c r="CH82" i="11"/>
  <c r="CH66" i="11"/>
  <c r="CH63" i="11"/>
  <c r="CH55" i="11"/>
  <c r="CH250" i="11"/>
  <c r="CH151" i="11"/>
  <c r="CH93" i="11"/>
  <c r="CH81" i="11"/>
  <c r="CH69" i="11"/>
  <c r="CH51" i="11"/>
  <c r="CH47" i="11"/>
  <c r="CH39" i="11"/>
  <c r="CH35" i="11"/>
  <c r="CH31" i="11"/>
  <c r="CH27" i="11"/>
  <c r="CH21" i="11"/>
  <c r="CH11" i="11"/>
  <c r="CH202" i="11"/>
  <c r="CH114" i="11"/>
  <c r="CH78" i="11"/>
  <c r="CH20" i="11"/>
  <c r="CH10" i="11"/>
  <c r="CH200" i="11"/>
  <c r="CH187" i="11"/>
  <c r="CH165" i="11"/>
  <c r="CH137" i="11"/>
  <c r="CH77" i="11"/>
  <c r="CH48" i="11"/>
  <c r="CH40" i="11"/>
  <c r="CH36" i="11"/>
  <c r="CH32" i="11"/>
  <c r="CH19" i="11"/>
  <c r="CH9" i="11"/>
  <c r="CI972" i="11"/>
  <c r="CI971" i="11"/>
  <c r="CI970" i="11"/>
  <c r="CI969" i="11"/>
  <c r="CI968" i="11"/>
  <c r="CI967" i="11"/>
  <c r="CI966" i="11"/>
  <c r="CI965" i="11"/>
  <c r="CI962" i="11"/>
  <c r="CI960" i="11"/>
  <c r="CI959" i="11"/>
  <c r="CI958" i="11"/>
  <c r="CI957" i="11"/>
  <c r="CI956" i="11"/>
  <c r="CI963" i="11"/>
  <c r="CI961" i="11"/>
  <c r="CI953" i="11"/>
  <c r="CI952" i="11"/>
  <c r="CI948" i="11"/>
  <c r="CI947" i="11"/>
  <c r="CI945" i="11"/>
  <c r="CI950" i="11"/>
  <c r="CI938" i="11"/>
  <c r="CI939" i="11"/>
  <c r="CI936" i="11"/>
  <c r="CI935" i="11"/>
  <c r="CI934" i="11"/>
  <c r="CI933" i="11"/>
  <c r="CI949" i="11"/>
  <c r="CI944" i="11"/>
  <c r="CI954" i="11"/>
  <c r="CI940" i="11"/>
  <c r="CI943" i="11"/>
  <c r="CI932" i="11"/>
  <c r="CI942" i="11"/>
  <c r="CI931" i="11"/>
  <c r="CI930" i="11"/>
  <c r="CI951" i="11"/>
  <c r="CI941" i="11"/>
  <c r="CI926" i="11"/>
  <c r="CI922" i="11"/>
  <c r="CI924" i="11"/>
  <c r="CI929" i="11"/>
  <c r="CI925" i="11"/>
  <c r="CI923" i="11"/>
  <c r="CI921" i="11"/>
  <c r="CI920" i="11"/>
  <c r="CI918" i="11"/>
  <c r="CI917" i="11"/>
  <c r="CI916" i="11"/>
  <c r="CI915" i="11"/>
  <c r="CI914" i="11"/>
  <c r="CI913" i="11"/>
  <c r="CI927" i="11"/>
  <c r="CI906" i="11"/>
  <c r="CI912" i="11"/>
  <c r="CI904" i="11"/>
  <c r="CI902" i="11"/>
  <c r="CI900" i="11"/>
  <c r="CI899" i="11"/>
  <c r="CI898" i="11"/>
  <c r="CI897" i="11"/>
  <c r="CI896" i="11"/>
  <c r="CI895" i="11"/>
  <c r="CI894" i="11"/>
  <c r="CI903" i="11"/>
  <c r="CI911" i="11"/>
  <c r="CI909" i="11"/>
  <c r="CI887" i="11"/>
  <c r="CI883" i="11"/>
  <c r="CI875" i="11"/>
  <c r="CI871" i="11"/>
  <c r="CI908" i="11"/>
  <c r="CI886" i="11"/>
  <c r="CI882" i="11"/>
  <c r="CI878" i="11"/>
  <c r="CI874" i="11"/>
  <c r="CI870" i="11"/>
  <c r="CI905" i="11"/>
  <c r="CI891" i="11"/>
  <c r="CI892" i="11"/>
  <c r="CI890" i="11"/>
  <c r="CI889" i="11"/>
  <c r="CI881" i="11"/>
  <c r="CI877" i="11"/>
  <c r="CI873" i="11"/>
  <c r="CI858" i="11"/>
  <c r="CI893" i="11"/>
  <c r="CI866" i="11"/>
  <c r="CI862" i="11"/>
  <c r="CI857" i="11"/>
  <c r="CI853" i="11"/>
  <c r="CI907" i="11"/>
  <c r="CI888" i="11"/>
  <c r="CI876" i="11"/>
  <c r="CI865" i="11"/>
  <c r="CI861" i="11"/>
  <c r="CI869" i="11"/>
  <c r="CI859" i="11"/>
  <c r="CI851" i="11"/>
  <c r="CI838" i="11"/>
  <c r="CI834" i="11"/>
  <c r="CI846" i="11"/>
  <c r="CI854" i="11"/>
  <c r="CI850" i="11"/>
  <c r="CI833" i="11"/>
  <c r="CI849" i="11"/>
  <c r="CI845" i="11"/>
  <c r="CI841" i="11"/>
  <c r="CI840" i="11"/>
  <c r="CI836" i="11"/>
  <c r="CI867" i="11"/>
  <c r="CI848" i="11"/>
  <c r="CI844" i="11"/>
  <c r="CI856" i="11"/>
  <c r="CI839" i="11"/>
  <c r="CI832" i="11"/>
  <c r="CI827" i="11"/>
  <c r="CI823" i="11"/>
  <c r="CI868" i="11"/>
  <c r="CI852" i="11"/>
  <c r="CI860" i="11"/>
  <c r="CI855" i="11"/>
  <c r="CI826" i="11"/>
  <c r="CI816" i="11"/>
  <c r="CI810" i="11"/>
  <c r="CI806" i="11"/>
  <c r="CI801" i="11"/>
  <c r="CI797" i="11"/>
  <c r="CI793" i="11"/>
  <c r="CI831" i="11"/>
  <c r="CI830" i="11"/>
  <c r="CI828" i="11"/>
  <c r="CI822" i="11"/>
  <c r="CI818" i="11"/>
  <c r="CI812" i="11"/>
  <c r="CI835" i="11"/>
  <c r="CI817" i="11"/>
  <c r="CI819" i="11"/>
  <c r="CI814" i="11"/>
  <c r="CI807" i="11"/>
  <c r="CI802" i="11"/>
  <c r="CI805" i="11"/>
  <c r="CI799" i="11"/>
  <c r="CI795" i="11"/>
  <c r="CI783" i="11"/>
  <c r="CI824" i="11"/>
  <c r="CI813" i="11"/>
  <c r="CI800" i="11"/>
  <c r="CI792" i="11"/>
  <c r="CI787" i="11"/>
  <c r="CI782" i="11"/>
  <c r="CI803" i="11"/>
  <c r="CI791" i="11"/>
  <c r="CI786" i="11"/>
  <c r="CI781" i="11"/>
  <c r="CI815" i="11"/>
  <c r="CI808" i="11"/>
  <c r="CI794" i="11"/>
  <c r="CI772" i="11"/>
  <c r="CI768" i="11"/>
  <c r="CI763" i="11"/>
  <c r="CI759" i="11"/>
  <c r="CI809" i="11"/>
  <c r="CI796" i="11"/>
  <c r="CI790" i="11"/>
  <c r="CI785" i="11"/>
  <c r="CI780" i="11"/>
  <c r="CI820" i="11"/>
  <c r="CI804" i="11"/>
  <c r="CI776" i="11"/>
  <c r="CI748" i="11"/>
  <c r="CI784" i="11"/>
  <c r="CI773" i="11"/>
  <c r="CI765" i="11"/>
  <c r="CI760" i="11"/>
  <c r="CI756" i="11"/>
  <c r="CI752" i="11"/>
  <c r="CI738" i="11"/>
  <c r="CI798" i="11"/>
  <c r="CI762" i="11"/>
  <c r="CI778" i="11"/>
  <c r="CI770" i="11"/>
  <c r="CI755" i="11"/>
  <c r="CI751" i="11"/>
  <c r="CI737" i="11"/>
  <c r="CI775" i="11"/>
  <c r="CI767" i="11"/>
  <c r="CI764" i="11"/>
  <c r="CI746" i="11"/>
  <c r="CI741" i="11"/>
  <c r="CI789" i="11"/>
  <c r="CI779" i="11"/>
  <c r="CI774" i="11"/>
  <c r="CI747" i="11"/>
  <c r="CI742" i="11"/>
  <c r="CI739" i="11"/>
  <c r="CI727" i="11"/>
  <c r="CI710" i="11"/>
  <c r="CI706" i="11"/>
  <c r="CI761" i="11"/>
  <c r="CI753" i="11"/>
  <c r="CI749" i="11"/>
  <c r="CI733" i="11"/>
  <c r="CI731" i="11"/>
  <c r="CI769" i="11"/>
  <c r="CI750" i="11"/>
  <c r="CI740" i="11"/>
  <c r="CI735" i="11"/>
  <c r="CI732" i="11"/>
  <c r="CI730" i="11"/>
  <c r="CI777" i="11"/>
  <c r="CI743" i="11"/>
  <c r="CI771" i="11"/>
  <c r="CI729" i="11"/>
  <c r="CI720" i="11"/>
  <c r="CI716" i="11"/>
  <c r="CI758" i="11"/>
  <c r="CI757" i="11"/>
  <c r="CI734" i="11"/>
  <c r="CI724" i="11"/>
  <c r="CI722" i="11"/>
  <c r="CI714" i="11"/>
  <c r="CI712" i="11"/>
  <c r="CI705" i="11"/>
  <c r="CI701" i="11"/>
  <c r="CI697" i="11"/>
  <c r="CI693" i="11"/>
  <c r="CI766" i="11"/>
  <c r="CI717" i="11"/>
  <c r="CI688" i="11"/>
  <c r="CI684" i="11"/>
  <c r="CI680" i="11"/>
  <c r="CI676" i="11"/>
  <c r="CI736" i="11"/>
  <c r="CI725" i="11"/>
  <c r="CI704" i="11"/>
  <c r="CI700" i="11"/>
  <c r="CI696" i="11"/>
  <c r="CI692" i="11"/>
  <c r="CI723" i="11"/>
  <c r="CI713" i="11"/>
  <c r="CI708" i="11"/>
  <c r="CI699" i="11"/>
  <c r="CI695" i="11"/>
  <c r="CI691" i="11"/>
  <c r="CI728" i="11"/>
  <c r="CI726" i="11"/>
  <c r="CI721" i="11"/>
  <c r="CI719" i="11"/>
  <c r="CI690" i="11"/>
  <c r="CI686" i="11"/>
  <c r="CI682" i="11"/>
  <c r="CI678" i="11"/>
  <c r="CI702" i="11"/>
  <c r="CI694" i="11"/>
  <c r="CI683" i="11"/>
  <c r="CI677" i="11"/>
  <c r="CI671" i="11"/>
  <c r="CI667" i="11"/>
  <c r="CI659" i="11"/>
  <c r="CI709" i="11"/>
  <c r="CI654" i="11"/>
  <c r="CI650" i="11"/>
  <c r="CI645" i="11"/>
  <c r="CI641" i="11"/>
  <c r="CI637" i="11"/>
  <c r="CI679" i="11"/>
  <c r="CI670" i="11"/>
  <c r="CI666" i="11"/>
  <c r="CI662" i="11"/>
  <c r="CI658" i="11"/>
  <c r="CI675" i="11"/>
  <c r="CI674" i="11"/>
  <c r="CI653" i="11"/>
  <c r="CI649" i="11"/>
  <c r="CI644" i="11"/>
  <c r="CI640" i="11"/>
  <c r="CI687" i="11"/>
  <c r="CI685" i="11"/>
  <c r="CI681" i="11"/>
  <c r="CI669" i="11"/>
  <c r="CI668" i="11"/>
  <c r="CI648" i="11"/>
  <c r="CI689" i="11"/>
  <c r="CI655" i="11"/>
  <c r="CI665" i="11"/>
  <c r="CI664" i="11"/>
  <c r="CI661" i="11"/>
  <c r="CI660" i="11"/>
  <c r="CI656" i="11"/>
  <c r="CI651" i="11"/>
  <c r="CI698" i="11"/>
  <c r="CI673" i="11"/>
  <c r="CI657" i="11"/>
  <c r="CI652" i="11"/>
  <c r="CI647" i="11"/>
  <c r="CI638" i="11"/>
  <c r="CI621" i="11"/>
  <c r="CI616" i="11"/>
  <c r="CI607" i="11"/>
  <c r="CI586" i="11"/>
  <c r="CI646" i="11"/>
  <c r="CI643" i="11"/>
  <c r="CI620" i="11"/>
  <c r="CI642" i="11"/>
  <c r="CI615" i="11"/>
  <c r="CI635" i="11"/>
  <c r="CI633" i="11"/>
  <c r="CI631" i="11"/>
  <c r="CI629" i="11"/>
  <c r="CI627" i="11"/>
  <c r="CI625" i="11"/>
  <c r="CI619" i="11"/>
  <c r="CI610" i="11"/>
  <c r="CI623" i="11"/>
  <c r="CI614" i="11"/>
  <c r="CI609" i="11"/>
  <c r="CI672" i="11"/>
  <c r="CI618" i="11"/>
  <c r="CI604" i="11"/>
  <c r="CI596" i="11"/>
  <c r="CI592" i="11"/>
  <c r="CI597" i="11"/>
  <c r="CI595" i="11"/>
  <c r="CI589" i="11"/>
  <c r="CI578" i="11"/>
  <c r="CI574" i="11"/>
  <c r="CI570" i="11"/>
  <c r="CI566" i="11"/>
  <c r="CI562" i="11"/>
  <c r="CI558" i="11"/>
  <c r="CI632" i="11"/>
  <c r="CI608" i="11"/>
  <c r="CI602" i="11"/>
  <c r="CI593" i="11"/>
  <c r="CI591" i="11"/>
  <c r="CI582" i="11"/>
  <c r="CI626" i="11"/>
  <c r="CI605" i="11"/>
  <c r="CI577" i="11"/>
  <c r="CI573" i="11"/>
  <c r="CI569" i="11"/>
  <c r="CI636" i="11"/>
  <c r="CI598" i="11"/>
  <c r="CI581" i="11"/>
  <c r="CI639" i="11"/>
  <c r="CI630" i="11"/>
  <c r="CI603" i="11"/>
  <c r="CI594" i="11"/>
  <c r="CI587" i="11"/>
  <c r="CI585" i="11"/>
  <c r="CI576" i="11"/>
  <c r="CI572" i="11"/>
  <c r="CI634" i="11"/>
  <c r="CI579" i="11"/>
  <c r="CI575" i="11"/>
  <c r="CI567" i="11"/>
  <c r="CI563" i="11"/>
  <c r="CI628" i="11"/>
  <c r="CI612" i="11"/>
  <c r="CI599" i="11"/>
  <c r="CI583" i="11"/>
  <c r="CI606" i="11"/>
  <c r="CI561" i="11"/>
  <c r="CI554" i="11"/>
  <c r="CI545" i="11"/>
  <c r="CI624" i="11"/>
  <c r="CI568" i="11"/>
  <c r="CI559" i="11"/>
  <c r="CI549" i="11"/>
  <c r="CI590" i="11"/>
  <c r="CI565" i="11"/>
  <c r="CI553" i="11"/>
  <c r="CI548" i="11"/>
  <c r="CI544" i="11"/>
  <c r="CI584" i="11"/>
  <c r="CI557" i="11"/>
  <c r="CI543" i="11"/>
  <c r="CI539" i="11"/>
  <c r="CI552" i="11"/>
  <c r="CI560" i="11"/>
  <c r="CI556" i="11"/>
  <c r="CI551" i="11"/>
  <c r="CI542" i="11"/>
  <c r="CI555" i="11"/>
  <c r="CI546" i="11"/>
  <c r="CI611" i="11"/>
  <c r="CI564" i="11"/>
  <c r="CI550" i="11"/>
  <c r="CI536" i="11"/>
  <c r="CI532" i="11"/>
  <c r="CI529" i="11"/>
  <c r="CI517" i="11"/>
  <c r="CI504" i="11"/>
  <c r="CI537" i="11"/>
  <c r="CI533" i="11"/>
  <c r="CI516" i="11"/>
  <c r="CI503" i="11"/>
  <c r="CI499" i="11"/>
  <c r="CI495" i="11"/>
  <c r="CI534" i="11"/>
  <c r="CI530" i="11"/>
  <c r="CI515" i="11"/>
  <c r="CI506" i="11"/>
  <c r="CI502" i="11"/>
  <c r="CI498" i="11"/>
  <c r="CI494" i="11"/>
  <c r="CI538" i="11"/>
  <c r="CI514" i="11"/>
  <c r="CI510" i="11"/>
  <c r="CI535" i="11"/>
  <c r="CI531" i="11"/>
  <c r="CI527" i="11"/>
  <c r="CI525" i="11"/>
  <c r="CI523" i="11"/>
  <c r="CI521" i="11"/>
  <c r="CI519" i="11"/>
  <c r="CI518" i="11"/>
  <c r="CI505" i="11"/>
  <c r="CI501" i="11"/>
  <c r="CI493" i="11"/>
  <c r="CI484" i="11"/>
  <c r="CI472" i="11"/>
  <c r="CI468" i="11"/>
  <c r="CI464" i="11"/>
  <c r="CI455" i="11"/>
  <c r="CI522" i="11"/>
  <c r="CI475" i="11"/>
  <c r="CI459" i="11"/>
  <c r="CI454" i="11"/>
  <c r="CI450" i="11"/>
  <c r="CI446" i="11"/>
  <c r="CI442" i="11"/>
  <c r="CI438" i="11"/>
  <c r="CI434" i="11"/>
  <c r="CI430" i="11"/>
  <c r="CI426" i="11"/>
  <c r="CI422" i="11"/>
  <c r="CI490" i="11"/>
  <c r="CI487" i="11"/>
  <c r="CI482" i="11"/>
  <c r="CI471" i="11"/>
  <c r="CI467" i="11"/>
  <c r="CI463" i="11"/>
  <c r="CI540" i="11"/>
  <c r="CI500" i="11"/>
  <c r="CI485" i="11"/>
  <c r="CI541" i="11"/>
  <c r="CI524" i="11"/>
  <c r="CI511" i="11"/>
  <c r="CI507" i="11"/>
  <c r="CI496" i="11"/>
  <c r="CI488" i="11"/>
  <c r="CI480" i="11"/>
  <c r="CI470" i="11"/>
  <c r="CI466" i="11"/>
  <c r="CI462" i="11"/>
  <c r="CI520" i="11"/>
  <c r="CI486" i="11"/>
  <c r="CI483" i="11"/>
  <c r="CI476" i="11"/>
  <c r="CI473" i="11"/>
  <c r="CI469" i="11"/>
  <c r="CI465" i="11"/>
  <c r="CI461" i="11"/>
  <c r="CI441" i="11"/>
  <c r="CI433" i="11"/>
  <c r="CI428" i="11"/>
  <c r="CI423" i="11"/>
  <c r="CI420" i="11"/>
  <c r="CI382" i="11"/>
  <c r="CI378" i="11"/>
  <c r="CI374" i="11"/>
  <c r="CI370" i="11"/>
  <c r="CI351" i="11"/>
  <c r="CI342" i="11"/>
  <c r="CI481" i="11"/>
  <c r="CI429" i="11"/>
  <c r="CI424" i="11"/>
  <c r="CI418" i="11"/>
  <c r="CI415" i="11"/>
  <c r="CI398" i="11"/>
  <c r="CI394" i="11"/>
  <c r="CI390" i="11"/>
  <c r="CI386" i="11"/>
  <c r="CI365" i="11"/>
  <c r="CI361" i="11"/>
  <c r="CI356" i="11"/>
  <c r="CI350" i="11"/>
  <c r="CI479" i="11"/>
  <c r="CI474" i="11"/>
  <c r="CI456" i="11"/>
  <c r="CI425" i="11"/>
  <c r="CI413" i="11"/>
  <c r="CI409" i="11"/>
  <c r="CI404" i="11"/>
  <c r="CI403" i="11"/>
  <c r="CI381" i="11"/>
  <c r="CI369" i="11"/>
  <c r="CI355" i="11"/>
  <c r="CI477" i="11"/>
  <c r="CI458" i="11"/>
  <c r="CI457" i="11"/>
  <c r="CI451" i="11"/>
  <c r="CI416" i="11"/>
  <c r="CI411" i="11"/>
  <c r="CI407" i="11"/>
  <c r="CI385" i="11"/>
  <c r="CI364" i="11"/>
  <c r="CI360" i="11"/>
  <c r="CI354" i="11"/>
  <c r="CI349" i="11"/>
  <c r="CI447" i="11"/>
  <c r="CI401" i="11"/>
  <c r="CI489" i="11"/>
  <c r="CI460" i="11"/>
  <c r="CI448" i="11"/>
  <c r="CI443" i="11"/>
  <c r="CI435" i="11"/>
  <c r="CI419" i="11"/>
  <c r="CI402" i="11"/>
  <c r="CI384" i="11"/>
  <c r="CI367" i="11"/>
  <c r="CI363" i="11"/>
  <c r="CI358" i="11"/>
  <c r="CI353" i="11"/>
  <c r="CI348" i="11"/>
  <c r="CI513" i="11"/>
  <c r="CI432" i="11"/>
  <c r="CI417" i="11"/>
  <c r="CI400" i="11"/>
  <c r="CI399" i="11"/>
  <c r="CI371" i="11"/>
  <c r="CI334" i="11"/>
  <c r="CI330" i="11"/>
  <c r="CI321" i="11"/>
  <c r="CI317" i="11"/>
  <c r="CI526" i="11"/>
  <c r="CI431" i="11"/>
  <c r="CI427" i="11"/>
  <c r="CI414" i="11"/>
  <c r="CI408" i="11"/>
  <c r="CI391" i="11"/>
  <c r="CI336" i="11"/>
  <c r="CI329" i="11"/>
  <c r="CI316" i="11"/>
  <c r="CI307" i="11"/>
  <c r="CI303" i="11"/>
  <c r="CI281" i="11"/>
  <c r="CI277" i="11"/>
  <c r="CI273" i="11"/>
  <c r="CI264" i="11"/>
  <c r="CI508" i="11"/>
  <c r="CI449" i="11"/>
  <c r="CI445" i="11"/>
  <c r="CI375" i="11"/>
  <c r="CI338" i="11"/>
  <c r="CI328" i="11"/>
  <c r="CI324" i="11"/>
  <c r="CI311" i="11"/>
  <c r="CI478" i="11"/>
  <c r="CI440" i="11"/>
  <c r="CI406" i="11"/>
  <c r="CI343" i="11"/>
  <c r="CI340" i="11"/>
  <c r="CI335" i="11"/>
  <c r="CI512" i="11"/>
  <c r="CI444" i="11"/>
  <c r="CI412" i="11"/>
  <c r="CI395" i="11"/>
  <c r="CI453" i="11"/>
  <c r="CI452" i="11"/>
  <c r="CI439" i="11"/>
  <c r="CI380" i="11"/>
  <c r="CI379" i="11"/>
  <c r="CI368" i="11"/>
  <c r="CI357" i="11"/>
  <c r="CI346" i="11"/>
  <c r="CI331" i="11"/>
  <c r="CI318" i="11"/>
  <c r="CI279" i="11"/>
  <c r="CI275" i="11"/>
  <c r="CI410" i="11"/>
  <c r="CI387" i="11"/>
  <c r="CI362" i="11"/>
  <c r="CI344" i="11"/>
  <c r="CI341" i="11"/>
  <c r="CI337" i="11"/>
  <c r="CI326" i="11"/>
  <c r="CI322" i="11"/>
  <c r="CI313" i="11"/>
  <c r="CI309" i="11"/>
  <c r="CI300" i="11"/>
  <c r="CI327" i="11"/>
  <c r="CI319" i="11"/>
  <c r="CI299" i="11"/>
  <c r="CI297" i="11"/>
  <c r="CI267" i="11"/>
  <c r="CI260" i="11"/>
  <c r="CI256" i="11"/>
  <c r="CI252" i="11"/>
  <c r="CI306" i="11"/>
  <c r="CI301" i="11"/>
  <c r="CI294" i="11"/>
  <c r="CI292" i="11"/>
  <c r="CI290" i="11"/>
  <c r="CI288" i="11"/>
  <c r="CI286" i="11"/>
  <c r="CI282" i="11"/>
  <c r="CI274" i="11"/>
  <c r="CI272" i="11"/>
  <c r="CI243" i="11"/>
  <c r="CI238" i="11"/>
  <c r="CI234" i="11"/>
  <c r="CI225" i="11"/>
  <c r="CI217" i="11"/>
  <c r="CI213" i="11"/>
  <c r="CI436" i="11"/>
  <c r="CI302" i="11"/>
  <c r="CI284" i="11"/>
  <c r="CI347" i="11"/>
  <c r="CI293" i="11"/>
  <c r="CI291" i="11"/>
  <c r="CI289" i="11"/>
  <c r="CI287" i="11"/>
  <c r="CI325" i="11"/>
  <c r="CI323" i="11"/>
  <c r="CI314" i="11"/>
  <c r="CI295" i="11"/>
  <c r="CI270" i="11"/>
  <c r="CI268" i="11"/>
  <c r="CI265" i="11"/>
  <c r="CI315" i="11"/>
  <c r="CI312" i="11"/>
  <c r="CI308" i="11"/>
  <c r="CI304" i="11"/>
  <c r="CI283" i="11"/>
  <c r="CI261" i="11"/>
  <c r="CI257" i="11"/>
  <c r="CI253" i="11"/>
  <c r="CI249" i="11"/>
  <c r="CI240" i="11"/>
  <c r="CI206" i="11"/>
  <c r="CI202" i="11"/>
  <c r="CI296" i="11"/>
  <c r="CI258" i="11"/>
  <c r="CI241" i="11"/>
  <c r="CI203" i="11"/>
  <c r="CI201" i="11"/>
  <c r="CI180" i="11"/>
  <c r="CI157" i="11"/>
  <c r="CI153" i="11"/>
  <c r="CI148" i="11"/>
  <c r="CI144" i="11"/>
  <c r="CI139" i="11"/>
  <c r="CI135" i="11"/>
  <c r="CI219" i="11"/>
  <c r="CI214" i="11"/>
  <c r="CI193" i="11"/>
  <c r="CI188" i="11"/>
  <c r="CI175" i="11"/>
  <c r="CI166" i="11"/>
  <c r="CI280" i="11"/>
  <c r="CI263" i="11"/>
  <c r="CI255" i="11"/>
  <c r="CI254" i="11"/>
  <c r="CI246" i="11"/>
  <c r="CI244" i="11"/>
  <c r="CI212" i="11"/>
  <c r="CI210" i="11"/>
  <c r="CI197" i="11"/>
  <c r="CI183" i="11"/>
  <c r="CI174" i="11"/>
  <c r="CI165" i="11"/>
  <c r="CI156" i="11"/>
  <c r="CI152" i="11"/>
  <c r="CI147" i="11"/>
  <c r="CI269" i="11"/>
  <c r="CI262" i="11"/>
  <c r="CI242" i="11"/>
  <c r="CI229" i="11"/>
  <c r="CI227" i="11"/>
  <c r="CI196" i="11"/>
  <c r="CI192" i="11"/>
  <c r="CI187" i="11"/>
  <c r="CI250" i="11"/>
  <c r="CI236" i="11"/>
  <c r="CI232" i="11"/>
  <c r="CI223" i="11"/>
  <c r="CI220" i="11"/>
  <c r="CI207" i="11"/>
  <c r="CI205" i="11"/>
  <c r="CI200" i="11"/>
  <c r="CI259" i="11"/>
  <c r="CI248" i="11"/>
  <c r="CI228" i="11"/>
  <c r="CI226" i="11"/>
  <c r="CI215" i="11"/>
  <c r="CI199" i="11"/>
  <c r="CI181" i="11"/>
  <c r="CI172" i="11"/>
  <c r="CI158" i="11"/>
  <c r="CI145" i="11"/>
  <c r="CI140" i="11"/>
  <c r="CI136" i="11"/>
  <c r="CI132" i="11"/>
  <c r="CI123" i="11"/>
  <c r="CI119" i="11"/>
  <c r="CI114" i="11"/>
  <c r="CI298" i="11"/>
  <c r="CI245" i="11"/>
  <c r="CI239" i="11"/>
  <c r="CI237" i="11"/>
  <c r="CI235" i="11"/>
  <c r="CI233" i="11"/>
  <c r="CI230" i="11"/>
  <c r="CI224" i="11"/>
  <c r="CI222" i="11"/>
  <c r="CI211" i="11"/>
  <c r="CI194" i="11"/>
  <c r="CI190" i="11"/>
  <c r="CI185" i="11"/>
  <c r="CI176" i="11"/>
  <c r="CI162" i="11"/>
  <c r="CI137" i="11"/>
  <c r="CI134" i="11"/>
  <c r="CI125" i="11"/>
  <c r="CI178" i="11"/>
  <c r="CI167" i="11"/>
  <c r="CI146" i="11"/>
  <c r="CI141" i="11"/>
  <c r="CI118" i="11"/>
  <c r="CI163" i="11"/>
  <c r="CI160" i="11"/>
  <c r="CI159" i="11"/>
  <c r="CI150" i="11"/>
  <c r="CI133" i="11"/>
  <c r="CI113" i="11"/>
  <c r="CI107" i="11"/>
  <c r="CI103" i="11"/>
  <c r="CI99" i="11"/>
  <c r="CI95" i="11"/>
  <c r="CI87" i="11"/>
  <c r="CI83" i="11"/>
  <c r="CI79" i="11"/>
  <c r="CI75" i="11"/>
  <c r="CI155" i="11"/>
  <c r="CI129" i="11"/>
  <c r="CI120" i="11"/>
  <c r="CI111" i="11"/>
  <c r="CI168" i="11"/>
  <c r="CI164" i="11"/>
  <c r="CI151" i="11"/>
  <c r="CI126" i="11"/>
  <c r="CI122" i="11"/>
  <c r="CI106" i="11"/>
  <c r="CI102" i="11"/>
  <c r="CI98" i="11"/>
  <c r="CI94" i="11"/>
  <c r="CI86" i="11"/>
  <c r="CI82" i="11"/>
  <c r="CI78" i="11"/>
  <c r="CI74" i="11"/>
  <c r="CI169" i="11"/>
  <c r="CI128" i="11"/>
  <c r="CI112" i="11"/>
  <c r="CI109" i="11"/>
  <c r="CI93" i="11"/>
  <c r="CI89" i="11"/>
  <c r="CI81" i="11"/>
  <c r="CI77" i="11"/>
  <c r="CI73" i="11"/>
  <c r="CI69" i="11"/>
  <c r="CI63" i="11"/>
  <c r="CI59" i="11"/>
  <c r="CI251" i="11"/>
  <c r="CI182" i="11"/>
  <c r="CI177" i="11"/>
  <c r="CI121" i="11"/>
  <c r="CI49" i="11"/>
  <c r="CI45" i="11"/>
  <c r="CI41" i="11"/>
  <c r="CI37" i="11"/>
  <c r="CI33" i="11"/>
  <c r="CI29" i="11"/>
  <c r="CI24" i="11"/>
  <c r="CI15" i="11"/>
  <c r="CI127" i="11"/>
  <c r="CI71" i="11"/>
  <c r="CI68" i="11"/>
  <c r="CI58" i="11"/>
  <c r="CI54" i="11"/>
  <c r="CI53" i="11"/>
  <c r="CI25" i="11"/>
  <c r="CI14" i="11"/>
  <c r="CI8" i="11"/>
  <c r="CI191" i="11"/>
  <c r="CI108" i="11"/>
  <c r="CI88" i="11"/>
  <c r="CI46" i="11"/>
  <c r="CI42" i="11"/>
  <c r="CI38" i="11"/>
  <c r="CI30" i="11"/>
  <c r="CI26" i="11"/>
  <c r="CI13" i="11"/>
  <c r="CI11" i="11"/>
  <c r="CI138" i="11"/>
  <c r="CI66" i="11"/>
  <c r="CI61" i="11"/>
  <c r="CI60" i="11"/>
  <c r="CI55" i="11"/>
  <c r="CI12" i="11"/>
  <c r="CI117" i="11"/>
  <c r="CI100" i="11"/>
  <c r="CI92" i="11"/>
  <c r="CI65" i="11"/>
  <c r="CI64" i="11"/>
  <c r="CI51" i="11"/>
  <c r="CI47" i="11"/>
  <c r="CI39" i="11"/>
  <c r="CI35" i="11"/>
  <c r="CI31" i="11"/>
  <c r="CI27" i="11"/>
  <c r="CI21" i="11"/>
  <c r="CI96" i="11"/>
  <c r="CI84" i="11"/>
  <c r="CI57" i="11"/>
  <c r="CI20" i="11"/>
  <c r="CI10" i="11"/>
  <c r="CI130" i="11"/>
  <c r="CI67" i="11"/>
  <c r="CI48" i="11"/>
  <c r="CI40" i="11"/>
  <c r="CI36" i="11"/>
  <c r="CI32" i="11"/>
  <c r="CI19" i="11"/>
  <c r="CI9" i="11"/>
  <c r="CI173" i="11"/>
  <c r="CI104" i="11"/>
  <c r="CI52" i="11"/>
  <c r="CI23" i="11"/>
  <c r="CI18" i="11"/>
  <c r="CJ972" i="11"/>
  <c r="CJ971" i="11"/>
  <c r="CJ970" i="11"/>
  <c r="CJ969" i="11"/>
  <c r="CJ965" i="11"/>
  <c r="CJ966" i="11"/>
  <c r="CJ967" i="11"/>
  <c r="CJ963" i="11"/>
  <c r="CJ968" i="11"/>
  <c r="CJ961" i="11"/>
  <c r="CJ960" i="11"/>
  <c r="CJ962" i="11"/>
  <c r="CJ959" i="11"/>
  <c r="CJ954" i="11"/>
  <c r="CJ957" i="11"/>
  <c r="CJ952" i="11"/>
  <c r="CJ950" i="11"/>
  <c r="CJ944" i="11"/>
  <c r="CJ943" i="11"/>
  <c r="CJ942" i="11"/>
  <c r="CJ941" i="11"/>
  <c r="CJ940" i="11"/>
  <c r="CJ939" i="11"/>
  <c r="CJ953" i="11"/>
  <c r="CJ948" i="11"/>
  <c r="CJ945" i="11"/>
  <c r="CJ938" i="11"/>
  <c r="CJ958" i="11"/>
  <c r="CJ949" i="11"/>
  <c r="CJ933" i="11"/>
  <c r="CJ936" i="11"/>
  <c r="CJ932" i="11"/>
  <c r="CJ956" i="11"/>
  <c r="CJ931" i="11"/>
  <c r="CJ930" i="11"/>
  <c r="CJ929" i="11"/>
  <c r="CJ927" i="11"/>
  <c r="CJ926" i="11"/>
  <c r="CJ925" i="11"/>
  <c r="CJ924" i="11"/>
  <c r="CJ923" i="11"/>
  <c r="CJ951" i="11"/>
  <c r="CJ947" i="11"/>
  <c r="CJ921" i="11"/>
  <c r="CJ920" i="11"/>
  <c r="CJ918" i="11"/>
  <c r="CJ917" i="11"/>
  <c r="CJ916" i="11"/>
  <c r="CJ915" i="11"/>
  <c r="CJ914" i="11"/>
  <c r="CJ913" i="11"/>
  <c r="CJ912" i="11"/>
  <c r="CJ911" i="11"/>
  <c r="CJ909" i="11"/>
  <c r="CJ908" i="11"/>
  <c r="CJ907" i="11"/>
  <c r="CJ906" i="11"/>
  <c r="CJ905" i="11"/>
  <c r="CJ904" i="11"/>
  <c r="CJ903" i="11"/>
  <c r="CJ934" i="11"/>
  <c r="CJ935" i="11"/>
  <c r="CJ922" i="11"/>
  <c r="CJ898" i="11"/>
  <c r="CJ902" i="11"/>
  <c r="CJ899" i="11"/>
  <c r="CJ886" i="11"/>
  <c r="CJ900" i="11"/>
  <c r="CJ891" i="11"/>
  <c r="CJ892" i="11"/>
  <c r="CJ890" i="11"/>
  <c r="CJ889" i="11"/>
  <c r="CJ881" i="11"/>
  <c r="CJ877" i="11"/>
  <c r="CJ873" i="11"/>
  <c r="CJ894" i="11"/>
  <c r="CJ895" i="11"/>
  <c r="CJ888" i="11"/>
  <c r="CJ876" i="11"/>
  <c r="CJ897" i="11"/>
  <c r="CJ893" i="11"/>
  <c r="CJ866" i="11"/>
  <c r="CJ862" i="11"/>
  <c r="CJ857" i="11"/>
  <c r="CJ865" i="11"/>
  <c r="CJ861" i="11"/>
  <c r="CJ874" i="11"/>
  <c r="CJ869" i="11"/>
  <c r="CJ856" i="11"/>
  <c r="CJ878" i="11"/>
  <c r="CJ875" i="11"/>
  <c r="CJ860" i="11"/>
  <c r="CJ887" i="11"/>
  <c r="CJ870" i="11"/>
  <c r="CJ868" i="11"/>
  <c r="CJ882" i="11"/>
  <c r="CJ846" i="11"/>
  <c r="CJ883" i="11"/>
  <c r="CJ854" i="11"/>
  <c r="CJ850" i="11"/>
  <c r="CJ833" i="11"/>
  <c r="CJ849" i="11"/>
  <c r="CJ845" i="11"/>
  <c r="CJ841" i="11"/>
  <c r="CJ853" i="11"/>
  <c r="CJ840" i="11"/>
  <c r="CJ836" i="11"/>
  <c r="CJ832" i="11"/>
  <c r="CJ867" i="11"/>
  <c r="CJ848" i="11"/>
  <c r="CJ844" i="11"/>
  <c r="CJ855" i="11"/>
  <c r="CJ852" i="11"/>
  <c r="CJ839" i="11"/>
  <c r="CJ835" i="11"/>
  <c r="CJ896" i="11"/>
  <c r="CJ838" i="11"/>
  <c r="CJ830" i="11"/>
  <c r="CJ822" i="11"/>
  <c r="CJ858" i="11"/>
  <c r="CJ871" i="11"/>
  <c r="CJ834" i="11"/>
  <c r="CJ831" i="11"/>
  <c r="CJ819" i="11"/>
  <c r="CJ815" i="11"/>
  <c r="CJ851" i="11"/>
  <c r="CJ828" i="11"/>
  <c r="CJ859" i="11"/>
  <c r="CJ823" i="11"/>
  <c r="CJ826" i="11"/>
  <c r="CJ820" i="11"/>
  <c r="CJ813" i="11"/>
  <c r="CJ809" i="11"/>
  <c r="CJ805" i="11"/>
  <c r="CJ800" i="11"/>
  <c r="CJ812" i="11"/>
  <c r="CJ808" i="11"/>
  <c r="CJ817" i="11"/>
  <c r="CJ814" i="11"/>
  <c r="CJ824" i="11"/>
  <c r="CJ818" i="11"/>
  <c r="CJ792" i="11"/>
  <c r="CJ787" i="11"/>
  <c r="CJ782" i="11"/>
  <c r="CJ803" i="11"/>
  <c r="CJ797" i="11"/>
  <c r="CJ791" i="11"/>
  <c r="CJ786" i="11"/>
  <c r="CJ781" i="11"/>
  <c r="CJ807" i="11"/>
  <c r="CJ794" i="11"/>
  <c r="CJ806" i="11"/>
  <c r="CJ796" i="11"/>
  <c r="CJ790" i="11"/>
  <c r="CJ785" i="11"/>
  <c r="CJ780" i="11"/>
  <c r="CJ776" i="11"/>
  <c r="CJ816" i="11"/>
  <c r="CJ804" i="11"/>
  <c r="CJ801" i="11"/>
  <c r="CJ798" i="11"/>
  <c r="CJ789" i="11"/>
  <c r="CJ784" i="11"/>
  <c r="CJ810" i="11"/>
  <c r="CJ773" i="11"/>
  <c r="CJ765" i="11"/>
  <c r="CJ760" i="11"/>
  <c r="CJ756" i="11"/>
  <c r="CJ752" i="11"/>
  <c r="CJ802" i="11"/>
  <c r="CJ768" i="11"/>
  <c r="CJ762" i="11"/>
  <c r="CJ747" i="11"/>
  <c r="CJ742" i="11"/>
  <c r="CJ778" i="11"/>
  <c r="CJ770" i="11"/>
  <c r="CJ755" i="11"/>
  <c r="CJ783" i="11"/>
  <c r="CJ775" i="11"/>
  <c r="CJ767" i="11"/>
  <c r="CJ764" i="11"/>
  <c r="CJ746" i="11"/>
  <c r="CJ741" i="11"/>
  <c r="CJ799" i="11"/>
  <c r="CJ793" i="11"/>
  <c r="CJ779" i="11"/>
  <c r="CJ772" i="11"/>
  <c r="CJ759" i="11"/>
  <c r="CJ750" i="11"/>
  <c r="CJ736" i="11"/>
  <c r="CJ732" i="11"/>
  <c r="CJ777" i="11"/>
  <c r="CJ774" i="11"/>
  <c r="CJ769" i="11"/>
  <c r="CJ761" i="11"/>
  <c r="CJ753" i="11"/>
  <c r="CJ749" i="11"/>
  <c r="CJ748" i="11"/>
  <c r="CJ733" i="11"/>
  <c r="CJ731" i="11"/>
  <c r="CJ722" i="11"/>
  <c r="CJ714" i="11"/>
  <c r="CJ726" i="11"/>
  <c r="CJ763" i="11"/>
  <c r="CJ740" i="11"/>
  <c r="CJ737" i="11"/>
  <c r="CJ735" i="11"/>
  <c r="CJ730" i="11"/>
  <c r="CJ743" i="11"/>
  <c r="CJ725" i="11"/>
  <c r="CJ771" i="11"/>
  <c r="CJ729" i="11"/>
  <c r="CJ795" i="11"/>
  <c r="CJ758" i="11"/>
  <c r="CJ757" i="11"/>
  <c r="CJ751" i="11"/>
  <c r="CJ738" i="11"/>
  <c r="CJ734" i="11"/>
  <c r="CJ724" i="11"/>
  <c r="CJ766" i="11"/>
  <c r="CJ728" i="11"/>
  <c r="CJ712" i="11"/>
  <c r="CJ705" i="11"/>
  <c r="CJ701" i="11"/>
  <c r="CJ717" i="11"/>
  <c r="CJ688" i="11"/>
  <c r="CJ684" i="11"/>
  <c r="CJ680" i="11"/>
  <c r="CJ676" i="11"/>
  <c r="CJ727" i="11"/>
  <c r="CJ720" i="11"/>
  <c r="CJ704" i="11"/>
  <c r="CJ700" i="11"/>
  <c r="CJ696" i="11"/>
  <c r="CJ692" i="11"/>
  <c r="CJ723" i="11"/>
  <c r="CJ713" i="11"/>
  <c r="CJ710" i="11"/>
  <c r="CJ708" i="11"/>
  <c r="CJ687" i="11"/>
  <c r="CJ699" i="11"/>
  <c r="CJ721" i="11"/>
  <c r="CJ719" i="11"/>
  <c r="CJ690" i="11"/>
  <c r="CJ686" i="11"/>
  <c r="CJ682" i="11"/>
  <c r="CJ678" i="11"/>
  <c r="CJ827" i="11"/>
  <c r="CJ739" i="11"/>
  <c r="CJ716" i="11"/>
  <c r="CJ709" i="11"/>
  <c r="CJ702" i="11"/>
  <c r="CJ698" i="11"/>
  <c r="CJ694" i="11"/>
  <c r="CJ697" i="11"/>
  <c r="CJ691" i="11"/>
  <c r="CJ654" i="11"/>
  <c r="CJ695" i="11"/>
  <c r="CJ693" i="11"/>
  <c r="CJ679" i="11"/>
  <c r="CJ670" i="11"/>
  <c r="CJ666" i="11"/>
  <c r="CJ662" i="11"/>
  <c r="CJ658" i="11"/>
  <c r="CJ706" i="11"/>
  <c r="CJ675" i="11"/>
  <c r="CJ674" i="11"/>
  <c r="CJ653" i="11"/>
  <c r="CJ649" i="11"/>
  <c r="CJ644" i="11"/>
  <c r="CJ640" i="11"/>
  <c r="CJ669" i="11"/>
  <c r="CJ665" i="11"/>
  <c r="CJ661" i="11"/>
  <c r="CJ657" i="11"/>
  <c r="CJ672" i="11"/>
  <c r="CJ668" i="11"/>
  <c r="CJ645" i="11"/>
  <c r="CJ642" i="11"/>
  <c r="CJ639" i="11"/>
  <c r="CJ636" i="11"/>
  <c r="CJ632" i="11"/>
  <c r="CJ628" i="11"/>
  <c r="CJ624" i="11"/>
  <c r="CJ667" i="11"/>
  <c r="CJ683" i="11"/>
  <c r="CJ646" i="11"/>
  <c r="CJ643" i="11"/>
  <c r="CJ677" i="11"/>
  <c r="CJ664" i="11"/>
  <c r="CJ660" i="11"/>
  <c r="CJ656" i="11"/>
  <c r="CJ634" i="11"/>
  <c r="CJ630" i="11"/>
  <c r="CJ626" i="11"/>
  <c r="CJ651" i="11"/>
  <c r="CJ681" i="11"/>
  <c r="CJ673" i="11"/>
  <c r="CJ652" i="11"/>
  <c r="CJ647" i="11"/>
  <c r="CJ685" i="11"/>
  <c r="CJ650" i="11"/>
  <c r="CJ655" i="11"/>
  <c r="CJ620" i="11"/>
  <c r="CJ611" i="11"/>
  <c r="CJ602" i="11"/>
  <c r="CJ598" i="11"/>
  <c r="CJ594" i="11"/>
  <c r="CJ590" i="11"/>
  <c r="CJ689" i="11"/>
  <c r="CJ648" i="11"/>
  <c r="CJ615" i="11"/>
  <c r="CJ671" i="11"/>
  <c r="CJ635" i="11"/>
  <c r="CJ633" i="11"/>
  <c r="CJ631" i="11"/>
  <c r="CJ629" i="11"/>
  <c r="CJ627" i="11"/>
  <c r="CJ625" i="11"/>
  <c r="CJ619" i="11"/>
  <c r="CJ638" i="11"/>
  <c r="CJ623" i="11"/>
  <c r="CJ614" i="11"/>
  <c r="CJ609" i="11"/>
  <c r="CJ618" i="11"/>
  <c r="CJ604" i="11"/>
  <c r="CJ608" i="11"/>
  <c r="CJ587" i="11"/>
  <c r="CJ621" i="11"/>
  <c r="CJ607" i="11"/>
  <c r="CJ593" i="11"/>
  <c r="CJ591" i="11"/>
  <c r="CJ582" i="11"/>
  <c r="CJ605" i="11"/>
  <c r="CJ586" i="11"/>
  <c r="CJ577" i="11"/>
  <c r="CJ573" i="11"/>
  <c r="CJ616" i="11"/>
  <c r="CJ581" i="11"/>
  <c r="CJ603" i="11"/>
  <c r="CJ585" i="11"/>
  <c r="CJ576" i="11"/>
  <c r="CJ572" i="11"/>
  <c r="CJ568" i="11"/>
  <c r="CJ564" i="11"/>
  <c r="CJ560" i="11"/>
  <c r="CJ659" i="11"/>
  <c r="CJ610" i="11"/>
  <c r="CJ606" i="11"/>
  <c r="CJ596" i="11"/>
  <c r="CJ584" i="11"/>
  <c r="CJ637" i="11"/>
  <c r="CJ612" i="11"/>
  <c r="CJ599" i="11"/>
  <c r="CJ583" i="11"/>
  <c r="CJ597" i="11"/>
  <c r="CJ595" i="11"/>
  <c r="CJ589" i="11"/>
  <c r="CJ578" i="11"/>
  <c r="CJ574" i="11"/>
  <c r="CJ570" i="11"/>
  <c r="CJ559" i="11"/>
  <c r="CJ549" i="11"/>
  <c r="CJ540" i="11"/>
  <c r="CJ536" i="11"/>
  <c r="CJ532" i="11"/>
  <c r="CJ641" i="11"/>
  <c r="CJ592" i="11"/>
  <c r="CJ565" i="11"/>
  <c r="CJ553" i="11"/>
  <c r="CJ548" i="11"/>
  <c r="CJ544" i="11"/>
  <c r="CJ579" i="11"/>
  <c r="CJ575" i="11"/>
  <c r="CJ562" i="11"/>
  <c r="CJ557" i="11"/>
  <c r="CJ543" i="11"/>
  <c r="CJ539" i="11"/>
  <c r="CJ535" i="11"/>
  <c r="CJ531" i="11"/>
  <c r="CJ527" i="11"/>
  <c r="CJ523" i="11"/>
  <c r="CJ519" i="11"/>
  <c r="CJ552" i="11"/>
  <c r="CJ566" i="11"/>
  <c r="CJ556" i="11"/>
  <c r="CJ551" i="11"/>
  <c r="CJ542" i="11"/>
  <c r="CJ538" i="11"/>
  <c r="CJ534" i="11"/>
  <c r="CJ530" i="11"/>
  <c r="CJ563" i="11"/>
  <c r="CJ558" i="11"/>
  <c r="CJ555" i="11"/>
  <c r="CJ546" i="11"/>
  <c r="CJ550" i="11"/>
  <c r="CJ541" i="11"/>
  <c r="CJ537" i="11"/>
  <c r="CJ533" i="11"/>
  <c r="CJ529" i="11"/>
  <c r="CJ525" i="11"/>
  <c r="CJ521" i="11"/>
  <c r="CJ569" i="11"/>
  <c r="CJ567" i="11"/>
  <c r="CJ561" i="11"/>
  <c r="CJ554" i="11"/>
  <c r="CJ545" i="11"/>
  <c r="CJ512" i="11"/>
  <c r="CJ508" i="11"/>
  <c r="CJ526" i="11"/>
  <c r="CJ524" i="11"/>
  <c r="CJ522" i="11"/>
  <c r="CJ520" i="11"/>
  <c r="CJ511" i="11"/>
  <c r="CJ507" i="11"/>
  <c r="CJ490" i="11"/>
  <c r="CJ486" i="11"/>
  <c r="CJ482" i="11"/>
  <c r="CJ478" i="11"/>
  <c r="CJ474" i="11"/>
  <c r="CJ514" i="11"/>
  <c r="CJ510" i="11"/>
  <c r="CJ489" i="11"/>
  <c r="CJ485" i="11"/>
  <c r="CJ481" i="11"/>
  <c r="CJ518" i="11"/>
  <c r="CJ505" i="11"/>
  <c r="CJ501" i="11"/>
  <c r="CJ493" i="11"/>
  <c r="CJ513" i="11"/>
  <c r="CJ488" i="11"/>
  <c r="CJ484" i="11"/>
  <c r="CJ480" i="11"/>
  <c r="CJ498" i="11"/>
  <c r="CJ475" i="11"/>
  <c r="CJ459" i="11"/>
  <c r="CJ454" i="11"/>
  <c r="CJ450" i="11"/>
  <c r="CJ446" i="11"/>
  <c r="CJ442" i="11"/>
  <c r="CJ438" i="11"/>
  <c r="CJ434" i="11"/>
  <c r="CJ430" i="11"/>
  <c r="CJ426" i="11"/>
  <c r="CJ422" i="11"/>
  <c r="CJ418" i="11"/>
  <c r="CJ414" i="11"/>
  <c r="CJ410" i="11"/>
  <c r="CJ406" i="11"/>
  <c r="CJ494" i="11"/>
  <c r="CJ487" i="11"/>
  <c r="CJ471" i="11"/>
  <c r="CJ467" i="11"/>
  <c r="CJ463" i="11"/>
  <c r="CJ506" i="11"/>
  <c r="CJ504" i="11"/>
  <c r="CJ500" i="11"/>
  <c r="CJ499" i="11"/>
  <c r="CJ477" i="11"/>
  <c r="CJ458" i="11"/>
  <c r="CJ453" i="11"/>
  <c r="CJ449" i="11"/>
  <c r="CJ445" i="11"/>
  <c r="CJ441" i="11"/>
  <c r="CJ433" i="11"/>
  <c r="CJ429" i="11"/>
  <c r="CJ425" i="11"/>
  <c r="CJ417" i="11"/>
  <c r="CJ413" i="11"/>
  <c r="CJ409" i="11"/>
  <c r="CJ496" i="11"/>
  <c r="CJ495" i="11"/>
  <c r="CJ479" i="11"/>
  <c r="CJ457" i="11"/>
  <c r="CJ452" i="11"/>
  <c r="CJ448" i="11"/>
  <c r="CJ444" i="11"/>
  <c r="CJ440" i="11"/>
  <c r="CJ436" i="11"/>
  <c r="CJ432" i="11"/>
  <c r="CJ428" i="11"/>
  <c r="CJ424" i="11"/>
  <c r="CJ420" i="11"/>
  <c r="CJ416" i="11"/>
  <c r="CJ460" i="11"/>
  <c r="CJ456" i="11"/>
  <c r="CJ515" i="11"/>
  <c r="CJ476" i="11"/>
  <c r="CJ455" i="11"/>
  <c r="CJ415" i="11"/>
  <c r="CJ398" i="11"/>
  <c r="CJ394" i="11"/>
  <c r="CJ390" i="11"/>
  <c r="CJ386" i="11"/>
  <c r="CJ365" i="11"/>
  <c r="CJ361" i="11"/>
  <c r="CJ356" i="11"/>
  <c r="CJ350" i="11"/>
  <c r="CJ346" i="11"/>
  <c r="CJ502" i="11"/>
  <c r="CJ483" i="11"/>
  <c r="CJ404" i="11"/>
  <c r="CJ403" i="11"/>
  <c r="CJ381" i="11"/>
  <c r="CJ369" i="11"/>
  <c r="CJ355" i="11"/>
  <c r="CJ451" i="11"/>
  <c r="CJ411" i="11"/>
  <c r="CJ407" i="11"/>
  <c r="CJ385" i="11"/>
  <c r="CJ364" i="11"/>
  <c r="CJ360" i="11"/>
  <c r="CJ354" i="11"/>
  <c r="CJ447" i="11"/>
  <c r="CJ401" i="11"/>
  <c r="CJ380" i="11"/>
  <c r="CJ368" i="11"/>
  <c r="CJ344" i="11"/>
  <c r="CJ340" i="11"/>
  <c r="CJ443" i="11"/>
  <c r="CJ435" i="11"/>
  <c r="CJ419" i="11"/>
  <c r="CJ402" i="11"/>
  <c r="CJ439" i="11"/>
  <c r="CJ431" i="11"/>
  <c r="CJ400" i="11"/>
  <c r="CJ379" i="11"/>
  <c r="CJ375" i="11"/>
  <c r="CJ371" i="11"/>
  <c r="CJ343" i="11"/>
  <c r="CJ338" i="11"/>
  <c r="CJ503" i="11"/>
  <c r="CJ473" i="11"/>
  <c r="CJ472" i="11"/>
  <c r="CJ470" i="11"/>
  <c r="CJ469" i="11"/>
  <c r="CJ468" i="11"/>
  <c r="CJ466" i="11"/>
  <c r="CJ465" i="11"/>
  <c r="CJ464" i="11"/>
  <c r="CJ462" i="11"/>
  <c r="CJ461" i="11"/>
  <c r="CJ382" i="11"/>
  <c r="CJ370" i="11"/>
  <c r="CJ347" i="11"/>
  <c r="CJ325" i="11"/>
  <c r="CJ423" i="11"/>
  <c r="CJ342" i="11"/>
  <c r="CJ328" i="11"/>
  <c r="CJ324" i="11"/>
  <c r="CJ311" i="11"/>
  <c r="CJ298" i="11"/>
  <c r="CJ293" i="11"/>
  <c r="CJ289" i="11"/>
  <c r="CJ272" i="11"/>
  <c r="CJ268" i="11"/>
  <c r="CJ516" i="11"/>
  <c r="CJ374" i="11"/>
  <c r="CJ353" i="11"/>
  <c r="CJ348" i="11"/>
  <c r="CJ335" i="11"/>
  <c r="CJ319" i="11"/>
  <c r="CJ315" i="11"/>
  <c r="CJ306" i="11"/>
  <c r="CJ302" i="11"/>
  <c r="CJ412" i="11"/>
  <c r="CJ395" i="11"/>
  <c r="CJ367" i="11"/>
  <c r="CJ357" i="11"/>
  <c r="CJ351" i="11"/>
  <c r="CJ517" i="11"/>
  <c r="CJ387" i="11"/>
  <c r="CJ384" i="11"/>
  <c r="CJ378" i="11"/>
  <c r="CJ362" i="11"/>
  <c r="CJ358" i="11"/>
  <c r="CJ349" i="11"/>
  <c r="CJ341" i="11"/>
  <c r="CJ337" i="11"/>
  <c r="CJ326" i="11"/>
  <c r="CJ322" i="11"/>
  <c r="CJ313" i="11"/>
  <c r="CJ309" i="11"/>
  <c r="CJ300" i="11"/>
  <c r="CJ296" i="11"/>
  <c r="CJ291" i="11"/>
  <c r="CJ287" i="11"/>
  <c r="CJ283" i="11"/>
  <c r="CJ270" i="11"/>
  <c r="CJ399" i="11"/>
  <c r="CJ363" i="11"/>
  <c r="CJ334" i="11"/>
  <c r="CJ330" i="11"/>
  <c r="CJ321" i="11"/>
  <c r="CJ317" i="11"/>
  <c r="CJ304" i="11"/>
  <c r="CJ316" i="11"/>
  <c r="CJ279" i="11"/>
  <c r="CJ267" i="11"/>
  <c r="CJ260" i="11"/>
  <c r="CJ391" i="11"/>
  <c r="CJ329" i="11"/>
  <c r="CJ318" i="11"/>
  <c r="CJ301" i="11"/>
  <c r="CJ294" i="11"/>
  <c r="CJ292" i="11"/>
  <c r="CJ290" i="11"/>
  <c r="CJ288" i="11"/>
  <c r="CJ286" i="11"/>
  <c r="CJ282" i="11"/>
  <c r="CJ274" i="11"/>
  <c r="CJ331" i="11"/>
  <c r="CJ280" i="11"/>
  <c r="CJ269" i="11"/>
  <c r="CJ263" i="11"/>
  <c r="CJ259" i="11"/>
  <c r="CJ255" i="11"/>
  <c r="CJ251" i="11"/>
  <c r="CJ233" i="11"/>
  <c r="CJ229" i="11"/>
  <c r="CJ200" i="11"/>
  <c r="CJ262" i="11"/>
  <c r="CJ323" i="11"/>
  <c r="CJ314" i="11"/>
  <c r="CJ307" i="11"/>
  <c r="CJ295" i="11"/>
  <c r="CJ427" i="11"/>
  <c r="CJ312" i="11"/>
  <c r="CJ308" i="11"/>
  <c r="CJ275" i="11"/>
  <c r="CJ261" i="11"/>
  <c r="CJ257" i="11"/>
  <c r="CJ253" i="11"/>
  <c r="CJ336" i="11"/>
  <c r="CJ327" i="11"/>
  <c r="CJ303" i="11"/>
  <c r="CJ299" i="11"/>
  <c r="CJ297" i="11"/>
  <c r="CJ281" i="11"/>
  <c r="CJ273" i="11"/>
  <c r="CJ244" i="11"/>
  <c r="CJ235" i="11"/>
  <c r="CJ226" i="11"/>
  <c r="CJ222" i="11"/>
  <c r="CJ214" i="11"/>
  <c r="CJ210" i="11"/>
  <c r="CJ219" i="11"/>
  <c r="CJ206" i="11"/>
  <c r="CJ193" i="11"/>
  <c r="CJ188" i="11"/>
  <c r="CJ175" i="11"/>
  <c r="CJ166" i="11"/>
  <c r="CJ408" i="11"/>
  <c r="CJ284" i="11"/>
  <c r="CJ254" i="11"/>
  <c r="CJ246" i="11"/>
  <c r="CJ212" i="11"/>
  <c r="CJ197" i="11"/>
  <c r="CJ183" i="11"/>
  <c r="CJ174" i="11"/>
  <c r="CJ165" i="11"/>
  <c r="CJ156" i="11"/>
  <c r="CJ152" i="11"/>
  <c r="CJ147" i="11"/>
  <c r="CJ138" i="11"/>
  <c r="CJ264" i="11"/>
  <c r="CJ249" i="11"/>
  <c r="CJ242" i="11"/>
  <c r="CJ227" i="11"/>
  <c r="CJ196" i="11"/>
  <c r="CJ192" i="11"/>
  <c r="CJ187" i="11"/>
  <c r="CJ160" i="11"/>
  <c r="CJ277" i="11"/>
  <c r="CJ250" i="11"/>
  <c r="CJ240" i="11"/>
  <c r="CJ238" i="11"/>
  <c r="CJ236" i="11"/>
  <c r="CJ232" i="11"/>
  <c r="CJ225" i="11"/>
  <c r="CJ223" i="11"/>
  <c r="CJ220" i="11"/>
  <c r="CJ217" i="11"/>
  <c r="CJ207" i="11"/>
  <c r="CJ205" i="11"/>
  <c r="CJ182" i="11"/>
  <c r="CJ256" i="11"/>
  <c r="CJ234" i="11"/>
  <c r="CJ202" i="11"/>
  <c r="CJ191" i="11"/>
  <c r="CJ265" i="11"/>
  <c r="CJ252" i="11"/>
  <c r="CJ245" i="11"/>
  <c r="CJ239" i="11"/>
  <c r="CJ237" i="11"/>
  <c r="CJ230" i="11"/>
  <c r="CJ224" i="11"/>
  <c r="CJ213" i="11"/>
  <c r="CJ211" i="11"/>
  <c r="CJ194" i="11"/>
  <c r="CJ190" i="11"/>
  <c r="CJ185" i="11"/>
  <c r="CJ176" i="11"/>
  <c r="CJ167" i="11"/>
  <c r="CJ162" i="11"/>
  <c r="CJ127" i="11"/>
  <c r="CJ258" i="11"/>
  <c r="CJ243" i="11"/>
  <c r="CJ241" i="11"/>
  <c r="CJ203" i="11"/>
  <c r="CJ201" i="11"/>
  <c r="CJ180" i="11"/>
  <c r="CJ248" i="11"/>
  <c r="CJ215" i="11"/>
  <c r="CJ199" i="11"/>
  <c r="CJ177" i="11"/>
  <c r="CJ158" i="11"/>
  <c r="CJ130" i="11"/>
  <c r="CJ121" i="11"/>
  <c r="CJ114" i="11"/>
  <c r="CJ108" i="11"/>
  <c r="CJ104" i="11"/>
  <c r="CJ100" i="11"/>
  <c r="CJ163" i="11"/>
  <c r="CJ159" i="11"/>
  <c r="CJ150" i="11"/>
  <c r="CJ135" i="11"/>
  <c r="CJ133" i="11"/>
  <c r="CJ123" i="11"/>
  <c r="CJ113" i="11"/>
  <c r="CJ107" i="11"/>
  <c r="CJ103" i="11"/>
  <c r="CJ99" i="11"/>
  <c r="CJ95" i="11"/>
  <c r="CJ87" i="11"/>
  <c r="CJ83" i="11"/>
  <c r="CJ79" i="11"/>
  <c r="CJ75" i="11"/>
  <c r="CJ71" i="11"/>
  <c r="CJ67" i="11"/>
  <c r="CJ65" i="11"/>
  <c r="CJ61" i="11"/>
  <c r="CJ57" i="11"/>
  <c r="CJ181" i="11"/>
  <c r="CJ155" i="11"/>
  <c r="CJ129" i="11"/>
  <c r="CJ120" i="11"/>
  <c r="CJ111" i="11"/>
  <c r="CJ168" i="11"/>
  <c r="CJ164" i="11"/>
  <c r="CJ151" i="11"/>
  <c r="CJ148" i="11"/>
  <c r="CJ139" i="11"/>
  <c r="CJ126" i="11"/>
  <c r="CJ122" i="11"/>
  <c r="CJ106" i="11"/>
  <c r="CJ102" i="11"/>
  <c r="CJ98" i="11"/>
  <c r="CJ94" i="11"/>
  <c r="CJ86" i="11"/>
  <c r="CJ82" i="11"/>
  <c r="CJ78" i="11"/>
  <c r="CJ74" i="11"/>
  <c r="CJ66" i="11"/>
  <c r="CJ58" i="11"/>
  <c r="CJ54" i="11"/>
  <c r="CJ173" i="11"/>
  <c r="CJ136" i="11"/>
  <c r="CJ117" i="11"/>
  <c r="CJ153" i="11"/>
  <c r="CJ144" i="11"/>
  <c r="CJ140" i="11"/>
  <c r="CJ137" i="11"/>
  <c r="CJ134" i="11"/>
  <c r="CJ125" i="11"/>
  <c r="CJ119" i="11"/>
  <c r="CJ178" i="11"/>
  <c r="CJ68" i="11"/>
  <c r="CJ53" i="11"/>
  <c r="CJ25" i="11"/>
  <c r="CJ14" i="11"/>
  <c r="CJ169" i="11"/>
  <c r="CJ141" i="11"/>
  <c r="CJ112" i="11"/>
  <c r="CJ88" i="11"/>
  <c r="CJ46" i="11"/>
  <c r="CJ42" i="11"/>
  <c r="CJ38" i="11"/>
  <c r="CJ30" i="11"/>
  <c r="CJ26" i="11"/>
  <c r="CJ13" i="11"/>
  <c r="CJ128" i="11"/>
  <c r="CJ109" i="11"/>
  <c r="CJ89" i="11"/>
  <c r="CJ60" i="11"/>
  <c r="CJ59" i="11"/>
  <c r="CJ55" i="11"/>
  <c r="CJ12" i="11"/>
  <c r="CJ10" i="11"/>
  <c r="CJ228" i="11"/>
  <c r="CJ157" i="11"/>
  <c r="CJ146" i="11"/>
  <c r="CJ92" i="11"/>
  <c r="CJ64" i="11"/>
  <c r="CJ63" i="11"/>
  <c r="CJ51" i="11"/>
  <c r="CJ47" i="11"/>
  <c r="CJ39" i="11"/>
  <c r="CJ35" i="11"/>
  <c r="CJ31" i="11"/>
  <c r="CJ27" i="11"/>
  <c r="CJ21" i="11"/>
  <c r="CJ11" i="11"/>
  <c r="CJ96" i="11"/>
  <c r="CJ93" i="11"/>
  <c r="CJ84" i="11"/>
  <c r="CJ81" i="11"/>
  <c r="CJ69" i="11"/>
  <c r="CJ20" i="11"/>
  <c r="CJ132" i="11"/>
  <c r="CJ118" i="11"/>
  <c r="CJ48" i="11"/>
  <c r="CJ40" i="11"/>
  <c r="CJ36" i="11"/>
  <c r="CJ32" i="11"/>
  <c r="CJ19" i="11"/>
  <c r="CJ9" i="11"/>
  <c r="CJ145" i="11"/>
  <c r="CJ77" i="11"/>
  <c r="CJ52" i="11"/>
  <c r="CJ23" i="11"/>
  <c r="CJ18" i="11"/>
  <c r="CJ8" i="11"/>
  <c r="CJ172" i="11"/>
  <c r="CJ73" i="11"/>
  <c r="CJ49" i="11"/>
  <c r="CJ45" i="11"/>
  <c r="CJ41" i="11"/>
  <c r="CJ37" i="11"/>
  <c r="CJ33" i="11"/>
  <c r="CJ29" i="11"/>
  <c r="CJ24" i="11"/>
  <c r="CJ15" i="11"/>
  <c r="CX972" i="11"/>
  <c r="CX971" i="11"/>
  <c r="CX970" i="11"/>
  <c r="CX969" i="11"/>
  <c r="CX968" i="11"/>
  <c r="CX967" i="11"/>
  <c r="CX966" i="11"/>
  <c r="CX965" i="11"/>
  <c r="CX963" i="11"/>
  <c r="CX962" i="11"/>
  <c r="CX961" i="11"/>
  <c r="CX960" i="11"/>
  <c r="CX959" i="11"/>
  <c r="CX957" i="11"/>
  <c r="CX951" i="11"/>
  <c r="CX958" i="11"/>
  <c r="CX956" i="11"/>
  <c r="CX953" i="11"/>
  <c r="CX947" i="11"/>
  <c r="CX945" i="11"/>
  <c r="CX950" i="11"/>
  <c r="CX948" i="11"/>
  <c r="CX952" i="11"/>
  <c r="CX949" i="11"/>
  <c r="CX942" i="11"/>
  <c r="CX940" i="11"/>
  <c r="CX939" i="11"/>
  <c r="CX954" i="11"/>
  <c r="CX938" i="11"/>
  <c r="CX943" i="11"/>
  <c r="CX941" i="11"/>
  <c r="CX936" i="11"/>
  <c r="CX934" i="11"/>
  <c r="CX944" i="11"/>
  <c r="CX935" i="11"/>
  <c r="CX932" i="11"/>
  <c r="CX923" i="11"/>
  <c r="CX933" i="11"/>
  <c r="CX925" i="11"/>
  <c r="CX929" i="11"/>
  <c r="CX922" i="11"/>
  <c r="CX930" i="11"/>
  <c r="CX927" i="11"/>
  <c r="CX931" i="11"/>
  <c r="CX921" i="11"/>
  <c r="CX920" i="11"/>
  <c r="CX918" i="11"/>
  <c r="CX917" i="11"/>
  <c r="CX916" i="11"/>
  <c r="CX915" i="11"/>
  <c r="CX914" i="11"/>
  <c r="CX913" i="11"/>
  <c r="CX912" i="11"/>
  <c r="CX911" i="11"/>
  <c r="CX909" i="11"/>
  <c r="CX908" i="11"/>
  <c r="CX926" i="11"/>
  <c r="CX907" i="11"/>
  <c r="CX906" i="11"/>
  <c r="CX902" i="11"/>
  <c r="CX900" i="11"/>
  <c r="CX899" i="11"/>
  <c r="CX898" i="11"/>
  <c r="CX897" i="11"/>
  <c r="CX896" i="11"/>
  <c r="CX895" i="11"/>
  <c r="CX894" i="11"/>
  <c r="CX893" i="11"/>
  <c r="CX892" i="11"/>
  <c r="CX891" i="11"/>
  <c r="CX924" i="11"/>
  <c r="CX905" i="11"/>
  <c r="CX904" i="11"/>
  <c r="CX887" i="11"/>
  <c r="CX886" i="11"/>
  <c r="CX882" i="11"/>
  <c r="CX878" i="11"/>
  <c r="CX874" i="11"/>
  <c r="CX870" i="11"/>
  <c r="CX890" i="11"/>
  <c r="CX889" i="11"/>
  <c r="CX881" i="11"/>
  <c r="CX877" i="11"/>
  <c r="CX873" i="11"/>
  <c r="CX888" i="11"/>
  <c r="CX867" i="11"/>
  <c r="CX859" i="11"/>
  <c r="CX871" i="11"/>
  <c r="CX858" i="11"/>
  <c r="CX883" i="11"/>
  <c r="CX866" i="11"/>
  <c r="CX862" i="11"/>
  <c r="CX857" i="11"/>
  <c r="CX865" i="11"/>
  <c r="CX861" i="11"/>
  <c r="CX869" i="11"/>
  <c r="CX875" i="11"/>
  <c r="CX852" i="11"/>
  <c r="CX851" i="11"/>
  <c r="CX838" i="11"/>
  <c r="CX834" i="11"/>
  <c r="CX860" i="11"/>
  <c r="CX846" i="11"/>
  <c r="CX868" i="11"/>
  <c r="CX850" i="11"/>
  <c r="CX833" i="11"/>
  <c r="CX849" i="11"/>
  <c r="CX845" i="11"/>
  <c r="CX841" i="11"/>
  <c r="CX855" i="11"/>
  <c r="CX840" i="11"/>
  <c r="CX836" i="11"/>
  <c r="CX844" i="11"/>
  <c r="CX835" i="11"/>
  <c r="CX828" i="11"/>
  <c r="CX848" i="11"/>
  <c r="CX903" i="11"/>
  <c r="CX876" i="11"/>
  <c r="CX839" i="11"/>
  <c r="CX854" i="11"/>
  <c r="CX832" i="11"/>
  <c r="CX826" i="11"/>
  <c r="CX823" i="11"/>
  <c r="CX820" i="11"/>
  <c r="CX816" i="11"/>
  <c r="CX827" i="11"/>
  <c r="CX824" i="11"/>
  <c r="CX818" i="11"/>
  <c r="CX817" i="11"/>
  <c r="CX814" i="11"/>
  <c r="CX810" i="11"/>
  <c r="CX806" i="11"/>
  <c r="CX801" i="11"/>
  <c r="CX819" i="11"/>
  <c r="CX813" i="11"/>
  <c r="CX809" i="11"/>
  <c r="CX853" i="11"/>
  <c r="CX815" i="11"/>
  <c r="CX812" i="11"/>
  <c r="CX831" i="11"/>
  <c r="CX830" i="11"/>
  <c r="CX800" i="11"/>
  <c r="CX856" i="11"/>
  <c r="CX803" i="11"/>
  <c r="CX798" i="11"/>
  <c r="CX793" i="11"/>
  <c r="CX783" i="11"/>
  <c r="CX787" i="11"/>
  <c r="CX782" i="11"/>
  <c r="CX822" i="11"/>
  <c r="CX807" i="11"/>
  <c r="CX795" i="11"/>
  <c r="CX791" i="11"/>
  <c r="CX786" i="11"/>
  <c r="CX781" i="11"/>
  <c r="CX777" i="11"/>
  <c r="CX808" i="11"/>
  <c r="CX804" i="11"/>
  <c r="CX797" i="11"/>
  <c r="CX792" i="11"/>
  <c r="CX790" i="11"/>
  <c r="CX785" i="11"/>
  <c r="CX780" i="11"/>
  <c r="CX779" i="11"/>
  <c r="CX757" i="11"/>
  <c r="CX753" i="11"/>
  <c r="CX774" i="11"/>
  <c r="CX769" i="11"/>
  <c r="CX761" i="11"/>
  <c r="CX748" i="11"/>
  <c r="CX743" i="11"/>
  <c r="CX799" i="11"/>
  <c r="CX794" i="11"/>
  <c r="CX789" i="11"/>
  <c r="CX771" i="11"/>
  <c r="CX766" i="11"/>
  <c r="CX763" i="11"/>
  <c r="CX758" i="11"/>
  <c r="CX756" i="11"/>
  <c r="CX776" i="11"/>
  <c r="CX747" i="11"/>
  <c r="CX742" i="11"/>
  <c r="CX805" i="11"/>
  <c r="CX773" i="11"/>
  <c r="CX768" i="11"/>
  <c r="CX765" i="11"/>
  <c r="CX760" i="11"/>
  <c r="CX755" i="11"/>
  <c r="CX751" i="11"/>
  <c r="CX737" i="11"/>
  <c r="CX733" i="11"/>
  <c r="CX796" i="11"/>
  <c r="CX762" i="11"/>
  <c r="CX770" i="11"/>
  <c r="CX764" i="11"/>
  <c r="CX728" i="11"/>
  <c r="CX723" i="11"/>
  <c r="CX719" i="11"/>
  <c r="CX778" i="11"/>
  <c r="CX734" i="11"/>
  <c r="CX727" i="11"/>
  <c r="CX749" i="11"/>
  <c r="CX740" i="11"/>
  <c r="CX736" i="11"/>
  <c r="CX731" i="11"/>
  <c r="CX802" i="11"/>
  <c r="CX772" i="11"/>
  <c r="CX726" i="11"/>
  <c r="CX759" i="11"/>
  <c r="CX750" i="11"/>
  <c r="CX746" i="11"/>
  <c r="CX741" i="11"/>
  <c r="CX738" i="11"/>
  <c r="CX730" i="11"/>
  <c r="CX725" i="11"/>
  <c r="CX712" i="11"/>
  <c r="CX708" i="11"/>
  <c r="CX784" i="11"/>
  <c r="CX767" i="11"/>
  <c r="CX735" i="11"/>
  <c r="CX732" i="11"/>
  <c r="CX729" i="11"/>
  <c r="CX722" i="11"/>
  <c r="CX710" i="11"/>
  <c r="CX702" i="11"/>
  <c r="CX698" i="11"/>
  <c r="CX713" i="11"/>
  <c r="CX689" i="11"/>
  <c r="CX685" i="11"/>
  <c r="CX681" i="11"/>
  <c r="CX677" i="11"/>
  <c r="CX673" i="11"/>
  <c r="CX705" i="11"/>
  <c r="CX701" i="11"/>
  <c r="CX697" i="11"/>
  <c r="CX693" i="11"/>
  <c r="CX775" i="11"/>
  <c r="CX721" i="11"/>
  <c r="CX716" i="11"/>
  <c r="CX706" i="11"/>
  <c r="CX688" i="11"/>
  <c r="CX709" i="11"/>
  <c r="CX704" i="11"/>
  <c r="CX700" i="11"/>
  <c r="CX696" i="11"/>
  <c r="CX739" i="11"/>
  <c r="CX687" i="11"/>
  <c r="CX683" i="11"/>
  <c r="CX679" i="11"/>
  <c r="CX752" i="11"/>
  <c r="CX714" i="11"/>
  <c r="CX699" i="11"/>
  <c r="CX695" i="11"/>
  <c r="CX691" i="11"/>
  <c r="CX724" i="11"/>
  <c r="CX686" i="11"/>
  <c r="CX674" i="11"/>
  <c r="CX655" i="11"/>
  <c r="CX651" i="11"/>
  <c r="CX678" i="11"/>
  <c r="CX671" i="11"/>
  <c r="CX667" i="11"/>
  <c r="CX659" i="11"/>
  <c r="CX692" i="11"/>
  <c r="CX690" i="11"/>
  <c r="CX684" i="11"/>
  <c r="CX675" i="11"/>
  <c r="CX654" i="11"/>
  <c r="CX650" i="11"/>
  <c r="CX645" i="11"/>
  <c r="CX641" i="11"/>
  <c r="CX694" i="11"/>
  <c r="CX670" i="11"/>
  <c r="CX666" i="11"/>
  <c r="CX662" i="11"/>
  <c r="CX658" i="11"/>
  <c r="CX669" i="11"/>
  <c r="CX717" i="11"/>
  <c r="CX657" i="11"/>
  <c r="CX653" i="11"/>
  <c r="CX652" i="11"/>
  <c r="CX642" i="11"/>
  <c r="CX639" i="11"/>
  <c r="CX633" i="11"/>
  <c r="CX629" i="11"/>
  <c r="CX625" i="11"/>
  <c r="CX680" i="11"/>
  <c r="CX649" i="11"/>
  <c r="CX646" i="11"/>
  <c r="CX643" i="11"/>
  <c r="CX668" i="11"/>
  <c r="CX635" i="11"/>
  <c r="CX631" i="11"/>
  <c r="CX627" i="11"/>
  <c r="CX720" i="11"/>
  <c r="CX682" i="11"/>
  <c r="CX672" i="11"/>
  <c r="CX665" i="11"/>
  <c r="CX664" i="11"/>
  <c r="CX661" i="11"/>
  <c r="CX660" i="11"/>
  <c r="CX656" i="11"/>
  <c r="CX647" i="11"/>
  <c r="CX676" i="11"/>
  <c r="CX612" i="11"/>
  <c r="CX603" i="11"/>
  <c r="CX599" i="11"/>
  <c r="CX595" i="11"/>
  <c r="CX591" i="11"/>
  <c r="CX621" i="11"/>
  <c r="CX616" i="11"/>
  <c r="CX620" i="11"/>
  <c r="CX636" i="11"/>
  <c r="CX634" i="11"/>
  <c r="CX632" i="11"/>
  <c r="CX630" i="11"/>
  <c r="CX628" i="11"/>
  <c r="CX626" i="11"/>
  <c r="CX624" i="11"/>
  <c r="CX615" i="11"/>
  <c r="CX619" i="11"/>
  <c r="CX610" i="11"/>
  <c r="CX605" i="11"/>
  <c r="CX644" i="11"/>
  <c r="CX640" i="11"/>
  <c r="CX637" i="11"/>
  <c r="CX623" i="11"/>
  <c r="CX614" i="11"/>
  <c r="CX609" i="11"/>
  <c r="CX608" i="11"/>
  <c r="CX602" i="11"/>
  <c r="CX598" i="11"/>
  <c r="CX583" i="11"/>
  <c r="CX596" i="11"/>
  <c r="CX594" i="11"/>
  <c r="CX587" i="11"/>
  <c r="CX578" i="11"/>
  <c r="CX574" i="11"/>
  <c r="CX592" i="11"/>
  <c r="CX590" i="11"/>
  <c r="CX582" i="11"/>
  <c r="CX577" i="11"/>
  <c r="CX573" i="11"/>
  <c r="CX569" i="11"/>
  <c r="CX565" i="11"/>
  <c r="CX561" i="11"/>
  <c r="CX638" i="11"/>
  <c r="CX606" i="11"/>
  <c r="CX581" i="11"/>
  <c r="CX611" i="11"/>
  <c r="CX593" i="11"/>
  <c r="CX586" i="11"/>
  <c r="CX584" i="11"/>
  <c r="CX607" i="11"/>
  <c r="CX579" i="11"/>
  <c r="CX575" i="11"/>
  <c r="CX618" i="11"/>
  <c r="CX589" i="11"/>
  <c r="CX568" i="11"/>
  <c r="CX550" i="11"/>
  <c r="CX541" i="11"/>
  <c r="CX537" i="11"/>
  <c r="CX533" i="11"/>
  <c r="CX529" i="11"/>
  <c r="CX585" i="11"/>
  <c r="CX562" i="11"/>
  <c r="CX554" i="11"/>
  <c r="CX545" i="11"/>
  <c r="CX648" i="11"/>
  <c r="CX558" i="11"/>
  <c r="CX549" i="11"/>
  <c r="CX540" i="11"/>
  <c r="CX536" i="11"/>
  <c r="CX532" i="11"/>
  <c r="CX524" i="11"/>
  <c r="CX520" i="11"/>
  <c r="CX604" i="11"/>
  <c r="CX570" i="11"/>
  <c r="CX566" i="11"/>
  <c r="CX553" i="11"/>
  <c r="CX548" i="11"/>
  <c r="CX544" i="11"/>
  <c r="CX563" i="11"/>
  <c r="CX560" i="11"/>
  <c r="CX557" i="11"/>
  <c r="CX543" i="11"/>
  <c r="CX539" i="11"/>
  <c r="CX535" i="11"/>
  <c r="CX531" i="11"/>
  <c r="CX552" i="11"/>
  <c r="CX576" i="11"/>
  <c r="CX572" i="11"/>
  <c r="CX567" i="11"/>
  <c r="CX564" i="11"/>
  <c r="CX559" i="11"/>
  <c r="CX556" i="11"/>
  <c r="CX551" i="11"/>
  <c r="CX542" i="11"/>
  <c r="CX538" i="11"/>
  <c r="CX534" i="11"/>
  <c r="CX530" i="11"/>
  <c r="CX526" i="11"/>
  <c r="CX522" i="11"/>
  <c r="CX597" i="11"/>
  <c r="CX555" i="11"/>
  <c r="CX546" i="11"/>
  <c r="CX513" i="11"/>
  <c r="CX512" i="11"/>
  <c r="CX508" i="11"/>
  <c r="CX487" i="11"/>
  <c r="CX483" i="11"/>
  <c r="CX479" i="11"/>
  <c r="CX475" i="11"/>
  <c r="CX511" i="11"/>
  <c r="CX507" i="11"/>
  <c r="CX490" i="11"/>
  <c r="CX486" i="11"/>
  <c r="CX482" i="11"/>
  <c r="CX515" i="11"/>
  <c r="CX506" i="11"/>
  <c r="CX502" i="11"/>
  <c r="CX498" i="11"/>
  <c r="CX494" i="11"/>
  <c r="CX514" i="11"/>
  <c r="CX510" i="11"/>
  <c r="CX489" i="11"/>
  <c r="CX485" i="11"/>
  <c r="CX481" i="11"/>
  <c r="CX527" i="11"/>
  <c r="CX503" i="11"/>
  <c r="CX493" i="11"/>
  <c r="CX473" i="11"/>
  <c r="CX460" i="11"/>
  <c r="CX456" i="11"/>
  <c r="CX451" i="11"/>
  <c r="CX447" i="11"/>
  <c r="CX443" i="11"/>
  <c r="CX439" i="11"/>
  <c r="CX435" i="11"/>
  <c r="CX431" i="11"/>
  <c r="CX427" i="11"/>
  <c r="CX423" i="11"/>
  <c r="CX419" i="11"/>
  <c r="CX415" i="11"/>
  <c r="CX411" i="11"/>
  <c r="CX407" i="11"/>
  <c r="CX518" i="11"/>
  <c r="CX476" i="11"/>
  <c r="CX472" i="11"/>
  <c r="CX468" i="11"/>
  <c r="CX464" i="11"/>
  <c r="CX455" i="11"/>
  <c r="CX523" i="11"/>
  <c r="CX517" i="11"/>
  <c r="CX516" i="11"/>
  <c r="CX478" i="11"/>
  <c r="CX459" i="11"/>
  <c r="CX454" i="11"/>
  <c r="CX450" i="11"/>
  <c r="CX446" i="11"/>
  <c r="CX442" i="11"/>
  <c r="CX438" i="11"/>
  <c r="CX434" i="11"/>
  <c r="CX430" i="11"/>
  <c r="CX426" i="11"/>
  <c r="CX422" i="11"/>
  <c r="CX418" i="11"/>
  <c r="CX414" i="11"/>
  <c r="CX410" i="11"/>
  <c r="CX406" i="11"/>
  <c r="CX402" i="11"/>
  <c r="CX499" i="11"/>
  <c r="CX488" i="11"/>
  <c r="CX480" i="11"/>
  <c r="CX519" i="11"/>
  <c r="CX505" i="11"/>
  <c r="CX501" i="11"/>
  <c r="CX500" i="11"/>
  <c r="CX495" i="11"/>
  <c r="CX458" i="11"/>
  <c r="CX453" i="11"/>
  <c r="CX449" i="11"/>
  <c r="CX445" i="11"/>
  <c r="CX441" i="11"/>
  <c r="CX433" i="11"/>
  <c r="CX429" i="11"/>
  <c r="CX425" i="11"/>
  <c r="CX417" i="11"/>
  <c r="CX477" i="11"/>
  <c r="CX474" i="11"/>
  <c r="CX457" i="11"/>
  <c r="CX452" i="11"/>
  <c r="CX471" i="11"/>
  <c r="CX467" i="11"/>
  <c r="CX463" i="11"/>
  <c r="CX440" i="11"/>
  <c r="CX432" i="11"/>
  <c r="CX399" i="11"/>
  <c r="CX395" i="11"/>
  <c r="CX391" i="11"/>
  <c r="CX387" i="11"/>
  <c r="CX362" i="11"/>
  <c r="CX357" i="11"/>
  <c r="CX347" i="11"/>
  <c r="CX521" i="11"/>
  <c r="CX470" i="11"/>
  <c r="CX469" i="11"/>
  <c r="CX466" i="11"/>
  <c r="CX465" i="11"/>
  <c r="CX462" i="11"/>
  <c r="CX461" i="11"/>
  <c r="CX428" i="11"/>
  <c r="CX420" i="11"/>
  <c r="CX382" i="11"/>
  <c r="CX378" i="11"/>
  <c r="CX374" i="11"/>
  <c r="CX370" i="11"/>
  <c r="CX351" i="11"/>
  <c r="CX496" i="11"/>
  <c r="CX424" i="11"/>
  <c r="CX416" i="11"/>
  <c r="CX398" i="11"/>
  <c r="CX394" i="11"/>
  <c r="CX390" i="11"/>
  <c r="CX386" i="11"/>
  <c r="CX365" i="11"/>
  <c r="CX361" i="11"/>
  <c r="CX356" i="11"/>
  <c r="CX350" i="11"/>
  <c r="CX484" i="11"/>
  <c r="CX381" i="11"/>
  <c r="CX369" i="11"/>
  <c r="CX355" i="11"/>
  <c r="CX341" i="11"/>
  <c r="CX525" i="11"/>
  <c r="CX412" i="11"/>
  <c r="CX408" i="11"/>
  <c r="CX385" i="11"/>
  <c r="CX504" i="11"/>
  <c r="CX403" i="11"/>
  <c r="CX401" i="11"/>
  <c r="CX380" i="11"/>
  <c r="CX368" i="11"/>
  <c r="CX344" i="11"/>
  <c r="CX340" i="11"/>
  <c r="CX436" i="11"/>
  <c r="CX404" i="11"/>
  <c r="CX367" i="11"/>
  <c r="CX360" i="11"/>
  <c r="CX326" i="11"/>
  <c r="CX322" i="11"/>
  <c r="CX409" i="11"/>
  <c r="CX363" i="11"/>
  <c r="CX348" i="11"/>
  <c r="CX337" i="11"/>
  <c r="CX325" i="11"/>
  <c r="CX312" i="11"/>
  <c r="CX308" i="11"/>
  <c r="CX299" i="11"/>
  <c r="CX294" i="11"/>
  <c r="CX290" i="11"/>
  <c r="CX286" i="11"/>
  <c r="CX269" i="11"/>
  <c r="CX371" i="11"/>
  <c r="CX343" i="11"/>
  <c r="CX329" i="11"/>
  <c r="CX316" i="11"/>
  <c r="CX307" i="11"/>
  <c r="CX303" i="11"/>
  <c r="CX448" i="11"/>
  <c r="CX444" i="11"/>
  <c r="CX413" i="11"/>
  <c r="CX400" i="11"/>
  <c r="CX354" i="11"/>
  <c r="CX349" i="11"/>
  <c r="CX346" i="11"/>
  <c r="CX336" i="11"/>
  <c r="CX375" i="11"/>
  <c r="CX353" i="11"/>
  <c r="CX338" i="11"/>
  <c r="CX327" i="11"/>
  <c r="CX323" i="11"/>
  <c r="CX314" i="11"/>
  <c r="CX301" i="11"/>
  <c r="CX297" i="11"/>
  <c r="CX292" i="11"/>
  <c r="CX288" i="11"/>
  <c r="CX284" i="11"/>
  <c r="CX335" i="11"/>
  <c r="CX331" i="11"/>
  <c r="CX318" i="11"/>
  <c r="CX304" i="11"/>
  <c r="CX298" i="11"/>
  <c r="CX296" i="11"/>
  <c r="CX280" i="11"/>
  <c r="CX277" i="11"/>
  <c r="CX264" i="11"/>
  <c r="CX261" i="11"/>
  <c r="CX324" i="11"/>
  <c r="CX313" i="11"/>
  <c r="CX309" i="11"/>
  <c r="CX300" i="11"/>
  <c r="CX364" i="11"/>
  <c r="CX342" i="11"/>
  <c r="CX317" i="11"/>
  <c r="CX315" i="11"/>
  <c r="CX293" i="11"/>
  <c r="CX291" i="11"/>
  <c r="CX289" i="11"/>
  <c r="CX287" i="11"/>
  <c r="CX260" i="11"/>
  <c r="CX256" i="11"/>
  <c r="CX252" i="11"/>
  <c r="CX248" i="11"/>
  <c r="CX239" i="11"/>
  <c r="CX230" i="11"/>
  <c r="CX205" i="11"/>
  <c r="CX201" i="11"/>
  <c r="CX379" i="11"/>
  <c r="CX283" i="11"/>
  <c r="CX281" i="11"/>
  <c r="CX273" i="11"/>
  <c r="CX263" i="11"/>
  <c r="CX259" i="11"/>
  <c r="CX334" i="11"/>
  <c r="CX302" i="11"/>
  <c r="CX279" i="11"/>
  <c r="CX321" i="11"/>
  <c r="CX311" i="11"/>
  <c r="CX267" i="11"/>
  <c r="CX262" i="11"/>
  <c r="CX258" i="11"/>
  <c r="CX254" i="11"/>
  <c r="CX384" i="11"/>
  <c r="CX282" i="11"/>
  <c r="CX274" i="11"/>
  <c r="CX272" i="11"/>
  <c r="CX245" i="11"/>
  <c r="CX241" i="11"/>
  <c r="CX236" i="11"/>
  <c r="CX227" i="11"/>
  <c r="CX223" i="11"/>
  <c r="CX219" i="11"/>
  <c r="CX215" i="11"/>
  <c r="CX211" i="11"/>
  <c r="CX306" i="11"/>
  <c r="CX253" i="11"/>
  <c r="CX249" i="11"/>
  <c r="CX242" i="11"/>
  <c r="CX240" i="11"/>
  <c r="CX238" i="11"/>
  <c r="CX229" i="11"/>
  <c r="CX225" i="11"/>
  <c r="CX217" i="11"/>
  <c r="CX194" i="11"/>
  <c r="CX190" i="11"/>
  <c r="CX185" i="11"/>
  <c r="CX176" i="11"/>
  <c r="CX167" i="11"/>
  <c r="CX162" i="11"/>
  <c r="CX234" i="11"/>
  <c r="CX232" i="11"/>
  <c r="CX220" i="11"/>
  <c r="CX207" i="11"/>
  <c r="CX202" i="11"/>
  <c r="CX200" i="11"/>
  <c r="CX199" i="11"/>
  <c r="CX180" i="11"/>
  <c r="CX157" i="11"/>
  <c r="CX153" i="11"/>
  <c r="CX148" i="11"/>
  <c r="CX144" i="11"/>
  <c r="CX139" i="11"/>
  <c r="CX135" i="11"/>
  <c r="CX330" i="11"/>
  <c r="CX319" i="11"/>
  <c r="CX275" i="11"/>
  <c r="CX270" i="11"/>
  <c r="CX268" i="11"/>
  <c r="CX193" i="11"/>
  <c r="CX188" i="11"/>
  <c r="CX175" i="11"/>
  <c r="CX166" i="11"/>
  <c r="CX358" i="11"/>
  <c r="CX265" i="11"/>
  <c r="CX255" i="11"/>
  <c r="CX250" i="11"/>
  <c r="CX228" i="11"/>
  <c r="CX226" i="11"/>
  <c r="CX213" i="11"/>
  <c r="CX197" i="11"/>
  <c r="CX183" i="11"/>
  <c r="CX243" i="11"/>
  <c r="CX237" i="11"/>
  <c r="CX235" i="11"/>
  <c r="CX233" i="11"/>
  <c r="CX224" i="11"/>
  <c r="CX222" i="11"/>
  <c r="CX196" i="11"/>
  <c r="CX192" i="11"/>
  <c r="CX295" i="11"/>
  <c r="CX257" i="11"/>
  <c r="CX214" i="11"/>
  <c r="CX191" i="11"/>
  <c r="CX177" i="11"/>
  <c r="CX168" i="11"/>
  <c r="CX163" i="11"/>
  <c r="CX159" i="11"/>
  <c r="CX150" i="11"/>
  <c r="CX128" i="11"/>
  <c r="CX246" i="11"/>
  <c r="CX244" i="11"/>
  <c r="CX212" i="11"/>
  <c r="CX210" i="11"/>
  <c r="CX181" i="11"/>
  <c r="CX172" i="11"/>
  <c r="CX251" i="11"/>
  <c r="CX174" i="11"/>
  <c r="CX169" i="11"/>
  <c r="CX138" i="11"/>
  <c r="CX126" i="11"/>
  <c r="CX122" i="11"/>
  <c r="CX109" i="11"/>
  <c r="CX187" i="11"/>
  <c r="CX145" i="11"/>
  <c r="CX119" i="11"/>
  <c r="CX112" i="11"/>
  <c r="CX108" i="11"/>
  <c r="CX104" i="11"/>
  <c r="CX100" i="11"/>
  <c r="CX96" i="11"/>
  <c r="CX92" i="11"/>
  <c r="CX88" i="11"/>
  <c r="CX84" i="11"/>
  <c r="CX68" i="11"/>
  <c r="CX64" i="11"/>
  <c r="CX60" i="11"/>
  <c r="CX147" i="11"/>
  <c r="CX146" i="11"/>
  <c r="CX125" i="11"/>
  <c r="CX114" i="11"/>
  <c r="CX160" i="11"/>
  <c r="CX136" i="11"/>
  <c r="CX130" i="11"/>
  <c r="CX127" i="11"/>
  <c r="CX121" i="11"/>
  <c r="CX107" i="11"/>
  <c r="CX103" i="11"/>
  <c r="CX99" i="11"/>
  <c r="CX95" i="11"/>
  <c r="CX87" i="11"/>
  <c r="CX83" i="11"/>
  <c r="CX79" i="11"/>
  <c r="CX75" i="11"/>
  <c r="CX71" i="11"/>
  <c r="CX67" i="11"/>
  <c r="CX65" i="11"/>
  <c r="CX61" i="11"/>
  <c r="CX57" i="11"/>
  <c r="CX53" i="11"/>
  <c r="CX178" i="11"/>
  <c r="CX156" i="11"/>
  <c r="CX155" i="11"/>
  <c r="CX123" i="11"/>
  <c r="CX118" i="11"/>
  <c r="CX111" i="11"/>
  <c r="CX206" i="11"/>
  <c r="CX203" i="11"/>
  <c r="CX137" i="11"/>
  <c r="CX129" i="11"/>
  <c r="CX120" i="11"/>
  <c r="CX164" i="11"/>
  <c r="CX152" i="11"/>
  <c r="CX113" i="11"/>
  <c r="CX106" i="11"/>
  <c r="CX78" i="11"/>
  <c r="CX58" i="11"/>
  <c r="CX23" i="11"/>
  <c r="CX18" i="11"/>
  <c r="CX117" i="11"/>
  <c r="CX77" i="11"/>
  <c r="CX59" i="11"/>
  <c r="CX49" i="11"/>
  <c r="CX45" i="11"/>
  <c r="CX41" i="11"/>
  <c r="CX37" i="11"/>
  <c r="CX33" i="11"/>
  <c r="CX29" i="11"/>
  <c r="CX24" i="11"/>
  <c r="CX15" i="11"/>
  <c r="CX328" i="11"/>
  <c r="CX132" i="11"/>
  <c r="CX74" i="11"/>
  <c r="CX66" i="11"/>
  <c r="CX63" i="11"/>
  <c r="CX52" i="11"/>
  <c r="CX25" i="11"/>
  <c r="CX14" i="11"/>
  <c r="CX8" i="11"/>
  <c r="CX12" i="11"/>
  <c r="CX151" i="11"/>
  <c r="CX140" i="11"/>
  <c r="CX98" i="11"/>
  <c r="CX86" i="11"/>
  <c r="CX69" i="11"/>
  <c r="CX46" i="11"/>
  <c r="CX42" i="11"/>
  <c r="CX38" i="11"/>
  <c r="CX30" i="11"/>
  <c r="CX26" i="11"/>
  <c r="CX13" i="11"/>
  <c r="CX133" i="11"/>
  <c r="CX54" i="11"/>
  <c r="CX165" i="11"/>
  <c r="CX102" i="11"/>
  <c r="CX89" i="11"/>
  <c r="CX51" i="11"/>
  <c r="CX47" i="11"/>
  <c r="CX39" i="11"/>
  <c r="CX35" i="11"/>
  <c r="CX31" i="11"/>
  <c r="CX27" i="11"/>
  <c r="CX21" i="11"/>
  <c r="CX11" i="11"/>
  <c r="CX173" i="11"/>
  <c r="CX134" i="11"/>
  <c r="CX94" i="11"/>
  <c r="CX82" i="11"/>
  <c r="CX73" i="11"/>
  <c r="CX55" i="11"/>
  <c r="CX20" i="11"/>
  <c r="CX10" i="11"/>
  <c r="CX182" i="11"/>
  <c r="CX158" i="11"/>
  <c r="CX141" i="11"/>
  <c r="CX93" i="11"/>
  <c r="CX81" i="11"/>
  <c r="CX48" i="11"/>
  <c r="CX40" i="11"/>
  <c r="CX36" i="11"/>
  <c r="CX32" i="11"/>
  <c r="CX19" i="11"/>
  <c r="CX9" i="11"/>
  <c r="CD968" i="11"/>
  <c r="CD972" i="11"/>
  <c r="CD971" i="11"/>
  <c r="CD970" i="11"/>
  <c r="CD969" i="11"/>
  <c r="CD965" i="11"/>
  <c r="CD961" i="11"/>
  <c r="CD966" i="11"/>
  <c r="CD960" i="11"/>
  <c r="CD958" i="11"/>
  <c r="CD957" i="11"/>
  <c r="CD967" i="11"/>
  <c r="CD952" i="11"/>
  <c r="CD962" i="11"/>
  <c r="CD956" i="11"/>
  <c r="CD963" i="11"/>
  <c r="CD959" i="11"/>
  <c r="CD951" i="11"/>
  <c r="CD950" i="11"/>
  <c r="CD949" i="11"/>
  <c r="CD953" i="11"/>
  <c r="CD948" i="11"/>
  <c r="CD944" i="11"/>
  <c r="CD954" i="11"/>
  <c r="CD947" i="11"/>
  <c r="CD945" i="11"/>
  <c r="CD939" i="11"/>
  <c r="CD936" i="11"/>
  <c r="CD935" i="11"/>
  <c r="CD934" i="11"/>
  <c r="CD933" i="11"/>
  <c r="CD938" i="11"/>
  <c r="CD941" i="11"/>
  <c r="CD940" i="11"/>
  <c r="CD931" i="11"/>
  <c r="CD930" i="11"/>
  <c r="CD929" i="11"/>
  <c r="CD943" i="11"/>
  <c r="CD942" i="11"/>
  <c r="CD932" i="11"/>
  <c r="CD927" i="11"/>
  <c r="CD921" i="11"/>
  <c r="CD926" i="11"/>
  <c r="CD922" i="11"/>
  <c r="CD924" i="11"/>
  <c r="CD903" i="11"/>
  <c r="CD915" i="11"/>
  <c r="CD909" i="11"/>
  <c r="CD918" i="11"/>
  <c r="CD913" i="11"/>
  <c r="CD908" i="11"/>
  <c r="CD916" i="11"/>
  <c r="CD912" i="11"/>
  <c r="CD907" i="11"/>
  <c r="CD925" i="11"/>
  <c r="CD923" i="11"/>
  <c r="CD906" i="11"/>
  <c r="CD896" i="11"/>
  <c r="CD914" i="11"/>
  <c r="CD911" i="11"/>
  <c r="CD904" i="11"/>
  <c r="CD897" i="11"/>
  <c r="CD893" i="11"/>
  <c r="CD890" i="11"/>
  <c r="CD889" i="11"/>
  <c r="CD920" i="11"/>
  <c r="CD898" i="11"/>
  <c r="CD902" i="11"/>
  <c r="CD899" i="11"/>
  <c r="CD888" i="11"/>
  <c r="CD876" i="11"/>
  <c r="CD917" i="11"/>
  <c r="CD905" i="11"/>
  <c r="CD900" i="11"/>
  <c r="CD887" i="11"/>
  <c r="CD883" i="11"/>
  <c r="CD875" i="11"/>
  <c r="CD871" i="11"/>
  <c r="CD895" i="11"/>
  <c r="CD894" i="11"/>
  <c r="CD882" i="11"/>
  <c r="CD881" i="11"/>
  <c r="CD865" i="11"/>
  <c r="CD861" i="11"/>
  <c r="CD869" i="11"/>
  <c r="CD856" i="11"/>
  <c r="CD860" i="11"/>
  <c r="CD892" i="11"/>
  <c r="CD868" i="11"/>
  <c r="CD855" i="11"/>
  <c r="CD891" i="11"/>
  <c r="CD867" i="11"/>
  <c r="CD859" i="11"/>
  <c r="CD874" i="11"/>
  <c r="CD873" i="11"/>
  <c r="CD870" i="11"/>
  <c r="CD853" i="11"/>
  <c r="CD849" i="11"/>
  <c r="CD845" i="11"/>
  <c r="CD841" i="11"/>
  <c r="CD878" i="11"/>
  <c r="CD877" i="11"/>
  <c r="CD840" i="11"/>
  <c r="CD836" i="11"/>
  <c r="CD862" i="11"/>
  <c r="CD848" i="11"/>
  <c r="CD844" i="11"/>
  <c r="CD831" i="11"/>
  <c r="CD886" i="11"/>
  <c r="CD857" i="11"/>
  <c r="CD852" i="11"/>
  <c r="CD839" i="11"/>
  <c r="CD835" i="11"/>
  <c r="CD866" i="11"/>
  <c r="CD854" i="11"/>
  <c r="CD851" i="11"/>
  <c r="CD838" i="11"/>
  <c r="CD834" i="11"/>
  <c r="CD850" i="11"/>
  <c r="CD858" i="11"/>
  <c r="CD833" i="11"/>
  <c r="CD828" i="11"/>
  <c r="CD824" i="11"/>
  <c r="CD818" i="11"/>
  <c r="CD814" i="11"/>
  <c r="CD846" i="11"/>
  <c r="CD826" i="11"/>
  <c r="CD832" i="11"/>
  <c r="CD830" i="11"/>
  <c r="CD804" i="11"/>
  <c r="CD817" i="11"/>
  <c r="CD812" i="11"/>
  <c r="CD808" i="11"/>
  <c r="CD803" i="11"/>
  <c r="CD799" i="11"/>
  <c r="CD807" i="11"/>
  <c r="CD827" i="11"/>
  <c r="CD816" i="11"/>
  <c r="CD822" i="11"/>
  <c r="CD820" i="11"/>
  <c r="CD801" i="11"/>
  <c r="CD810" i="11"/>
  <c r="CD796" i="11"/>
  <c r="CD790" i="11"/>
  <c r="CD785" i="11"/>
  <c r="CD780" i="11"/>
  <c r="CD813" i="11"/>
  <c r="CD802" i="11"/>
  <c r="CD798" i="11"/>
  <c r="CD823" i="11"/>
  <c r="CD819" i="11"/>
  <c r="CD793" i="11"/>
  <c r="CD789" i="11"/>
  <c r="CD784" i="11"/>
  <c r="CD779" i="11"/>
  <c r="CD775" i="11"/>
  <c r="CD766" i="11"/>
  <c r="CD815" i="11"/>
  <c r="CD805" i="11"/>
  <c r="CD795" i="11"/>
  <c r="CD800" i="11"/>
  <c r="CD783" i="11"/>
  <c r="CD764" i="11"/>
  <c r="CD755" i="11"/>
  <c r="CD751" i="11"/>
  <c r="CD787" i="11"/>
  <c r="CD786" i="11"/>
  <c r="CD772" i="11"/>
  <c r="CD767" i="11"/>
  <c r="CD759" i="11"/>
  <c r="CD746" i="11"/>
  <c r="CD741" i="11"/>
  <c r="CD777" i="11"/>
  <c r="CD774" i="11"/>
  <c r="CD769" i="11"/>
  <c r="CD761" i="11"/>
  <c r="CD806" i="11"/>
  <c r="CD797" i="11"/>
  <c r="CD782" i="11"/>
  <c r="CD781" i="11"/>
  <c r="CD749" i="11"/>
  <c r="CD740" i="11"/>
  <c r="CD809" i="11"/>
  <c r="CD771" i="11"/>
  <c r="CD763" i="11"/>
  <c r="CD758" i="11"/>
  <c r="CD757" i="11"/>
  <c r="CD753" i="11"/>
  <c r="CD739" i="11"/>
  <c r="CD735" i="11"/>
  <c r="CD792" i="11"/>
  <c r="CD791" i="11"/>
  <c r="CD776" i="11"/>
  <c r="CD773" i="11"/>
  <c r="CD765" i="11"/>
  <c r="CD760" i="11"/>
  <c r="CD738" i="11"/>
  <c r="CD732" i="11"/>
  <c r="CD730" i="11"/>
  <c r="CD721" i="11"/>
  <c r="CD717" i="11"/>
  <c r="CD752" i="11"/>
  <c r="CD748" i="11"/>
  <c r="CD734" i="11"/>
  <c r="CD729" i="11"/>
  <c r="CD794" i="11"/>
  <c r="CD762" i="11"/>
  <c r="CD747" i="11"/>
  <c r="CD742" i="11"/>
  <c r="CD724" i="11"/>
  <c r="CD768" i="11"/>
  <c r="CD736" i="11"/>
  <c r="CD728" i="11"/>
  <c r="CD770" i="11"/>
  <c r="CD733" i="11"/>
  <c r="CD727" i="11"/>
  <c r="CD710" i="11"/>
  <c r="CD778" i="11"/>
  <c r="CD750" i="11"/>
  <c r="CD743" i="11"/>
  <c r="CD737" i="11"/>
  <c r="CD731" i="11"/>
  <c r="CD713" i="11"/>
  <c r="CD704" i="11"/>
  <c r="CD700" i="11"/>
  <c r="CD726" i="11"/>
  <c r="CD687" i="11"/>
  <c r="CD683" i="11"/>
  <c r="CD679" i="11"/>
  <c r="CD675" i="11"/>
  <c r="CD719" i="11"/>
  <c r="CD716" i="11"/>
  <c r="CD699" i="11"/>
  <c r="CD695" i="11"/>
  <c r="CD691" i="11"/>
  <c r="CD709" i="11"/>
  <c r="CD690" i="11"/>
  <c r="CD686" i="11"/>
  <c r="CD712" i="11"/>
  <c r="CD706" i="11"/>
  <c r="CD702" i="11"/>
  <c r="CD698" i="11"/>
  <c r="CD722" i="11"/>
  <c r="CD714" i="11"/>
  <c r="CD689" i="11"/>
  <c r="CD685" i="11"/>
  <c r="CD681" i="11"/>
  <c r="CD725" i="11"/>
  <c r="CD720" i="11"/>
  <c r="CD705" i="11"/>
  <c r="CD701" i="11"/>
  <c r="CD697" i="11"/>
  <c r="CD693" i="11"/>
  <c r="CD756" i="11"/>
  <c r="CD723" i="11"/>
  <c r="CD688" i="11"/>
  <c r="CD653" i="11"/>
  <c r="CD682" i="11"/>
  <c r="CD676" i="11"/>
  <c r="CD669" i="11"/>
  <c r="CD665" i="11"/>
  <c r="CD661" i="11"/>
  <c r="CD657" i="11"/>
  <c r="CD708" i="11"/>
  <c r="CD694" i="11"/>
  <c r="CD692" i="11"/>
  <c r="CD673" i="11"/>
  <c r="CD656" i="11"/>
  <c r="CD652" i="11"/>
  <c r="CD648" i="11"/>
  <c r="CD643" i="11"/>
  <c r="CD639" i="11"/>
  <c r="CD696" i="11"/>
  <c r="CD678" i="11"/>
  <c r="CD677" i="11"/>
  <c r="CD672" i="11"/>
  <c r="CD668" i="11"/>
  <c r="CD664" i="11"/>
  <c r="CD660" i="11"/>
  <c r="CD647" i="11"/>
  <c r="CD671" i="11"/>
  <c r="CD649" i="11"/>
  <c r="CD637" i="11"/>
  <c r="CD635" i="11"/>
  <c r="CD631" i="11"/>
  <c r="CD627" i="11"/>
  <c r="CD666" i="11"/>
  <c r="CD662" i="11"/>
  <c r="CD650" i="11"/>
  <c r="CD670" i="11"/>
  <c r="CD658" i="11"/>
  <c r="CD654" i="11"/>
  <c r="CD633" i="11"/>
  <c r="CD629" i="11"/>
  <c r="CD625" i="11"/>
  <c r="CD684" i="11"/>
  <c r="CD680" i="11"/>
  <c r="CD674" i="11"/>
  <c r="CD659" i="11"/>
  <c r="CD655" i="11"/>
  <c r="CD651" i="11"/>
  <c r="CD640" i="11"/>
  <c r="CD667" i="11"/>
  <c r="CD619" i="11"/>
  <c r="CD610" i="11"/>
  <c r="CD605" i="11"/>
  <c r="CD597" i="11"/>
  <c r="CD593" i="11"/>
  <c r="CD623" i="11"/>
  <c r="CD614" i="11"/>
  <c r="CD646" i="11"/>
  <c r="CD645" i="11"/>
  <c r="CD644" i="11"/>
  <c r="CD636" i="11"/>
  <c r="CD634" i="11"/>
  <c r="CD632" i="11"/>
  <c r="CD630" i="11"/>
  <c r="CD628" i="11"/>
  <c r="CD626" i="11"/>
  <c r="CD624" i="11"/>
  <c r="CD618" i="11"/>
  <c r="CD642" i="11"/>
  <c r="CD638" i="11"/>
  <c r="CD612" i="11"/>
  <c r="CD603" i="11"/>
  <c r="CD621" i="11"/>
  <c r="CD616" i="11"/>
  <c r="CD607" i="11"/>
  <c r="CD586" i="11"/>
  <c r="CD620" i="11"/>
  <c r="CD606" i="11"/>
  <c r="CD596" i="11"/>
  <c r="CD594" i="11"/>
  <c r="CD587" i="11"/>
  <c r="CD581" i="11"/>
  <c r="CD592" i="11"/>
  <c r="CD590" i="11"/>
  <c r="CD585" i="11"/>
  <c r="CD576" i="11"/>
  <c r="CD572" i="11"/>
  <c r="CD604" i="11"/>
  <c r="CD584" i="11"/>
  <c r="CD615" i="11"/>
  <c r="CD599" i="11"/>
  <c r="CD579" i="11"/>
  <c r="CD575" i="11"/>
  <c r="CD567" i="11"/>
  <c r="CD563" i="11"/>
  <c r="CD559" i="11"/>
  <c r="CD609" i="11"/>
  <c r="CD602" i="11"/>
  <c r="CD595" i="11"/>
  <c r="CD589" i="11"/>
  <c r="CD583" i="11"/>
  <c r="CD641" i="11"/>
  <c r="CD582" i="11"/>
  <c r="CD611" i="11"/>
  <c r="CD598" i="11"/>
  <c r="CD577" i="11"/>
  <c r="CD573" i="11"/>
  <c r="CD566" i="11"/>
  <c r="CD560" i="11"/>
  <c r="CD557" i="11"/>
  <c r="CD543" i="11"/>
  <c r="CD539" i="11"/>
  <c r="CD535" i="11"/>
  <c r="CD531" i="11"/>
  <c r="CD608" i="11"/>
  <c r="CD570" i="11"/>
  <c r="CD558" i="11"/>
  <c r="CD552" i="11"/>
  <c r="CD591" i="11"/>
  <c r="CD569" i="11"/>
  <c r="CD564" i="11"/>
  <c r="CD556" i="11"/>
  <c r="CD551" i="11"/>
  <c r="CD542" i="11"/>
  <c r="CD538" i="11"/>
  <c r="CD534" i="11"/>
  <c r="CD530" i="11"/>
  <c r="CD526" i="11"/>
  <c r="CD522" i="11"/>
  <c r="CD561" i="11"/>
  <c r="CD555" i="11"/>
  <c r="CD546" i="11"/>
  <c r="CD578" i="11"/>
  <c r="CD574" i="11"/>
  <c r="CD568" i="11"/>
  <c r="CD550" i="11"/>
  <c r="CD541" i="11"/>
  <c r="CD537" i="11"/>
  <c r="CD533" i="11"/>
  <c r="CD565" i="11"/>
  <c r="CD554" i="11"/>
  <c r="CD545" i="11"/>
  <c r="CD562" i="11"/>
  <c r="CD549" i="11"/>
  <c r="CD540" i="11"/>
  <c r="CD536" i="11"/>
  <c r="CD532" i="11"/>
  <c r="CD524" i="11"/>
  <c r="CD520" i="11"/>
  <c r="CD553" i="11"/>
  <c r="CD548" i="11"/>
  <c r="CD511" i="11"/>
  <c r="CD507" i="11"/>
  <c r="CD527" i="11"/>
  <c r="CD525" i="11"/>
  <c r="CD523" i="11"/>
  <c r="CD521" i="11"/>
  <c r="CD514" i="11"/>
  <c r="CD510" i="11"/>
  <c r="CD489" i="11"/>
  <c r="CD485" i="11"/>
  <c r="CD481" i="11"/>
  <c r="CD477" i="11"/>
  <c r="CD513" i="11"/>
  <c r="CD488" i="11"/>
  <c r="CD484" i="11"/>
  <c r="CD517" i="11"/>
  <c r="CD504" i="11"/>
  <c r="CD500" i="11"/>
  <c r="CD496" i="11"/>
  <c r="CD512" i="11"/>
  <c r="CD508" i="11"/>
  <c r="CD487" i="11"/>
  <c r="CD483" i="11"/>
  <c r="CD502" i="11"/>
  <c r="CD480" i="11"/>
  <c r="CD474" i="11"/>
  <c r="CD458" i="11"/>
  <c r="CD453" i="11"/>
  <c r="CD449" i="11"/>
  <c r="CD445" i="11"/>
  <c r="CD441" i="11"/>
  <c r="CD433" i="11"/>
  <c r="CD429" i="11"/>
  <c r="CD425" i="11"/>
  <c r="CD417" i="11"/>
  <c r="CD413" i="11"/>
  <c r="CD409" i="11"/>
  <c r="CD518" i="11"/>
  <c r="CD516" i="11"/>
  <c r="CD515" i="11"/>
  <c r="CD503" i="11"/>
  <c r="CD486" i="11"/>
  <c r="CD479" i="11"/>
  <c r="CD470" i="11"/>
  <c r="CD466" i="11"/>
  <c r="CD462" i="11"/>
  <c r="CD519" i="11"/>
  <c r="CD476" i="11"/>
  <c r="CD457" i="11"/>
  <c r="CD452" i="11"/>
  <c r="CD448" i="11"/>
  <c r="CD444" i="11"/>
  <c r="CD440" i="11"/>
  <c r="CD436" i="11"/>
  <c r="CD432" i="11"/>
  <c r="CD428" i="11"/>
  <c r="CD424" i="11"/>
  <c r="CD420" i="11"/>
  <c r="CD416" i="11"/>
  <c r="CD412" i="11"/>
  <c r="CD408" i="11"/>
  <c r="CD404" i="11"/>
  <c r="CD529" i="11"/>
  <c r="CD498" i="11"/>
  <c r="CD493" i="11"/>
  <c r="CD506" i="11"/>
  <c r="CD505" i="11"/>
  <c r="CD499" i="11"/>
  <c r="CD494" i="11"/>
  <c r="CD478" i="11"/>
  <c r="CD460" i="11"/>
  <c r="CD456" i="11"/>
  <c r="CD451" i="11"/>
  <c r="CD447" i="11"/>
  <c r="CD443" i="11"/>
  <c r="CD439" i="11"/>
  <c r="CD435" i="11"/>
  <c r="CD431" i="11"/>
  <c r="CD427" i="11"/>
  <c r="CD423" i="11"/>
  <c r="CD419" i="11"/>
  <c r="CD415" i="11"/>
  <c r="CD544" i="11"/>
  <c r="CD459" i="11"/>
  <c r="CD454" i="11"/>
  <c r="CD473" i="11"/>
  <c r="CD472" i="11"/>
  <c r="CD471" i="11"/>
  <c r="CD469" i="11"/>
  <c r="CD468" i="11"/>
  <c r="CD467" i="11"/>
  <c r="CD465" i="11"/>
  <c r="CD464" i="11"/>
  <c r="CD463" i="11"/>
  <c r="CD461" i="11"/>
  <c r="CD422" i="11"/>
  <c r="CD385" i="11"/>
  <c r="CD364" i="11"/>
  <c r="CD360" i="11"/>
  <c r="CD354" i="11"/>
  <c r="CD349" i="11"/>
  <c r="CD402" i="11"/>
  <c r="CD401" i="11"/>
  <c r="CD380" i="11"/>
  <c r="CD368" i="11"/>
  <c r="CD490" i="11"/>
  <c r="CD455" i="11"/>
  <c r="CD414" i="11"/>
  <c r="CD410" i="11"/>
  <c r="CD406" i="11"/>
  <c r="CD384" i="11"/>
  <c r="CD367" i="11"/>
  <c r="CD363" i="11"/>
  <c r="CD358" i="11"/>
  <c r="CD353" i="11"/>
  <c r="CD450" i="11"/>
  <c r="CD400" i="11"/>
  <c r="CD379" i="11"/>
  <c r="CD375" i="11"/>
  <c r="CD371" i="11"/>
  <c r="CD343" i="11"/>
  <c r="CD501" i="11"/>
  <c r="CD446" i="11"/>
  <c r="CD418" i="11"/>
  <c r="CD399" i="11"/>
  <c r="CD395" i="11"/>
  <c r="CD391" i="11"/>
  <c r="CD387" i="11"/>
  <c r="CD495" i="11"/>
  <c r="CD442" i="11"/>
  <c r="CD434" i="11"/>
  <c r="CD382" i="11"/>
  <c r="CD378" i="11"/>
  <c r="CD374" i="11"/>
  <c r="CD370" i="11"/>
  <c r="CD351" i="11"/>
  <c r="CD342" i="11"/>
  <c r="CD337" i="11"/>
  <c r="CD438" i="11"/>
  <c r="CD407" i="11"/>
  <c r="CD386" i="11"/>
  <c r="CD362" i="11"/>
  <c r="CD361" i="11"/>
  <c r="CD338" i="11"/>
  <c r="CD335" i="11"/>
  <c r="CD328" i="11"/>
  <c r="CD324" i="11"/>
  <c r="CD344" i="11"/>
  <c r="CD341" i="11"/>
  <c r="CD327" i="11"/>
  <c r="CD323" i="11"/>
  <c r="CD314" i="11"/>
  <c r="CD301" i="11"/>
  <c r="CD297" i="11"/>
  <c r="CD292" i="11"/>
  <c r="CD288" i="11"/>
  <c r="CD284" i="11"/>
  <c r="CD482" i="11"/>
  <c r="CD475" i="11"/>
  <c r="CD411" i="11"/>
  <c r="CD390" i="11"/>
  <c r="CD331" i="11"/>
  <c r="CD318" i="11"/>
  <c r="CD430" i="11"/>
  <c r="CD347" i="11"/>
  <c r="CD426" i="11"/>
  <c r="CD334" i="11"/>
  <c r="CD394" i="11"/>
  <c r="CD355" i="11"/>
  <c r="CD350" i="11"/>
  <c r="CD336" i="11"/>
  <c r="CD325" i="11"/>
  <c r="CD312" i="11"/>
  <c r="CD308" i="11"/>
  <c r="CD299" i="11"/>
  <c r="CD294" i="11"/>
  <c r="CD290" i="11"/>
  <c r="CD286" i="11"/>
  <c r="CD269" i="11"/>
  <c r="CD357" i="11"/>
  <c r="CD356" i="11"/>
  <c r="CD348" i="11"/>
  <c r="CD340" i="11"/>
  <c r="CD329" i="11"/>
  <c r="CD316" i="11"/>
  <c r="CD307" i="11"/>
  <c r="CD303" i="11"/>
  <c r="CD311" i="11"/>
  <c r="CD263" i="11"/>
  <c r="CD326" i="11"/>
  <c r="CD315" i="11"/>
  <c r="CD293" i="11"/>
  <c r="CD291" i="11"/>
  <c r="CD289" i="11"/>
  <c r="CD287" i="11"/>
  <c r="CD403" i="11"/>
  <c r="CD381" i="11"/>
  <c r="CD319" i="11"/>
  <c r="CD317" i="11"/>
  <c r="CD304" i="11"/>
  <c r="CD295" i="11"/>
  <c r="CD275" i="11"/>
  <c r="CD270" i="11"/>
  <c r="CD268" i="11"/>
  <c r="CD265" i="11"/>
  <c r="CD262" i="11"/>
  <c r="CD258" i="11"/>
  <c r="CD254" i="11"/>
  <c r="CD250" i="11"/>
  <c r="CD232" i="11"/>
  <c r="CD207" i="11"/>
  <c r="CD203" i="11"/>
  <c r="CD279" i="11"/>
  <c r="CD261" i="11"/>
  <c r="CD398" i="11"/>
  <c r="CD369" i="11"/>
  <c r="CD365" i="11"/>
  <c r="CD346" i="11"/>
  <c r="CD306" i="11"/>
  <c r="CD267" i="11"/>
  <c r="CD321" i="11"/>
  <c r="CD282" i="11"/>
  <c r="CD274" i="11"/>
  <c r="CD272" i="11"/>
  <c r="CD260" i="11"/>
  <c r="CD256" i="11"/>
  <c r="CD252" i="11"/>
  <c r="CD322" i="11"/>
  <c r="CD302" i="11"/>
  <c r="CD298" i="11"/>
  <c r="CD296" i="11"/>
  <c r="CD280" i="11"/>
  <c r="CD277" i="11"/>
  <c r="CD264" i="11"/>
  <c r="CD243" i="11"/>
  <c r="CD238" i="11"/>
  <c r="CD234" i="11"/>
  <c r="CD225" i="11"/>
  <c r="CD217" i="11"/>
  <c r="CD213" i="11"/>
  <c r="CD300" i="11"/>
  <c r="CD259" i="11"/>
  <c r="CD257" i="11"/>
  <c r="CD220" i="11"/>
  <c r="CD205" i="11"/>
  <c r="CD202" i="11"/>
  <c r="CD200" i="11"/>
  <c r="CD196" i="11"/>
  <c r="CD192" i="11"/>
  <c r="CD187" i="11"/>
  <c r="CD160" i="11"/>
  <c r="CD251" i="11"/>
  <c r="CD215" i="11"/>
  <c r="CD182" i="11"/>
  <c r="CD178" i="11"/>
  <c r="CD173" i="11"/>
  <c r="CD169" i="11"/>
  <c r="CD164" i="11"/>
  <c r="CD155" i="11"/>
  <c r="CD151" i="11"/>
  <c r="CD146" i="11"/>
  <c r="CD141" i="11"/>
  <c r="CD137" i="11"/>
  <c r="CD313" i="11"/>
  <c r="CD283" i="11"/>
  <c r="CD281" i="11"/>
  <c r="CD253" i="11"/>
  <c r="CD248" i="11"/>
  <c r="CD245" i="11"/>
  <c r="CD228" i="11"/>
  <c r="CD226" i="11"/>
  <c r="CD211" i="11"/>
  <c r="CD191" i="11"/>
  <c r="CD177" i="11"/>
  <c r="CD168" i="11"/>
  <c r="CD163" i="11"/>
  <c r="CD159" i="11"/>
  <c r="CD150" i="11"/>
  <c r="CD330" i="11"/>
  <c r="CD241" i="11"/>
  <c r="CD239" i="11"/>
  <c r="CD237" i="11"/>
  <c r="CD235" i="11"/>
  <c r="CD233" i="11"/>
  <c r="CD230" i="11"/>
  <c r="CD224" i="11"/>
  <c r="CD222" i="11"/>
  <c r="CD199" i="11"/>
  <c r="CD181" i="11"/>
  <c r="CD273" i="11"/>
  <c r="CD219" i="11"/>
  <c r="CD206" i="11"/>
  <c r="CD201" i="11"/>
  <c r="CD194" i="11"/>
  <c r="CD190" i="11"/>
  <c r="CD249" i="11"/>
  <c r="CD246" i="11"/>
  <c r="CD244" i="11"/>
  <c r="CD227" i="11"/>
  <c r="CD212" i="11"/>
  <c r="CD210" i="11"/>
  <c r="CD193" i="11"/>
  <c r="CD188" i="11"/>
  <c r="CD175" i="11"/>
  <c r="CD166" i="11"/>
  <c r="CD130" i="11"/>
  <c r="CD126" i="11"/>
  <c r="CD309" i="11"/>
  <c r="CD242" i="11"/>
  <c r="CD240" i="11"/>
  <c r="CD236" i="11"/>
  <c r="CD229" i="11"/>
  <c r="CD223" i="11"/>
  <c r="CD197" i="11"/>
  <c r="CD183" i="11"/>
  <c r="CD174" i="11"/>
  <c r="CD255" i="11"/>
  <c r="CD180" i="11"/>
  <c r="CD156" i="11"/>
  <c r="CD139" i="11"/>
  <c r="CD136" i="11"/>
  <c r="CD129" i="11"/>
  <c r="CD120" i="11"/>
  <c r="CD113" i="11"/>
  <c r="CD107" i="11"/>
  <c r="CD103" i="11"/>
  <c r="CD162" i="11"/>
  <c r="CD158" i="11"/>
  <c r="CD153" i="11"/>
  <c r="CD144" i="11"/>
  <c r="CD140" i="11"/>
  <c r="CD122" i="11"/>
  <c r="CD117" i="11"/>
  <c r="CD106" i="11"/>
  <c r="CD102" i="11"/>
  <c r="CD98" i="11"/>
  <c r="CD94" i="11"/>
  <c r="CD86" i="11"/>
  <c r="CD82" i="11"/>
  <c r="CD78" i="11"/>
  <c r="CD74" i="11"/>
  <c r="CD66" i="11"/>
  <c r="CD58" i="11"/>
  <c r="CD145" i="11"/>
  <c r="CD132" i="11"/>
  <c r="CD128" i="11"/>
  <c r="CD112" i="11"/>
  <c r="CD167" i="11"/>
  <c r="CD134" i="11"/>
  <c r="CD125" i="11"/>
  <c r="CD119" i="11"/>
  <c r="CD109" i="11"/>
  <c r="CD93" i="11"/>
  <c r="CD89" i="11"/>
  <c r="CD81" i="11"/>
  <c r="CD77" i="11"/>
  <c r="CD73" i="11"/>
  <c r="CD69" i="11"/>
  <c r="CD63" i="11"/>
  <c r="CD59" i="11"/>
  <c r="CD55" i="11"/>
  <c r="CD138" i="11"/>
  <c r="CD121" i="11"/>
  <c r="CD114" i="11"/>
  <c r="CD172" i="11"/>
  <c r="CD148" i="11"/>
  <c r="CD133" i="11"/>
  <c r="CD123" i="11"/>
  <c r="CD118" i="11"/>
  <c r="CD176" i="11"/>
  <c r="CD165" i="11"/>
  <c r="CD104" i="11"/>
  <c r="CD79" i="11"/>
  <c r="CD12" i="11"/>
  <c r="CD147" i="11"/>
  <c r="CD67" i="11"/>
  <c r="CD57" i="11"/>
  <c r="CD51" i="11"/>
  <c r="CD47" i="11"/>
  <c r="CD39" i="11"/>
  <c r="CD35" i="11"/>
  <c r="CD31" i="11"/>
  <c r="CD27" i="11"/>
  <c r="CD21" i="11"/>
  <c r="CD11" i="11"/>
  <c r="CD127" i="11"/>
  <c r="CD111" i="11"/>
  <c r="CD75" i="11"/>
  <c r="CD20" i="11"/>
  <c r="CD10" i="11"/>
  <c r="CD152" i="11"/>
  <c r="CD108" i="11"/>
  <c r="CD99" i="11"/>
  <c r="CD88" i="11"/>
  <c r="CD87" i="11"/>
  <c r="CD52" i="11"/>
  <c r="CD48" i="11"/>
  <c r="CD40" i="11"/>
  <c r="CD36" i="11"/>
  <c r="CD32" i="11"/>
  <c r="CD19" i="11"/>
  <c r="CD9" i="11"/>
  <c r="CD157" i="11"/>
  <c r="CD71" i="11"/>
  <c r="CD68" i="11"/>
  <c r="CD23" i="11"/>
  <c r="CD18" i="11"/>
  <c r="CD214" i="11"/>
  <c r="CD185" i="11"/>
  <c r="CD135" i="11"/>
  <c r="CD100" i="11"/>
  <c r="CD92" i="11"/>
  <c r="CD53" i="11"/>
  <c r="CD49" i="11"/>
  <c r="CD45" i="11"/>
  <c r="CD41" i="11"/>
  <c r="CD37" i="11"/>
  <c r="CD33" i="11"/>
  <c r="CD29" i="11"/>
  <c r="CD24" i="11"/>
  <c r="CD15" i="11"/>
  <c r="CD8" i="11"/>
  <c r="CD96" i="11"/>
  <c r="CD95" i="11"/>
  <c r="CD84" i="11"/>
  <c r="CD83" i="11"/>
  <c r="CD61" i="11"/>
  <c r="CD60" i="11"/>
  <c r="CD54" i="11"/>
  <c r="CD25" i="11"/>
  <c r="CD14" i="11"/>
  <c r="CD65" i="11"/>
  <c r="CD64" i="11"/>
  <c r="CD46" i="11"/>
  <c r="CD42" i="11"/>
  <c r="CD38" i="11"/>
  <c r="CD30" i="11"/>
  <c r="CD26" i="11"/>
  <c r="CD13" i="11"/>
  <c r="CF972" i="11"/>
  <c r="CF971" i="11"/>
  <c r="CF970" i="11"/>
  <c r="CF969" i="11"/>
  <c r="CF968" i="11"/>
  <c r="CF967" i="11"/>
  <c r="CF966" i="11"/>
  <c r="CF965" i="11"/>
  <c r="CF963" i="11"/>
  <c r="CF962" i="11"/>
  <c r="CF961" i="11"/>
  <c r="CF960" i="11"/>
  <c r="CF958" i="11"/>
  <c r="CF957" i="11"/>
  <c r="CF956" i="11"/>
  <c r="CF951" i="11"/>
  <c r="CF950" i="11"/>
  <c r="CF949" i="11"/>
  <c r="CF948" i="11"/>
  <c r="CF959" i="11"/>
  <c r="CF954" i="11"/>
  <c r="CF952" i="11"/>
  <c r="CF943" i="11"/>
  <c r="CF941" i="11"/>
  <c r="CF953" i="11"/>
  <c r="CF947" i="11"/>
  <c r="CF942" i="11"/>
  <c r="CF940" i="11"/>
  <c r="CF938" i="11"/>
  <c r="CF931" i="11"/>
  <c r="CF930" i="11"/>
  <c r="CF929" i="11"/>
  <c r="CF927" i="11"/>
  <c r="CF926" i="11"/>
  <c r="CF925" i="11"/>
  <c r="CF924" i="11"/>
  <c r="CF923" i="11"/>
  <c r="CF922" i="11"/>
  <c r="CF945" i="11"/>
  <c r="CF935" i="11"/>
  <c r="CF944" i="11"/>
  <c r="CF936" i="11"/>
  <c r="CF932" i="11"/>
  <c r="CF939" i="11"/>
  <c r="CF934" i="11"/>
  <c r="CF933" i="11"/>
  <c r="CF915" i="11"/>
  <c r="CF918" i="11"/>
  <c r="CF908" i="11"/>
  <c r="CF921" i="11"/>
  <c r="CF913" i="11"/>
  <c r="CF907" i="11"/>
  <c r="CF916" i="11"/>
  <c r="CF912" i="11"/>
  <c r="CF906" i="11"/>
  <c r="CF905" i="11"/>
  <c r="CF914" i="11"/>
  <c r="CF904" i="11"/>
  <c r="CF902" i="11"/>
  <c r="CF900" i="11"/>
  <c r="CF899" i="11"/>
  <c r="CF898" i="11"/>
  <c r="CF897" i="11"/>
  <c r="CF896" i="11"/>
  <c r="CF895" i="11"/>
  <c r="CF894" i="11"/>
  <c r="CF893" i="11"/>
  <c r="CF892" i="11"/>
  <c r="CF891" i="11"/>
  <c r="CF911" i="11"/>
  <c r="CF920" i="11"/>
  <c r="CF888" i="11"/>
  <c r="CF917" i="11"/>
  <c r="CF887" i="11"/>
  <c r="CF883" i="11"/>
  <c r="CF875" i="11"/>
  <c r="CF871" i="11"/>
  <c r="CF909" i="11"/>
  <c r="CF903" i="11"/>
  <c r="CF886" i="11"/>
  <c r="CF882" i="11"/>
  <c r="CF878" i="11"/>
  <c r="CF874" i="11"/>
  <c r="CF870" i="11"/>
  <c r="CF860" i="11"/>
  <c r="CF868" i="11"/>
  <c r="CF867" i="11"/>
  <c r="CF859" i="11"/>
  <c r="CF890" i="11"/>
  <c r="CF858" i="11"/>
  <c r="CF854" i="11"/>
  <c r="CF889" i="11"/>
  <c r="CF873" i="11"/>
  <c r="CF866" i="11"/>
  <c r="CF862" i="11"/>
  <c r="CF877" i="11"/>
  <c r="CF876" i="11"/>
  <c r="CF848" i="11"/>
  <c r="CF844" i="11"/>
  <c r="CF881" i="11"/>
  <c r="CF861" i="11"/>
  <c r="CF857" i="11"/>
  <c r="CF855" i="11"/>
  <c r="CF852" i="11"/>
  <c r="CF839" i="11"/>
  <c r="CF835" i="11"/>
  <c r="CF856" i="11"/>
  <c r="CF830" i="11"/>
  <c r="CF851" i="11"/>
  <c r="CF838" i="11"/>
  <c r="CF834" i="11"/>
  <c r="CF865" i="11"/>
  <c r="CF846" i="11"/>
  <c r="CF850" i="11"/>
  <c r="CF833" i="11"/>
  <c r="CF869" i="11"/>
  <c r="CF841" i="11"/>
  <c r="CF836" i="11"/>
  <c r="CF832" i="11"/>
  <c r="CF827" i="11"/>
  <c r="CF826" i="11"/>
  <c r="CF823" i="11"/>
  <c r="CF817" i="11"/>
  <c r="CF849" i="11"/>
  <c r="CF840" i="11"/>
  <c r="CF831" i="11"/>
  <c r="CF828" i="11"/>
  <c r="CF824" i="11"/>
  <c r="CF819" i="11"/>
  <c r="CF814" i="11"/>
  <c r="CF807" i="11"/>
  <c r="CF802" i="11"/>
  <c r="CF822" i="11"/>
  <c r="CF810" i="11"/>
  <c r="CF820" i="11"/>
  <c r="CF853" i="11"/>
  <c r="CF818" i="11"/>
  <c r="CF815" i="11"/>
  <c r="CF813" i="11"/>
  <c r="CF804" i="11"/>
  <c r="CF798" i="11"/>
  <c r="CF793" i="11"/>
  <c r="CF789" i="11"/>
  <c r="CF784" i="11"/>
  <c r="CF779" i="11"/>
  <c r="CF799" i="11"/>
  <c r="CF845" i="11"/>
  <c r="CF812" i="11"/>
  <c r="CF805" i="11"/>
  <c r="CF795" i="11"/>
  <c r="CF783" i="11"/>
  <c r="CF778" i="11"/>
  <c r="CF803" i="11"/>
  <c r="CF800" i="11"/>
  <c r="CF797" i="11"/>
  <c r="CF792" i="11"/>
  <c r="CF787" i="11"/>
  <c r="CF782" i="11"/>
  <c r="CF816" i="11"/>
  <c r="CF808" i="11"/>
  <c r="CF806" i="11"/>
  <c r="CF794" i="11"/>
  <c r="CF791" i="11"/>
  <c r="CF786" i="11"/>
  <c r="CF781" i="11"/>
  <c r="CF777" i="11"/>
  <c r="CF769" i="11"/>
  <c r="CF750" i="11"/>
  <c r="CF796" i="11"/>
  <c r="CF774" i="11"/>
  <c r="CF761" i="11"/>
  <c r="CF749" i="11"/>
  <c r="CF740" i="11"/>
  <c r="CF785" i="11"/>
  <c r="CF771" i="11"/>
  <c r="CF766" i="11"/>
  <c r="CF763" i="11"/>
  <c r="CF758" i="11"/>
  <c r="CF757" i="11"/>
  <c r="CF809" i="11"/>
  <c r="CF776" i="11"/>
  <c r="CF773" i="11"/>
  <c r="CF760" i="11"/>
  <c r="CF748" i="11"/>
  <c r="CF743" i="11"/>
  <c r="CF780" i="11"/>
  <c r="CF768" i="11"/>
  <c r="CF765" i="11"/>
  <c r="CF756" i="11"/>
  <c r="CF752" i="11"/>
  <c r="CF738" i="11"/>
  <c r="CF734" i="11"/>
  <c r="CF801" i="11"/>
  <c r="CF762" i="11"/>
  <c r="CF759" i="11"/>
  <c r="CF746" i="11"/>
  <c r="CF741" i="11"/>
  <c r="CF729" i="11"/>
  <c r="CF720" i="11"/>
  <c r="CF716" i="11"/>
  <c r="CF790" i="11"/>
  <c r="CF747" i="11"/>
  <c r="CF742" i="11"/>
  <c r="CF767" i="11"/>
  <c r="CF753" i="11"/>
  <c r="CF739" i="11"/>
  <c r="CF736" i="11"/>
  <c r="CF728" i="11"/>
  <c r="CF775" i="11"/>
  <c r="CF764" i="11"/>
  <c r="CF733" i="11"/>
  <c r="CF727" i="11"/>
  <c r="CF770" i="11"/>
  <c r="CF737" i="11"/>
  <c r="CF731" i="11"/>
  <c r="CF726" i="11"/>
  <c r="CF713" i="11"/>
  <c r="CF709" i="11"/>
  <c r="CF735" i="11"/>
  <c r="CF732" i="11"/>
  <c r="CF730" i="11"/>
  <c r="CF721" i="11"/>
  <c r="CF719" i="11"/>
  <c r="CF699" i="11"/>
  <c r="CF772" i="11"/>
  <c r="CF690" i="11"/>
  <c r="CF686" i="11"/>
  <c r="CF682" i="11"/>
  <c r="CF678" i="11"/>
  <c r="CF674" i="11"/>
  <c r="CF724" i="11"/>
  <c r="CF706" i="11"/>
  <c r="CF702" i="11"/>
  <c r="CF698" i="11"/>
  <c r="CF694" i="11"/>
  <c r="CF755" i="11"/>
  <c r="CF712" i="11"/>
  <c r="CF689" i="11"/>
  <c r="CF685" i="11"/>
  <c r="CF722" i="11"/>
  <c r="CF717" i="11"/>
  <c r="CF714" i="11"/>
  <c r="CF705" i="11"/>
  <c r="CF701" i="11"/>
  <c r="CF697" i="11"/>
  <c r="CF725" i="11"/>
  <c r="CF688" i="11"/>
  <c r="CF684" i="11"/>
  <c r="CF680" i="11"/>
  <c r="CF751" i="11"/>
  <c r="CF723" i="11"/>
  <c r="CF710" i="11"/>
  <c r="CF708" i="11"/>
  <c r="CF704" i="11"/>
  <c r="CF700" i="11"/>
  <c r="CF696" i="11"/>
  <c r="CF692" i="11"/>
  <c r="CF676" i="11"/>
  <c r="CF673" i="11"/>
  <c r="CF656" i="11"/>
  <c r="CF652" i="11"/>
  <c r="CF683" i="11"/>
  <c r="CF677" i="11"/>
  <c r="CF672" i="11"/>
  <c r="CF668" i="11"/>
  <c r="CF664" i="11"/>
  <c r="CF660" i="11"/>
  <c r="CF647" i="11"/>
  <c r="CF693" i="11"/>
  <c r="CF691" i="11"/>
  <c r="CF655" i="11"/>
  <c r="CF651" i="11"/>
  <c r="CF646" i="11"/>
  <c r="CF642" i="11"/>
  <c r="CF638" i="11"/>
  <c r="CF695" i="11"/>
  <c r="CF679" i="11"/>
  <c r="CF671" i="11"/>
  <c r="CF667" i="11"/>
  <c r="CF659" i="11"/>
  <c r="CF675" i="11"/>
  <c r="CF670" i="11"/>
  <c r="CF666" i="11"/>
  <c r="CF665" i="11"/>
  <c r="CF662" i="11"/>
  <c r="CF661" i="11"/>
  <c r="CF650" i="11"/>
  <c r="CF634" i="11"/>
  <c r="CF630" i="11"/>
  <c r="CF626" i="11"/>
  <c r="CF687" i="11"/>
  <c r="CF658" i="11"/>
  <c r="CF657" i="11"/>
  <c r="CF654" i="11"/>
  <c r="CF653" i="11"/>
  <c r="CF639" i="11"/>
  <c r="CF636" i="11"/>
  <c r="CF632" i="11"/>
  <c r="CF628" i="11"/>
  <c r="CF624" i="11"/>
  <c r="CF649" i="11"/>
  <c r="CF643" i="11"/>
  <c r="CF681" i="11"/>
  <c r="CF644" i="11"/>
  <c r="CF641" i="11"/>
  <c r="CF637" i="11"/>
  <c r="CF618" i="11"/>
  <c r="CF604" i="11"/>
  <c r="CF596" i="11"/>
  <c r="CF592" i="11"/>
  <c r="CF645" i="11"/>
  <c r="CF648" i="11"/>
  <c r="CF640" i="11"/>
  <c r="CF621" i="11"/>
  <c r="CF616" i="11"/>
  <c r="CF620" i="11"/>
  <c r="CF611" i="11"/>
  <c r="CF602" i="11"/>
  <c r="CF669" i="11"/>
  <c r="CF635" i="11"/>
  <c r="CF633" i="11"/>
  <c r="CF631" i="11"/>
  <c r="CF629" i="11"/>
  <c r="CF627" i="11"/>
  <c r="CF625" i="11"/>
  <c r="CF615" i="11"/>
  <c r="CF606" i="11"/>
  <c r="CF589" i="11"/>
  <c r="CF619" i="11"/>
  <c r="CF590" i="11"/>
  <c r="CF584" i="11"/>
  <c r="CF612" i="11"/>
  <c r="CF599" i="11"/>
  <c r="CF579" i="11"/>
  <c r="CF575" i="11"/>
  <c r="CF597" i="11"/>
  <c r="CF595" i="11"/>
  <c r="CF583" i="11"/>
  <c r="CF609" i="11"/>
  <c r="CF608" i="11"/>
  <c r="CF607" i="11"/>
  <c r="CF605" i="11"/>
  <c r="CF593" i="11"/>
  <c r="CF591" i="11"/>
  <c r="CF578" i="11"/>
  <c r="CF574" i="11"/>
  <c r="CF570" i="11"/>
  <c r="CF566" i="11"/>
  <c r="CF562" i="11"/>
  <c r="CF558" i="11"/>
  <c r="CF614" i="11"/>
  <c r="CF586" i="11"/>
  <c r="CF582" i="11"/>
  <c r="CF603" i="11"/>
  <c r="CF598" i="11"/>
  <c r="CF587" i="11"/>
  <c r="CF581" i="11"/>
  <c r="CF623" i="11"/>
  <c r="CF594" i="11"/>
  <c r="CF585" i="11"/>
  <c r="CF576" i="11"/>
  <c r="CF572" i="11"/>
  <c r="CF556" i="11"/>
  <c r="CF551" i="11"/>
  <c r="CF542" i="11"/>
  <c r="CF538" i="11"/>
  <c r="CF534" i="11"/>
  <c r="CF530" i="11"/>
  <c r="CF569" i="11"/>
  <c r="CF567" i="11"/>
  <c r="CF564" i="11"/>
  <c r="CF555" i="11"/>
  <c r="CF546" i="11"/>
  <c r="CF561" i="11"/>
  <c r="CF550" i="11"/>
  <c r="CF541" i="11"/>
  <c r="CF537" i="11"/>
  <c r="CF533" i="11"/>
  <c r="CF529" i="11"/>
  <c r="CF525" i="11"/>
  <c r="CF521" i="11"/>
  <c r="CF568" i="11"/>
  <c r="CF559" i="11"/>
  <c r="CF554" i="11"/>
  <c r="CF545" i="11"/>
  <c r="CF565" i="11"/>
  <c r="CF549" i="11"/>
  <c r="CF540" i="11"/>
  <c r="CF536" i="11"/>
  <c r="CF532" i="11"/>
  <c r="CF553" i="11"/>
  <c r="CF548" i="11"/>
  <c r="CF544" i="11"/>
  <c r="CF610" i="11"/>
  <c r="CF577" i="11"/>
  <c r="CF573" i="11"/>
  <c r="CF557" i="11"/>
  <c r="CF543" i="11"/>
  <c r="CF539" i="11"/>
  <c r="CF535" i="11"/>
  <c r="CF531" i="11"/>
  <c r="CF527" i="11"/>
  <c r="CF523" i="11"/>
  <c r="CF563" i="11"/>
  <c r="CF560" i="11"/>
  <c r="CF552" i="11"/>
  <c r="CF514" i="11"/>
  <c r="CF510" i="11"/>
  <c r="CF513" i="11"/>
  <c r="CF488" i="11"/>
  <c r="CF484" i="11"/>
  <c r="CF480" i="11"/>
  <c r="CF476" i="11"/>
  <c r="CF512" i="11"/>
  <c r="CF508" i="11"/>
  <c r="CF487" i="11"/>
  <c r="CF483" i="11"/>
  <c r="CF526" i="11"/>
  <c r="CF524" i="11"/>
  <c r="CF522" i="11"/>
  <c r="CF520" i="11"/>
  <c r="CF516" i="11"/>
  <c r="CF503" i="11"/>
  <c r="CF499" i="11"/>
  <c r="CF495" i="11"/>
  <c r="CF511" i="11"/>
  <c r="CF507" i="11"/>
  <c r="CF490" i="11"/>
  <c r="CF486" i="11"/>
  <c r="CF482" i="11"/>
  <c r="CF518" i="11"/>
  <c r="CF515" i="11"/>
  <c r="CF457" i="11"/>
  <c r="CF452" i="11"/>
  <c r="CF448" i="11"/>
  <c r="CF444" i="11"/>
  <c r="CF440" i="11"/>
  <c r="CF436" i="11"/>
  <c r="CF432" i="11"/>
  <c r="CF428" i="11"/>
  <c r="CF424" i="11"/>
  <c r="CF420" i="11"/>
  <c r="CF416" i="11"/>
  <c r="CF412" i="11"/>
  <c r="CF408" i="11"/>
  <c r="CF404" i="11"/>
  <c r="CF519" i="11"/>
  <c r="CF517" i="11"/>
  <c r="CF498" i="11"/>
  <c r="CF489" i="11"/>
  <c r="CF481" i="11"/>
  <c r="CF473" i="11"/>
  <c r="CF469" i="11"/>
  <c r="CF465" i="11"/>
  <c r="CF461" i="11"/>
  <c r="CF494" i="11"/>
  <c r="CF493" i="11"/>
  <c r="CF478" i="11"/>
  <c r="CF460" i="11"/>
  <c r="CF456" i="11"/>
  <c r="CF451" i="11"/>
  <c r="CF447" i="11"/>
  <c r="CF443" i="11"/>
  <c r="CF439" i="11"/>
  <c r="CF435" i="11"/>
  <c r="CF431" i="11"/>
  <c r="CF427" i="11"/>
  <c r="CF423" i="11"/>
  <c r="CF419" i="11"/>
  <c r="CF415" i="11"/>
  <c r="CF411" i="11"/>
  <c r="CF407" i="11"/>
  <c r="CF403" i="11"/>
  <c r="CF506" i="11"/>
  <c r="CF505" i="11"/>
  <c r="CF504" i="11"/>
  <c r="CF459" i="11"/>
  <c r="CF454" i="11"/>
  <c r="CF450" i="11"/>
  <c r="CF446" i="11"/>
  <c r="CF442" i="11"/>
  <c r="CF438" i="11"/>
  <c r="CF434" i="11"/>
  <c r="CF430" i="11"/>
  <c r="CF426" i="11"/>
  <c r="CF422" i="11"/>
  <c r="CF418" i="11"/>
  <c r="CF502" i="11"/>
  <c r="CF501" i="11"/>
  <c r="CF496" i="11"/>
  <c r="CF477" i="11"/>
  <c r="CF474" i="11"/>
  <c r="CF458" i="11"/>
  <c r="CF453" i="11"/>
  <c r="CF470" i="11"/>
  <c r="CF466" i="11"/>
  <c r="CF462" i="11"/>
  <c r="CF449" i="11"/>
  <c r="CF417" i="11"/>
  <c r="CF414" i="11"/>
  <c r="CF410" i="11"/>
  <c r="CF406" i="11"/>
  <c r="CF384" i="11"/>
  <c r="CF367" i="11"/>
  <c r="CF363" i="11"/>
  <c r="CF358" i="11"/>
  <c r="CF353" i="11"/>
  <c r="CF348" i="11"/>
  <c r="CF455" i="11"/>
  <c r="CF445" i="11"/>
  <c r="CF400" i="11"/>
  <c r="CF379" i="11"/>
  <c r="CF375" i="11"/>
  <c r="CF371" i="11"/>
  <c r="CF485" i="11"/>
  <c r="CF441" i="11"/>
  <c r="CF433" i="11"/>
  <c r="CF399" i="11"/>
  <c r="CF395" i="11"/>
  <c r="CF391" i="11"/>
  <c r="CF387" i="11"/>
  <c r="CF362" i="11"/>
  <c r="CF357" i="11"/>
  <c r="CF479" i="11"/>
  <c r="CF429" i="11"/>
  <c r="CF382" i="11"/>
  <c r="CF378" i="11"/>
  <c r="CF374" i="11"/>
  <c r="CF370" i="11"/>
  <c r="CF351" i="11"/>
  <c r="CF342" i="11"/>
  <c r="CF425" i="11"/>
  <c r="CF398" i="11"/>
  <c r="CF394" i="11"/>
  <c r="CF390" i="11"/>
  <c r="CF386" i="11"/>
  <c r="CF413" i="11"/>
  <c r="CF409" i="11"/>
  <c r="CF381" i="11"/>
  <c r="CF369" i="11"/>
  <c r="CF355" i="11"/>
  <c r="CF341" i="11"/>
  <c r="CF336" i="11"/>
  <c r="CF402" i="11"/>
  <c r="CF385" i="11"/>
  <c r="CF380" i="11"/>
  <c r="CF368" i="11"/>
  <c r="CF365" i="11"/>
  <c r="CF364" i="11"/>
  <c r="CF349" i="11"/>
  <c r="CF346" i="11"/>
  <c r="CF327" i="11"/>
  <c r="CF323" i="11"/>
  <c r="CF314" i="11"/>
  <c r="CF472" i="11"/>
  <c r="CF471" i="11"/>
  <c r="CF468" i="11"/>
  <c r="CF467" i="11"/>
  <c r="CF464" i="11"/>
  <c r="CF463" i="11"/>
  <c r="CF475" i="11"/>
  <c r="CF337" i="11"/>
  <c r="CF326" i="11"/>
  <c r="CF322" i="11"/>
  <c r="CF313" i="11"/>
  <c r="CF309" i="11"/>
  <c r="CF300" i="11"/>
  <c r="CF296" i="11"/>
  <c r="CF291" i="11"/>
  <c r="CF287" i="11"/>
  <c r="CF283" i="11"/>
  <c r="CF270" i="11"/>
  <c r="CF347" i="11"/>
  <c r="CF334" i="11"/>
  <c r="CF330" i="11"/>
  <c r="CF321" i="11"/>
  <c r="CF317" i="11"/>
  <c r="CF304" i="11"/>
  <c r="CF354" i="11"/>
  <c r="CF350" i="11"/>
  <c r="CF500" i="11"/>
  <c r="CF356" i="11"/>
  <c r="CF343" i="11"/>
  <c r="CF340" i="11"/>
  <c r="CF338" i="11"/>
  <c r="CF335" i="11"/>
  <c r="CF328" i="11"/>
  <c r="CF324" i="11"/>
  <c r="CF311" i="11"/>
  <c r="CF298" i="11"/>
  <c r="CF293" i="11"/>
  <c r="CF289" i="11"/>
  <c r="CF272" i="11"/>
  <c r="CF268" i="11"/>
  <c r="CF361" i="11"/>
  <c r="CF360" i="11"/>
  <c r="CF319" i="11"/>
  <c r="CF315" i="11"/>
  <c r="CF306" i="11"/>
  <c r="CF302" i="11"/>
  <c r="CF312" i="11"/>
  <c r="CF308" i="11"/>
  <c r="CF295" i="11"/>
  <c r="CF265" i="11"/>
  <c r="CF262" i="11"/>
  <c r="CF303" i="11"/>
  <c r="CF275" i="11"/>
  <c r="CF401" i="11"/>
  <c r="CF318" i="11"/>
  <c r="CF316" i="11"/>
  <c r="CF299" i="11"/>
  <c r="CF297" i="11"/>
  <c r="CF281" i="11"/>
  <c r="CF273" i="11"/>
  <c r="CF261" i="11"/>
  <c r="CF257" i="11"/>
  <c r="CF253" i="11"/>
  <c r="CF249" i="11"/>
  <c r="CF240" i="11"/>
  <c r="CF206" i="11"/>
  <c r="CF202" i="11"/>
  <c r="CF344" i="11"/>
  <c r="CF294" i="11"/>
  <c r="CF292" i="11"/>
  <c r="CF290" i="11"/>
  <c r="CF288" i="11"/>
  <c r="CF286" i="11"/>
  <c r="CF282" i="11"/>
  <c r="CF274" i="11"/>
  <c r="CF260" i="11"/>
  <c r="CF280" i="11"/>
  <c r="CF269" i="11"/>
  <c r="CF284" i="11"/>
  <c r="CF277" i="11"/>
  <c r="CF264" i="11"/>
  <c r="CF263" i="11"/>
  <c r="CF259" i="11"/>
  <c r="CF255" i="11"/>
  <c r="CF325" i="11"/>
  <c r="CF307" i="11"/>
  <c r="CF246" i="11"/>
  <c r="CF242" i="11"/>
  <c r="CF237" i="11"/>
  <c r="CF228" i="11"/>
  <c r="CF224" i="11"/>
  <c r="CF220" i="11"/>
  <c r="CF212" i="11"/>
  <c r="CF252" i="11"/>
  <c r="CF251" i="11"/>
  <c r="CF248" i="11"/>
  <c r="CF226" i="11"/>
  <c r="CF215" i="11"/>
  <c r="CF191" i="11"/>
  <c r="CF177" i="11"/>
  <c r="CF168" i="11"/>
  <c r="CF163" i="11"/>
  <c r="CF159" i="11"/>
  <c r="CF150" i="11"/>
  <c r="CF329" i="11"/>
  <c r="CF301" i="11"/>
  <c r="CF258" i="11"/>
  <c r="CF245" i="11"/>
  <c r="CF239" i="11"/>
  <c r="CF235" i="11"/>
  <c r="CF230" i="11"/>
  <c r="CF222" i="11"/>
  <c r="CF213" i="11"/>
  <c r="CF211" i="11"/>
  <c r="CF199" i="11"/>
  <c r="CF181" i="11"/>
  <c r="CF172" i="11"/>
  <c r="CF158" i="11"/>
  <c r="CF145" i="11"/>
  <c r="CF140" i="11"/>
  <c r="CF136" i="11"/>
  <c r="CF267" i="11"/>
  <c r="CF243" i="11"/>
  <c r="CF241" i="11"/>
  <c r="CF233" i="11"/>
  <c r="CF203" i="11"/>
  <c r="CF201" i="11"/>
  <c r="CF194" i="11"/>
  <c r="CF190" i="11"/>
  <c r="CF185" i="11"/>
  <c r="CF176" i="11"/>
  <c r="CF167" i="11"/>
  <c r="CF162" i="11"/>
  <c r="CF279" i="11"/>
  <c r="CF254" i="11"/>
  <c r="CF219" i="11"/>
  <c r="CF214" i="11"/>
  <c r="CF244" i="11"/>
  <c r="CF210" i="11"/>
  <c r="CF193" i="11"/>
  <c r="CF256" i="11"/>
  <c r="CF250" i="11"/>
  <c r="CF238" i="11"/>
  <c r="CF236" i="11"/>
  <c r="CF232" i="11"/>
  <c r="CF229" i="11"/>
  <c r="CF225" i="11"/>
  <c r="CF223" i="11"/>
  <c r="CF217" i="11"/>
  <c r="CF207" i="11"/>
  <c r="CF205" i="11"/>
  <c r="CF196" i="11"/>
  <c r="CF192" i="11"/>
  <c r="CF187" i="11"/>
  <c r="CF160" i="11"/>
  <c r="CF129" i="11"/>
  <c r="CF125" i="11"/>
  <c r="CF234" i="11"/>
  <c r="CF200" i="11"/>
  <c r="CF182" i="11"/>
  <c r="CF178" i="11"/>
  <c r="CF173" i="11"/>
  <c r="CF175" i="11"/>
  <c r="CF174" i="11"/>
  <c r="CF165" i="11"/>
  <c r="CF153" i="11"/>
  <c r="CF152" i="11"/>
  <c r="CF144" i="11"/>
  <c r="CF126" i="11"/>
  <c r="CF122" i="11"/>
  <c r="CF106" i="11"/>
  <c r="CF102" i="11"/>
  <c r="CF227" i="11"/>
  <c r="CF197" i="11"/>
  <c r="CF183" i="11"/>
  <c r="CF166" i="11"/>
  <c r="CF137" i="11"/>
  <c r="CF119" i="11"/>
  <c r="CF112" i="11"/>
  <c r="CF109" i="11"/>
  <c r="CF93" i="11"/>
  <c r="CF89" i="11"/>
  <c r="CF81" i="11"/>
  <c r="CF77" i="11"/>
  <c r="CF73" i="11"/>
  <c r="CF69" i="11"/>
  <c r="CF63" i="11"/>
  <c r="CF59" i="11"/>
  <c r="CF134" i="11"/>
  <c r="CF114" i="11"/>
  <c r="CF331" i="11"/>
  <c r="CF146" i="11"/>
  <c r="CF141" i="11"/>
  <c r="CF138" i="11"/>
  <c r="CF135" i="11"/>
  <c r="CF130" i="11"/>
  <c r="CF127" i="11"/>
  <c r="CF121" i="11"/>
  <c r="CF108" i="11"/>
  <c r="CF104" i="11"/>
  <c r="CF100" i="11"/>
  <c r="CF96" i="11"/>
  <c r="CF92" i="11"/>
  <c r="CF88" i="11"/>
  <c r="CF84" i="11"/>
  <c r="CF68" i="11"/>
  <c r="CF64" i="11"/>
  <c r="CF60" i="11"/>
  <c r="CF52" i="11"/>
  <c r="CF188" i="11"/>
  <c r="CF148" i="11"/>
  <c r="CF147" i="11"/>
  <c r="CF133" i="11"/>
  <c r="CF123" i="11"/>
  <c r="CF118" i="11"/>
  <c r="CF164" i="11"/>
  <c r="CF157" i="11"/>
  <c r="CF156" i="11"/>
  <c r="CF151" i="11"/>
  <c r="CF111" i="11"/>
  <c r="CF155" i="11"/>
  <c r="CF67" i="11"/>
  <c r="CF20" i="11"/>
  <c r="CF10" i="11"/>
  <c r="CF139" i="11"/>
  <c r="CF103" i="11"/>
  <c r="CF75" i="11"/>
  <c r="CF74" i="11"/>
  <c r="CF48" i="11"/>
  <c r="CF40" i="11"/>
  <c r="CF36" i="11"/>
  <c r="CF32" i="11"/>
  <c r="CF19" i="11"/>
  <c r="CF9" i="11"/>
  <c r="CF169" i="11"/>
  <c r="CF99" i="11"/>
  <c r="CF98" i="11"/>
  <c r="CF87" i="11"/>
  <c r="CF86" i="11"/>
  <c r="CF23" i="11"/>
  <c r="CF18" i="11"/>
  <c r="CF14" i="11"/>
  <c r="CF8" i="11"/>
  <c r="CF128" i="11"/>
  <c r="CF71" i="11"/>
  <c r="CF58" i="11"/>
  <c r="CF53" i="11"/>
  <c r="CF49" i="11"/>
  <c r="CF45" i="11"/>
  <c r="CF41" i="11"/>
  <c r="CF37" i="11"/>
  <c r="CF33" i="11"/>
  <c r="CF29" i="11"/>
  <c r="CF24" i="11"/>
  <c r="CF15" i="11"/>
  <c r="CF113" i="11"/>
  <c r="CF107" i="11"/>
  <c r="CF54" i="11"/>
  <c r="CF25" i="11"/>
  <c r="CF117" i="11"/>
  <c r="CF95" i="11"/>
  <c r="CF94" i="11"/>
  <c r="CF83" i="11"/>
  <c r="CF82" i="11"/>
  <c r="CF66" i="11"/>
  <c r="CF61" i="11"/>
  <c r="CF46" i="11"/>
  <c r="CF42" i="11"/>
  <c r="CF38" i="11"/>
  <c r="CF30" i="11"/>
  <c r="CF26" i="11"/>
  <c r="CF13" i="11"/>
  <c r="CF132" i="11"/>
  <c r="CF65" i="11"/>
  <c r="CF55" i="11"/>
  <c r="CF12" i="11"/>
  <c r="CF180" i="11"/>
  <c r="CF120" i="11"/>
  <c r="CF79" i="11"/>
  <c r="CF78" i="11"/>
  <c r="CF57" i="11"/>
  <c r="CF51" i="11"/>
  <c r="CF47" i="11"/>
  <c r="CF39" i="11"/>
  <c r="CF35" i="11"/>
  <c r="CF31" i="11"/>
  <c r="CF27" i="11"/>
  <c r="CF21" i="11"/>
  <c r="CF11" i="11"/>
  <c r="CW972" i="11"/>
  <c r="CW971" i="11"/>
  <c r="CW970" i="11"/>
  <c r="CW969" i="11"/>
  <c r="CW968" i="11"/>
  <c r="CW967" i="11"/>
  <c r="CW966" i="11"/>
  <c r="CW965" i="11"/>
  <c r="CW962" i="11"/>
  <c r="CW959" i="11"/>
  <c r="CW958" i="11"/>
  <c r="CW960" i="11"/>
  <c r="CW952" i="11"/>
  <c r="CW950" i="11"/>
  <c r="CW949" i="11"/>
  <c r="CW948" i="11"/>
  <c r="CW947" i="11"/>
  <c r="CW945" i="11"/>
  <c r="CW961" i="11"/>
  <c r="CW957" i="11"/>
  <c r="CW951" i="11"/>
  <c r="CW944" i="11"/>
  <c r="CW943" i="11"/>
  <c r="CW942" i="11"/>
  <c r="CW941" i="11"/>
  <c r="CW940" i="11"/>
  <c r="CW939" i="11"/>
  <c r="CW938" i="11"/>
  <c r="CW963" i="11"/>
  <c r="CW956" i="11"/>
  <c r="CW954" i="11"/>
  <c r="CW953" i="11"/>
  <c r="CW933" i="11"/>
  <c r="CW936" i="11"/>
  <c r="CW926" i="11"/>
  <c r="CW934" i="11"/>
  <c r="CW923" i="11"/>
  <c r="CW935" i="11"/>
  <c r="CW932" i="11"/>
  <c r="CW925" i="11"/>
  <c r="CW929" i="11"/>
  <c r="CW922" i="11"/>
  <c r="CW930" i="11"/>
  <c r="CW927" i="11"/>
  <c r="CW931" i="11"/>
  <c r="CW918" i="11"/>
  <c r="CW912" i="11"/>
  <c r="CW913" i="11"/>
  <c r="CW916" i="11"/>
  <c r="CW909" i="11"/>
  <c r="CW911" i="11"/>
  <c r="CW907" i="11"/>
  <c r="CW914" i="11"/>
  <c r="CW908" i="11"/>
  <c r="CW906" i="11"/>
  <c r="CW902" i="11"/>
  <c r="CW900" i="11"/>
  <c r="CW899" i="11"/>
  <c r="CW898" i="11"/>
  <c r="CW897" i="11"/>
  <c r="CW896" i="11"/>
  <c r="CW895" i="11"/>
  <c r="CW894" i="11"/>
  <c r="CW893" i="11"/>
  <c r="CW892" i="11"/>
  <c r="CW891" i="11"/>
  <c r="CW924" i="11"/>
  <c r="CW921" i="11"/>
  <c r="CW917" i="11"/>
  <c r="CW905" i="11"/>
  <c r="CW920" i="11"/>
  <c r="CW888" i="11"/>
  <c r="CW876" i="11"/>
  <c r="CW904" i="11"/>
  <c r="CW887" i="11"/>
  <c r="CW883" i="11"/>
  <c r="CW875" i="11"/>
  <c r="CW871" i="11"/>
  <c r="CW886" i="11"/>
  <c r="CW882" i="11"/>
  <c r="CW878" i="11"/>
  <c r="CW874" i="11"/>
  <c r="CW870" i="11"/>
  <c r="CW903" i="11"/>
  <c r="CW881" i="11"/>
  <c r="CW868" i="11"/>
  <c r="CW867" i="11"/>
  <c r="CW859" i="11"/>
  <c r="CW858" i="11"/>
  <c r="CW854" i="11"/>
  <c r="CW866" i="11"/>
  <c r="CW862" i="11"/>
  <c r="CW915" i="11"/>
  <c r="CW873" i="11"/>
  <c r="CW857" i="11"/>
  <c r="CW856" i="11"/>
  <c r="CW839" i="11"/>
  <c r="CW835" i="11"/>
  <c r="CW889" i="11"/>
  <c r="CW869" i="11"/>
  <c r="CW861" i="11"/>
  <c r="CW852" i="11"/>
  <c r="CW851" i="11"/>
  <c r="CW838" i="11"/>
  <c r="CW834" i="11"/>
  <c r="CW890" i="11"/>
  <c r="CW860" i="11"/>
  <c r="CW846" i="11"/>
  <c r="CW850" i="11"/>
  <c r="CW865" i="11"/>
  <c r="CW849" i="11"/>
  <c r="CW845" i="11"/>
  <c r="CW841" i="11"/>
  <c r="CW877" i="11"/>
  <c r="CW855" i="11"/>
  <c r="CW844" i="11"/>
  <c r="CW824" i="11"/>
  <c r="CW853" i="11"/>
  <c r="CW840" i="11"/>
  <c r="CW848" i="11"/>
  <c r="CW831" i="11"/>
  <c r="CW833" i="11"/>
  <c r="CW830" i="11"/>
  <c r="CW827" i="11"/>
  <c r="CW818" i="11"/>
  <c r="CW822" i="11"/>
  <c r="CW807" i="11"/>
  <c r="CW802" i="11"/>
  <c r="CW798" i="11"/>
  <c r="CW794" i="11"/>
  <c r="CW817" i="11"/>
  <c r="CW826" i="11"/>
  <c r="CW816" i="11"/>
  <c r="CW819" i="11"/>
  <c r="CW813" i="11"/>
  <c r="CW828" i="11"/>
  <c r="CW815" i="11"/>
  <c r="CW812" i="11"/>
  <c r="CW808" i="11"/>
  <c r="CW803" i="11"/>
  <c r="CW799" i="11"/>
  <c r="CW832" i="11"/>
  <c r="CW823" i="11"/>
  <c r="CW814" i="11"/>
  <c r="CW805" i="11"/>
  <c r="CW796" i="11"/>
  <c r="CW789" i="11"/>
  <c r="CW784" i="11"/>
  <c r="CW779" i="11"/>
  <c r="CW810" i="11"/>
  <c r="CW800" i="11"/>
  <c r="CW820" i="11"/>
  <c r="CW806" i="11"/>
  <c r="CW793" i="11"/>
  <c r="CW783" i="11"/>
  <c r="CW801" i="11"/>
  <c r="CW787" i="11"/>
  <c r="CW782" i="11"/>
  <c r="CW773" i="11"/>
  <c r="CW769" i="11"/>
  <c r="CW764" i="11"/>
  <c r="CW760" i="11"/>
  <c r="CW795" i="11"/>
  <c r="CW791" i="11"/>
  <c r="CW786" i="11"/>
  <c r="CW781" i="11"/>
  <c r="CW836" i="11"/>
  <c r="CW809" i="11"/>
  <c r="CW804" i="11"/>
  <c r="CW797" i="11"/>
  <c r="CW792" i="11"/>
  <c r="CW775" i="11"/>
  <c r="CW772" i="11"/>
  <c r="CW767" i="11"/>
  <c r="CW759" i="11"/>
  <c r="CW749" i="11"/>
  <c r="CW790" i="11"/>
  <c r="CW777" i="11"/>
  <c r="CW757" i="11"/>
  <c r="CW753" i="11"/>
  <c r="CW739" i="11"/>
  <c r="CW774" i="11"/>
  <c r="CW761" i="11"/>
  <c r="CW771" i="11"/>
  <c r="CW766" i="11"/>
  <c r="CW763" i="11"/>
  <c r="CW758" i="11"/>
  <c r="CW756" i="11"/>
  <c r="CW752" i="11"/>
  <c r="CW738" i="11"/>
  <c r="CW776" i="11"/>
  <c r="CW747" i="11"/>
  <c r="CW742" i="11"/>
  <c r="CW785" i="11"/>
  <c r="CW768" i="11"/>
  <c r="CW765" i="11"/>
  <c r="CW755" i="11"/>
  <c r="CW780" i="11"/>
  <c r="CW724" i="11"/>
  <c r="CW770" i="11"/>
  <c r="CW748" i="11"/>
  <c r="CW737" i="11"/>
  <c r="CW728" i="11"/>
  <c r="CW778" i="11"/>
  <c r="CW734" i="11"/>
  <c r="CW727" i="11"/>
  <c r="CW743" i="11"/>
  <c r="CW740" i="11"/>
  <c r="CW736" i="11"/>
  <c r="CW731" i="11"/>
  <c r="CW722" i="11"/>
  <c r="CW733" i="11"/>
  <c r="CW750" i="11"/>
  <c r="CW746" i="11"/>
  <c r="CW741" i="11"/>
  <c r="CW730" i="11"/>
  <c r="CW721" i="11"/>
  <c r="CW717" i="11"/>
  <c r="CW762" i="11"/>
  <c r="CW751" i="11"/>
  <c r="CW720" i="11"/>
  <c r="CW710" i="11"/>
  <c r="CW708" i="11"/>
  <c r="CW702" i="11"/>
  <c r="CW698" i="11"/>
  <c r="CW694" i="11"/>
  <c r="CW725" i="11"/>
  <c r="CW713" i="11"/>
  <c r="CW689" i="11"/>
  <c r="CW685" i="11"/>
  <c r="CW681" i="11"/>
  <c r="CW677" i="11"/>
  <c r="CW673" i="11"/>
  <c r="CW735" i="11"/>
  <c r="CW729" i="11"/>
  <c r="CW723" i="11"/>
  <c r="CW719" i="11"/>
  <c r="CW705" i="11"/>
  <c r="CW701" i="11"/>
  <c r="CW697" i="11"/>
  <c r="CW693" i="11"/>
  <c r="CW716" i="11"/>
  <c r="CW706" i="11"/>
  <c r="CW709" i="11"/>
  <c r="CW704" i="11"/>
  <c r="CW700" i="11"/>
  <c r="CW696" i="11"/>
  <c r="CW692" i="11"/>
  <c r="CW712" i="11"/>
  <c r="CW687" i="11"/>
  <c r="CW683" i="11"/>
  <c r="CW679" i="11"/>
  <c r="CW675" i="11"/>
  <c r="CW682" i="11"/>
  <c r="CW672" i="11"/>
  <c r="CW668" i="11"/>
  <c r="CW664" i="11"/>
  <c r="CW660" i="11"/>
  <c r="CW688" i="11"/>
  <c r="CW686" i="11"/>
  <c r="CW674" i="11"/>
  <c r="CW655" i="11"/>
  <c r="CW651" i="11"/>
  <c r="CW646" i="11"/>
  <c r="CW642" i="11"/>
  <c r="CW638" i="11"/>
  <c r="CW732" i="11"/>
  <c r="CW678" i="11"/>
  <c r="CW671" i="11"/>
  <c r="CW667" i="11"/>
  <c r="CW659" i="11"/>
  <c r="CW726" i="11"/>
  <c r="CW691" i="11"/>
  <c r="CW690" i="11"/>
  <c r="CW684" i="11"/>
  <c r="CW654" i="11"/>
  <c r="CW650" i="11"/>
  <c r="CW645" i="11"/>
  <c r="CW641" i="11"/>
  <c r="CW680" i="11"/>
  <c r="CW676" i="11"/>
  <c r="CW699" i="11"/>
  <c r="CW695" i="11"/>
  <c r="CW658" i="11"/>
  <c r="CW657" i="11"/>
  <c r="CW653" i="11"/>
  <c r="CW652" i="11"/>
  <c r="CW714" i="11"/>
  <c r="CW648" i="11"/>
  <c r="CW640" i="11"/>
  <c r="CW670" i="11"/>
  <c r="CW669" i="11"/>
  <c r="CW644" i="11"/>
  <c r="CW666" i="11"/>
  <c r="CW665" i="11"/>
  <c r="CW662" i="11"/>
  <c r="CW661" i="11"/>
  <c r="CW656" i="11"/>
  <c r="CW647" i="11"/>
  <c r="CW637" i="11"/>
  <c r="CW635" i="11"/>
  <c r="CW633" i="11"/>
  <c r="CW631" i="11"/>
  <c r="CW629" i="11"/>
  <c r="CW627" i="11"/>
  <c r="CW625" i="11"/>
  <c r="CW608" i="11"/>
  <c r="CW587" i="11"/>
  <c r="CW612" i="11"/>
  <c r="CW639" i="11"/>
  <c r="CW621" i="11"/>
  <c r="CW616" i="11"/>
  <c r="CW620" i="11"/>
  <c r="CW611" i="11"/>
  <c r="CW636" i="11"/>
  <c r="CW634" i="11"/>
  <c r="CW632" i="11"/>
  <c r="CW630" i="11"/>
  <c r="CW628" i="11"/>
  <c r="CW626" i="11"/>
  <c r="CW624" i="11"/>
  <c r="CW615" i="11"/>
  <c r="CW606" i="11"/>
  <c r="CW619" i="11"/>
  <c r="CW610" i="11"/>
  <c r="CW605" i="11"/>
  <c r="CW597" i="11"/>
  <c r="CW593" i="11"/>
  <c r="CW607" i="11"/>
  <c r="CW579" i="11"/>
  <c r="CW575" i="11"/>
  <c r="CW567" i="11"/>
  <c r="CW563" i="11"/>
  <c r="CW559" i="11"/>
  <c r="CW602" i="11"/>
  <c r="CW598" i="11"/>
  <c r="CW583" i="11"/>
  <c r="CW623" i="11"/>
  <c r="CW609" i="11"/>
  <c r="CW596" i="11"/>
  <c r="CW594" i="11"/>
  <c r="CW578" i="11"/>
  <c r="CW574" i="11"/>
  <c r="CW570" i="11"/>
  <c r="CW603" i="11"/>
  <c r="CW592" i="11"/>
  <c r="CW590" i="11"/>
  <c r="CW582" i="11"/>
  <c r="CW599" i="11"/>
  <c r="CW577" i="11"/>
  <c r="CW573" i="11"/>
  <c r="CW649" i="11"/>
  <c r="CW643" i="11"/>
  <c r="CW618" i="11"/>
  <c r="CW604" i="11"/>
  <c r="CW591" i="11"/>
  <c r="CW589" i="11"/>
  <c r="CW585" i="11"/>
  <c r="CW576" i="11"/>
  <c r="CW572" i="11"/>
  <c r="CW568" i="11"/>
  <c r="CW564" i="11"/>
  <c r="CW560" i="11"/>
  <c r="CW614" i="11"/>
  <c r="CW586" i="11"/>
  <c r="CW584" i="11"/>
  <c r="CW595" i="11"/>
  <c r="CW555" i="11"/>
  <c r="CW546" i="11"/>
  <c r="CW565" i="11"/>
  <c r="CW550" i="11"/>
  <c r="CW541" i="11"/>
  <c r="CW569" i="11"/>
  <c r="CW562" i="11"/>
  <c r="CW554" i="11"/>
  <c r="CW545" i="11"/>
  <c r="CW558" i="11"/>
  <c r="CW549" i="11"/>
  <c r="CW540" i="11"/>
  <c r="CW566" i="11"/>
  <c r="CW553" i="11"/>
  <c r="CW548" i="11"/>
  <c r="CW544" i="11"/>
  <c r="CW557" i="11"/>
  <c r="CW543" i="11"/>
  <c r="CW539" i="11"/>
  <c r="CW552" i="11"/>
  <c r="CW581" i="11"/>
  <c r="CW561" i="11"/>
  <c r="CW556" i="11"/>
  <c r="CW551" i="11"/>
  <c r="CW542" i="11"/>
  <c r="CW538" i="11"/>
  <c r="CW526" i="11"/>
  <c r="CW524" i="11"/>
  <c r="CW522" i="11"/>
  <c r="CW520" i="11"/>
  <c r="CW518" i="11"/>
  <c r="CW505" i="11"/>
  <c r="CW517" i="11"/>
  <c r="CW504" i="11"/>
  <c r="CW500" i="11"/>
  <c r="CW496" i="11"/>
  <c r="CW527" i="11"/>
  <c r="CW525" i="11"/>
  <c r="CW523" i="11"/>
  <c r="CW521" i="11"/>
  <c r="CW519" i="11"/>
  <c r="CW516" i="11"/>
  <c r="CW503" i="11"/>
  <c r="CW499" i="11"/>
  <c r="CW495" i="11"/>
  <c r="CW534" i="11"/>
  <c r="CW530" i="11"/>
  <c r="CW511" i="11"/>
  <c r="CW507" i="11"/>
  <c r="CW515" i="11"/>
  <c r="CW506" i="11"/>
  <c r="CW502" i="11"/>
  <c r="CW498" i="11"/>
  <c r="CW494" i="11"/>
  <c r="CW537" i="11"/>
  <c r="CW532" i="11"/>
  <c r="CW513" i="11"/>
  <c r="CW512" i="11"/>
  <c r="CW508" i="11"/>
  <c r="CW484" i="11"/>
  <c r="CW479" i="11"/>
  <c r="CW469" i="11"/>
  <c r="CW465" i="11"/>
  <c r="CW461" i="11"/>
  <c r="CW535" i="11"/>
  <c r="CW514" i="11"/>
  <c r="CW493" i="11"/>
  <c r="CW490" i="11"/>
  <c r="CW487" i="11"/>
  <c r="CW482" i="11"/>
  <c r="CW473" i="11"/>
  <c r="CW460" i="11"/>
  <c r="CW456" i="11"/>
  <c r="CW451" i="11"/>
  <c r="CW447" i="11"/>
  <c r="CW443" i="11"/>
  <c r="CW439" i="11"/>
  <c r="CW435" i="11"/>
  <c r="CW431" i="11"/>
  <c r="CW427" i="11"/>
  <c r="CW423" i="11"/>
  <c r="CW485" i="11"/>
  <c r="CW476" i="11"/>
  <c r="CW472" i="11"/>
  <c r="CW468" i="11"/>
  <c r="CW464" i="11"/>
  <c r="CW455" i="11"/>
  <c r="CW533" i="11"/>
  <c r="CW531" i="11"/>
  <c r="CW488" i="11"/>
  <c r="CW480" i="11"/>
  <c r="CW475" i="11"/>
  <c r="CW471" i="11"/>
  <c r="CW467" i="11"/>
  <c r="CW463" i="11"/>
  <c r="CW529" i="11"/>
  <c r="CW510" i="11"/>
  <c r="CW489" i="11"/>
  <c r="CW481" i="11"/>
  <c r="CW470" i="11"/>
  <c r="CW466" i="11"/>
  <c r="CW462" i="11"/>
  <c r="CW445" i="11"/>
  <c r="CW444" i="11"/>
  <c r="CW436" i="11"/>
  <c r="CW418" i="11"/>
  <c r="CW415" i="11"/>
  <c r="CW413" i="11"/>
  <c r="CW411" i="11"/>
  <c r="CW409" i="11"/>
  <c r="CW407" i="11"/>
  <c r="CW404" i="11"/>
  <c r="CW402" i="11"/>
  <c r="CW400" i="11"/>
  <c r="CW379" i="11"/>
  <c r="CW375" i="11"/>
  <c r="CW371" i="11"/>
  <c r="CW343" i="11"/>
  <c r="CW536" i="11"/>
  <c r="CW501" i="11"/>
  <c r="CW453" i="11"/>
  <c r="CW452" i="11"/>
  <c r="CW450" i="11"/>
  <c r="CW441" i="11"/>
  <c r="CW440" i="11"/>
  <c r="CW433" i="11"/>
  <c r="CW432" i="11"/>
  <c r="CW399" i="11"/>
  <c r="CW395" i="11"/>
  <c r="CW391" i="11"/>
  <c r="CW387" i="11"/>
  <c r="CW362" i="11"/>
  <c r="CW357" i="11"/>
  <c r="CW478" i="11"/>
  <c r="CW454" i="11"/>
  <c r="CW446" i="11"/>
  <c r="CW429" i="11"/>
  <c r="CW428" i="11"/>
  <c r="CW420" i="11"/>
  <c r="CW382" i="11"/>
  <c r="CW378" i="11"/>
  <c r="CW374" i="11"/>
  <c r="CW370" i="11"/>
  <c r="CW351" i="11"/>
  <c r="CW442" i="11"/>
  <c r="CW434" i="11"/>
  <c r="CW425" i="11"/>
  <c r="CW424" i="11"/>
  <c r="CW416" i="11"/>
  <c r="CW410" i="11"/>
  <c r="CW406" i="11"/>
  <c r="CW398" i="11"/>
  <c r="CW394" i="11"/>
  <c r="CW390" i="11"/>
  <c r="CW386" i="11"/>
  <c r="CW365" i="11"/>
  <c r="CW361" i="11"/>
  <c r="CW356" i="11"/>
  <c r="CW350" i="11"/>
  <c r="CW346" i="11"/>
  <c r="CW486" i="11"/>
  <c r="CW438" i="11"/>
  <c r="CW430" i="11"/>
  <c r="CW419" i="11"/>
  <c r="CW414" i="11"/>
  <c r="CW426" i="11"/>
  <c r="CW417" i="11"/>
  <c r="CW412" i="11"/>
  <c r="CW408" i="11"/>
  <c r="CW385" i="11"/>
  <c r="CW364" i="11"/>
  <c r="CW360" i="11"/>
  <c r="CW354" i="11"/>
  <c r="CW349" i="11"/>
  <c r="CW335" i="11"/>
  <c r="CW347" i="11"/>
  <c r="CW331" i="11"/>
  <c r="CW318" i="11"/>
  <c r="CW474" i="11"/>
  <c r="CW449" i="11"/>
  <c r="CW422" i="11"/>
  <c r="CW384" i="11"/>
  <c r="CW358" i="11"/>
  <c r="CW342" i="11"/>
  <c r="CW334" i="11"/>
  <c r="CW330" i="11"/>
  <c r="CW321" i="11"/>
  <c r="CW317" i="11"/>
  <c r="CW304" i="11"/>
  <c r="CW295" i="11"/>
  <c r="CW282" i="11"/>
  <c r="CW274" i="11"/>
  <c r="CW265" i="11"/>
  <c r="CW477" i="11"/>
  <c r="CW363" i="11"/>
  <c r="CW348" i="11"/>
  <c r="CW340" i="11"/>
  <c r="CW337" i="11"/>
  <c r="CW325" i="11"/>
  <c r="CW312" i="11"/>
  <c r="CW308" i="11"/>
  <c r="CW299" i="11"/>
  <c r="CW401" i="11"/>
  <c r="CW483" i="11"/>
  <c r="CW448" i="11"/>
  <c r="CW403" i="11"/>
  <c r="CW458" i="11"/>
  <c r="CW457" i="11"/>
  <c r="CW355" i="11"/>
  <c r="CW344" i="11"/>
  <c r="CW341" i="11"/>
  <c r="CW336" i="11"/>
  <c r="CW319" i="11"/>
  <c r="CW315" i="11"/>
  <c r="CW306" i="11"/>
  <c r="CW302" i="11"/>
  <c r="CW280" i="11"/>
  <c r="CW267" i="11"/>
  <c r="CW459" i="11"/>
  <c r="CW353" i="11"/>
  <c r="CW338" i="11"/>
  <c r="CW327" i="11"/>
  <c r="CW323" i="11"/>
  <c r="CW314" i="11"/>
  <c r="CW301" i="11"/>
  <c r="CW322" i="11"/>
  <c r="CW303" i="11"/>
  <c r="CW272" i="11"/>
  <c r="CW269" i="11"/>
  <c r="CW381" i="11"/>
  <c r="CW298" i="11"/>
  <c r="CW296" i="11"/>
  <c r="CW284" i="11"/>
  <c r="CW277" i="11"/>
  <c r="CW264" i="11"/>
  <c r="CW261" i="11"/>
  <c r="CW257" i="11"/>
  <c r="CW253" i="11"/>
  <c r="CW249" i="11"/>
  <c r="CW368" i="11"/>
  <c r="CW326" i="11"/>
  <c r="CW324" i="11"/>
  <c r="CW313" i="11"/>
  <c r="CW309" i="11"/>
  <c r="CW300" i="11"/>
  <c r="CW244" i="11"/>
  <c r="CW235" i="11"/>
  <c r="CW226" i="11"/>
  <c r="CW222" i="11"/>
  <c r="CW214" i="11"/>
  <c r="CW210" i="11"/>
  <c r="CW369" i="11"/>
  <c r="CW329" i="11"/>
  <c r="CW328" i="11"/>
  <c r="CW275" i="11"/>
  <c r="CW270" i="11"/>
  <c r="CW268" i="11"/>
  <c r="CW297" i="11"/>
  <c r="CW283" i="11"/>
  <c r="CW281" i="11"/>
  <c r="CW273" i="11"/>
  <c r="CW307" i="11"/>
  <c r="CW279" i="11"/>
  <c r="CW380" i="11"/>
  <c r="CW367" i="11"/>
  <c r="CW311" i="11"/>
  <c r="CW294" i="11"/>
  <c r="CW292" i="11"/>
  <c r="CW290" i="11"/>
  <c r="CW288" i="11"/>
  <c r="CW286" i="11"/>
  <c r="CW262" i="11"/>
  <c r="CW258" i="11"/>
  <c r="CW254" i="11"/>
  <c r="CW250" i="11"/>
  <c r="CW232" i="11"/>
  <c r="CW207" i="11"/>
  <c r="CW203" i="11"/>
  <c r="CW260" i="11"/>
  <c r="CW246" i="11"/>
  <c r="CW227" i="11"/>
  <c r="CW212" i="11"/>
  <c r="CW181" i="11"/>
  <c r="CW172" i="11"/>
  <c r="CW158" i="11"/>
  <c r="CW145" i="11"/>
  <c r="CW140" i="11"/>
  <c r="CW136" i="11"/>
  <c r="CW316" i="11"/>
  <c r="CW287" i="11"/>
  <c r="CW259" i="11"/>
  <c r="CW242" i="11"/>
  <c r="CW240" i="11"/>
  <c r="CW238" i="11"/>
  <c r="CW236" i="11"/>
  <c r="CW229" i="11"/>
  <c r="CW225" i="11"/>
  <c r="CW223" i="11"/>
  <c r="CW217" i="11"/>
  <c r="CW205" i="11"/>
  <c r="CW194" i="11"/>
  <c r="CW190" i="11"/>
  <c r="CW185" i="11"/>
  <c r="CW176" i="11"/>
  <c r="CW167" i="11"/>
  <c r="CW162" i="11"/>
  <c r="CW289" i="11"/>
  <c r="CW234" i="11"/>
  <c r="CW220" i="11"/>
  <c r="CW202" i="11"/>
  <c r="CW200" i="11"/>
  <c r="CW199" i="11"/>
  <c r="CW180" i="11"/>
  <c r="CW157" i="11"/>
  <c r="CW153" i="11"/>
  <c r="CW148" i="11"/>
  <c r="CW144" i="11"/>
  <c r="CW291" i="11"/>
  <c r="CW248" i="11"/>
  <c r="CW215" i="11"/>
  <c r="CW193" i="11"/>
  <c r="CW188" i="11"/>
  <c r="CW293" i="11"/>
  <c r="CW255" i="11"/>
  <c r="CW245" i="11"/>
  <c r="CW239" i="11"/>
  <c r="CW230" i="11"/>
  <c r="CW228" i="11"/>
  <c r="CW213" i="11"/>
  <c r="CW211" i="11"/>
  <c r="CW197" i="11"/>
  <c r="CW251" i="11"/>
  <c r="CW219" i="11"/>
  <c r="CW206" i="11"/>
  <c r="CW182" i="11"/>
  <c r="CW178" i="11"/>
  <c r="CW173" i="11"/>
  <c r="CW169" i="11"/>
  <c r="CW164" i="11"/>
  <c r="CW155" i="11"/>
  <c r="CW151" i="11"/>
  <c r="CW146" i="11"/>
  <c r="CW141" i="11"/>
  <c r="CW137" i="11"/>
  <c r="CW133" i="11"/>
  <c r="CW120" i="11"/>
  <c r="CW263" i="11"/>
  <c r="CW252" i="11"/>
  <c r="CW191" i="11"/>
  <c r="CW177" i="11"/>
  <c r="CW256" i="11"/>
  <c r="CW224" i="11"/>
  <c r="CW201" i="11"/>
  <c r="CW129" i="11"/>
  <c r="CW132" i="11"/>
  <c r="CW128" i="11"/>
  <c r="CW117" i="11"/>
  <c r="CW237" i="11"/>
  <c r="CW187" i="11"/>
  <c r="CW139" i="11"/>
  <c r="CW119" i="11"/>
  <c r="CW112" i="11"/>
  <c r="CW108" i="11"/>
  <c r="CW104" i="11"/>
  <c r="CW100" i="11"/>
  <c r="CW96" i="11"/>
  <c r="CW92" i="11"/>
  <c r="CW88" i="11"/>
  <c r="CW84" i="11"/>
  <c r="CW163" i="11"/>
  <c r="CW159" i="11"/>
  <c r="CW150" i="11"/>
  <c r="CW147" i="11"/>
  <c r="CW125" i="11"/>
  <c r="CW114" i="11"/>
  <c r="CW183" i="11"/>
  <c r="CW160" i="11"/>
  <c r="CW130" i="11"/>
  <c r="CW127" i="11"/>
  <c r="CW121" i="11"/>
  <c r="CW107" i="11"/>
  <c r="CW103" i="11"/>
  <c r="CW99" i="11"/>
  <c r="CW95" i="11"/>
  <c r="CW87" i="11"/>
  <c r="CW83" i="11"/>
  <c r="CW79" i="11"/>
  <c r="CW75" i="11"/>
  <c r="CW243" i="11"/>
  <c r="CW241" i="11"/>
  <c r="CW165" i="11"/>
  <c r="CW152" i="11"/>
  <c r="CW134" i="11"/>
  <c r="CW113" i="11"/>
  <c r="CW106" i="11"/>
  <c r="CW102" i="11"/>
  <c r="CW98" i="11"/>
  <c r="CW94" i="11"/>
  <c r="CW86" i="11"/>
  <c r="CW82" i="11"/>
  <c r="CW78" i="11"/>
  <c r="CW74" i="11"/>
  <c r="CW66" i="11"/>
  <c r="CW58" i="11"/>
  <c r="CW196" i="11"/>
  <c r="CW93" i="11"/>
  <c r="CW81" i="11"/>
  <c r="CW71" i="11"/>
  <c r="CW68" i="11"/>
  <c r="CW48" i="11"/>
  <c r="CW40" i="11"/>
  <c r="CW36" i="11"/>
  <c r="CW32" i="11"/>
  <c r="CW19" i="11"/>
  <c r="CW233" i="11"/>
  <c r="CW168" i="11"/>
  <c r="CW138" i="11"/>
  <c r="CW23" i="11"/>
  <c r="CW18" i="11"/>
  <c r="CW8" i="11"/>
  <c r="CW135" i="11"/>
  <c r="CW118" i="11"/>
  <c r="CW77" i="11"/>
  <c r="CW61" i="11"/>
  <c r="CW60" i="11"/>
  <c r="CW59" i="11"/>
  <c r="CW57" i="11"/>
  <c r="CW49" i="11"/>
  <c r="CW45" i="11"/>
  <c r="CW41" i="11"/>
  <c r="CW37" i="11"/>
  <c r="CW33" i="11"/>
  <c r="CW29" i="11"/>
  <c r="CW24" i="11"/>
  <c r="CW15" i="11"/>
  <c r="CW13" i="11"/>
  <c r="CW65" i="11"/>
  <c r="CW64" i="11"/>
  <c r="CW63" i="11"/>
  <c r="CW52" i="11"/>
  <c r="CW25" i="11"/>
  <c r="CW14" i="11"/>
  <c r="CW156" i="11"/>
  <c r="CW69" i="11"/>
  <c r="CW53" i="11"/>
  <c r="CW46" i="11"/>
  <c r="CW42" i="11"/>
  <c r="CW38" i="11"/>
  <c r="CW30" i="11"/>
  <c r="CW26" i="11"/>
  <c r="CW166" i="11"/>
  <c r="CW123" i="11"/>
  <c r="CW122" i="11"/>
  <c r="CW111" i="11"/>
  <c r="CW67" i="11"/>
  <c r="CW54" i="11"/>
  <c r="CW12" i="11"/>
  <c r="CW192" i="11"/>
  <c r="CW126" i="11"/>
  <c r="CW89" i="11"/>
  <c r="CW51" i="11"/>
  <c r="CW47" i="11"/>
  <c r="CW39" i="11"/>
  <c r="CW35" i="11"/>
  <c r="CW31" i="11"/>
  <c r="CW27" i="11"/>
  <c r="CW21" i="11"/>
  <c r="CW11" i="11"/>
  <c r="CW9" i="11"/>
  <c r="CW175" i="11"/>
  <c r="CW174" i="11"/>
  <c r="CW109" i="11"/>
  <c r="CW73" i="11"/>
  <c r="CW55" i="11"/>
  <c r="CW20" i="11"/>
  <c r="CW10" i="11"/>
  <c r="CP972" i="11"/>
  <c r="CP971" i="11"/>
  <c r="CP970" i="11"/>
  <c r="CP969" i="11"/>
  <c r="CP968" i="11"/>
  <c r="CP967" i="11"/>
  <c r="CP966" i="11"/>
  <c r="CP965" i="11"/>
  <c r="CP963" i="11"/>
  <c r="CP962" i="11"/>
  <c r="CP961" i="11"/>
  <c r="CP960" i="11"/>
  <c r="CP959" i="11"/>
  <c r="CP957" i="11"/>
  <c r="CP958" i="11"/>
  <c r="CP956" i="11"/>
  <c r="CP948" i="11"/>
  <c r="CP953" i="11"/>
  <c r="CP954" i="11"/>
  <c r="CP952" i="11"/>
  <c r="CP950" i="11"/>
  <c r="CP947" i="11"/>
  <c r="CP949" i="11"/>
  <c r="CP951" i="11"/>
  <c r="CP943" i="11"/>
  <c r="CP942" i="11"/>
  <c r="CP935" i="11"/>
  <c r="CP939" i="11"/>
  <c r="CP941" i="11"/>
  <c r="CP938" i="11"/>
  <c r="CP933" i="11"/>
  <c r="CP932" i="11"/>
  <c r="CP936" i="11"/>
  <c r="CP940" i="11"/>
  <c r="CP944" i="11"/>
  <c r="CP931" i="11"/>
  <c r="CP927" i="11"/>
  <c r="CP922" i="11"/>
  <c r="CP945" i="11"/>
  <c r="CP934" i="11"/>
  <c r="CP926" i="11"/>
  <c r="CP924" i="11"/>
  <c r="CP921" i="11"/>
  <c r="CP920" i="11"/>
  <c r="CP918" i="11"/>
  <c r="CP917" i="11"/>
  <c r="CP916" i="11"/>
  <c r="CP915" i="11"/>
  <c r="CP914" i="11"/>
  <c r="CP913" i="11"/>
  <c r="CP912" i="11"/>
  <c r="CP911" i="11"/>
  <c r="CP909" i="11"/>
  <c r="CP908" i="11"/>
  <c r="CP930" i="11"/>
  <c r="CP929" i="11"/>
  <c r="CP907" i="11"/>
  <c r="CP923" i="11"/>
  <c r="CP906" i="11"/>
  <c r="CP905" i="11"/>
  <c r="CP902" i="11"/>
  <c r="CP900" i="11"/>
  <c r="CP899" i="11"/>
  <c r="CP898" i="11"/>
  <c r="CP897" i="11"/>
  <c r="CP896" i="11"/>
  <c r="CP895" i="11"/>
  <c r="CP894" i="11"/>
  <c r="CP893" i="11"/>
  <c r="CP892" i="11"/>
  <c r="CP925" i="11"/>
  <c r="CP904" i="11"/>
  <c r="CP903" i="11"/>
  <c r="CP887" i="11"/>
  <c r="CP886" i="11"/>
  <c r="CP882" i="11"/>
  <c r="CP878" i="11"/>
  <c r="CP874" i="11"/>
  <c r="CP870" i="11"/>
  <c r="CP890" i="11"/>
  <c r="CP889" i="11"/>
  <c r="CP881" i="11"/>
  <c r="CP877" i="11"/>
  <c r="CP873" i="11"/>
  <c r="CP867" i="11"/>
  <c r="CP859" i="11"/>
  <c r="CP876" i="11"/>
  <c r="CP858" i="11"/>
  <c r="CP891" i="11"/>
  <c r="CP888" i="11"/>
  <c r="CP875" i="11"/>
  <c r="CP866" i="11"/>
  <c r="CP862" i="11"/>
  <c r="CP857" i="11"/>
  <c r="CP871" i="11"/>
  <c r="CP865" i="11"/>
  <c r="CP861" i="11"/>
  <c r="CP883" i="11"/>
  <c r="CP869" i="11"/>
  <c r="CP852" i="11"/>
  <c r="CP851" i="11"/>
  <c r="CP838" i="11"/>
  <c r="CP834" i="11"/>
  <c r="CP855" i="11"/>
  <c r="CP846" i="11"/>
  <c r="CP856" i="11"/>
  <c r="CP850" i="11"/>
  <c r="CP833" i="11"/>
  <c r="CP849" i="11"/>
  <c r="CP845" i="11"/>
  <c r="CP841" i="11"/>
  <c r="CP868" i="11"/>
  <c r="CP860" i="11"/>
  <c r="CP854" i="11"/>
  <c r="CP853" i="11"/>
  <c r="CP840" i="11"/>
  <c r="CP836" i="11"/>
  <c r="CP844" i="11"/>
  <c r="CP835" i="11"/>
  <c r="CP832" i="11"/>
  <c r="CP831" i="11"/>
  <c r="CP828" i="11"/>
  <c r="CP820" i="11"/>
  <c r="CP816" i="11"/>
  <c r="CP839" i="11"/>
  <c r="CP827" i="11"/>
  <c r="CP814" i="11"/>
  <c r="CP819" i="11"/>
  <c r="CP810" i="11"/>
  <c r="CP806" i="11"/>
  <c r="CP801" i="11"/>
  <c r="CP848" i="11"/>
  <c r="CP813" i="11"/>
  <c r="CP809" i="11"/>
  <c r="CP824" i="11"/>
  <c r="CP822" i="11"/>
  <c r="CP815" i="11"/>
  <c r="CP812" i="11"/>
  <c r="CP826" i="11"/>
  <c r="CP818" i="11"/>
  <c r="CP808" i="11"/>
  <c r="CP798" i="11"/>
  <c r="CP793" i="11"/>
  <c r="CP823" i="11"/>
  <c r="CP804" i="11"/>
  <c r="CP783" i="11"/>
  <c r="CP795" i="11"/>
  <c r="CP787" i="11"/>
  <c r="CP782" i="11"/>
  <c r="CP830" i="11"/>
  <c r="CP802" i="11"/>
  <c r="CP797" i="11"/>
  <c r="CP792" i="11"/>
  <c r="CP791" i="11"/>
  <c r="CP786" i="11"/>
  <c r="CP781" i="11"/>
  <c r="CP777" i="11"/>
  <c r="CP805" i="11"/>
  <c r="CP799" i="11"/>
  <c r="CP817" i="11"/>
  <c r="CP800" i="11"/>
  <c r="CP794" i="11"/>
  <c r="CP790" i="11"/>
  <c r="CP785" i="11"/>
  <c r="CP780" i="11"/>
  <c r="CP784" i="11"/>
  <c r="CP774" i="11"/>
  <c r="CP769" i="11"/>
  <c r="CP761" i="11"/>
  <c r="CP757" i="11"/>
  <c r="CP753" i="11"/>
  <c r="CP771" i="11"/>
  <c r="CP766" i="11"/>
  <c r="CP763" i="11"/>
  <c r="CP758" i="11"/>
  <c r="CP748" i="11"/>
  <c r="CP743" i="11"/>
  <c r="CP779" i="11"/>
  <c r="CP776" i="11"/>
  <c r="CP756" i="11"/>
  <c r="CP803" i="11"/>
  <c r="CP773" i="11"/>
  <c r="CP768" i="11"/>
  <c r="CP765" i="11"/>
  <c r="CP760" i="11"/>
  <c r="CP747" i="11"/>
  <c r="CP742" i="11"/>
  <c r="CP789" i="11"/>
  <c r="CP762" i="11"/>
  <c r="CP755" i="11"/>
  <c r="CP751" i="11"/>
  <c r="CP737" i="11"/>
  <c r="CP733" i="11"/>
  <c r="CP778" i="11"/>
  <c r="CP770" i="11"/>
  <c r="CP775" i="11"/>
  <c r="CP750" i="11"/>
  <c r="CP734" i="11"/>
  <c r="CP728" i="11"/>
  <c r="CP723" i="11"/>
  <c r="CP719" i="11"/>
  <c r="CP764" i="11"/>
  <c r="CP746" i="11"/>
  <c r="CP741" i="11"/>
  <c r="CP738" i="11"/>
  <c r="CP736" i="11"/>
  <c r="CP727" i="11"/>
  <c r="CP731" i="11"/>
  <c r="CP752" i="11"/>
  <c r="CP726" i="11"/>
  <c r="CP807" i="11"/>
  <c r="CP772" i="11"/>
  <c r="CP739" i="11"/>
  <c r="CP730" i="11"/>
  <c r="CP796" i="11"/>
  <c r="CP759" i="11"/>
  <c r="CP735" i="11"/>
  <c r="CP732" i="11"/>
  <c r="CP725" i="11"/>
  <c r="CP712" i="11"/>
  <c r="CP708" i="11"/>
  <c r="CP749" i="11"/>
  <c r="CP729" i="11"/>
  <c r="CP702" i="11"/>
  <c r="CP698" i="11"/>
  <c r="CP721" i="11"/>
  <c r="CP716" i="11"/>
  <c r="CP706" i="11"/>
  <c r="CP689" i="11"/>
  <c r="CP685" i="11"/>
  <c r="CP681" i="11"/>
  <c r="CP677" i="11"/>
  <c r="CP673" i="11"/>
  <c r="CP709" i="11"/>
  <c r="CP705" i="11"/>
  <c r="CP701" i="11"/>
  <c r="CP697" i="11"/>
  <c r="CP693" i="11"/>
  <c r="CP688" i="11"/>
  <c r="CP724" i="11"/>
  <c r="CP714" i="11"/>
  <c r="CP704" i="11"/>
  <c r="CP700" i="11"/>
  <c r="CP722" i="11"/>
  <c r="CP720" i="11"/>
  <c r="CP717" i="11"/>
  <c r="CP687" i="11"/>
  <c r="CP683" i="11"/>
  <c r="CP679" i="11"/>
  <c r="CP767" i="11"/>
  <c r="CP710" i="11"/>
  <c r="CP699" i="11"/>
  <c r="CP695" i="11"/>
  <c r="CP691" i="11"/>
  <c r="CP680" i="11"/>
  <c r="CP655" i="11"/>
  <c r="CP651" i="11"/>
  <c r="CP676" i="11"/>
  <c r="CP671" i="11"/>
  <c r="CP667" i="11"/>
  <c r="CP659" i="11"/>
  <c r="CP654" i="11"/>
  <c r="CP650" i="11"/>
  <c r="CP645" i="11"/>
  <c r="CP641" i="11"/>
  <c r="CP686" i="11"/>
  <c r="CP682" i="11"/>
  <c r="CP670" i="11"/>
  <c r="CP666" i="11"/>
  <c r="CP662" i="11"/>
  <c r="CP658" i="11"/>
  <c r="CP692" i="11"/>
  <c r="CP690" i="11"/>
  <c r="CP678" i="11"/>
  <c r="CP669" i="11"/>
  <c r="CP740" i="11"/>
  <c r="CP696" i="11"/>
  <c r="CP644" i="11"/>
  <c r="CP633" i="11"/>
  <c r="CP629" i="11"/>
  <c r="CP625" i="11"/>
  <c r="CP672" i="11"/>
  <c r="CP675" i="11"/>
  <c r="CP674" i="11"/>
  <c r="CP665" i="11"/>
  <c r="CP664" i="11"/>
  <c r="CP661" i="11"/>
  <c r="CP660" i="11"/>
  <c r="CP656" i="11"/>
  <c r="CP694" i="11"/>
  <c r="CP657" i="11"/>
  <c r="CP653" i="11"/>
  <c r="CP652" i="11"/>
  <c r="CP635" i="11"/>
  <c r="CP631" i="11"/>
  <c r="CP627" i="11"/>
  <c r="CP713" i="11"/>
  <c r="CP648" i="11"/>
  <c r="CP668" i="11"/>
  <c r="CP649" i="11"/>
  <c r="CP646" i="11"/>
  <c r="CP643" i="11"/>
  <c r="CP647" i="11"/>
  <c r="CP640" i="11"/>
  <c r="CP612" i="11"/>
  <c r="CP603" i="11"/>
  <c r="CP599" i="11"/>
  <c r="CP595" i="11"/>
  <c r="CP591" i="11"/>
  <c r="CP642" i="11"/>
  <c r="CP638" i="11"/>
  <c r="CP637" i="11"/>
  <c r="CP636" i="11"/>
  <c r="CP634" i="11"/>
  <c r="CP632" i="11"/>
  <c r="CP630" i="11"/>
  <c r="CP628" i="11"/>
  <c r="CP626" i="11"/>
  <c r="CP624" i="11"/>
  <c r="CP621" i="11"/>
  <c r="CP616" i="11"/>
  <c r="CP620" i="11"/>
  <c r="CP615" i="11"/>
  <c r="CP639" i="11"/>
  <c r="CP619" i="11"/>
  <c r="CP610" i="11"/>
  <c r="CP605" i="11"/>
  <c r="CP623" i="11"/>
  <c r="CP614" i="11"/>
  <c r="CP609" i="11"/>
  <c r="CP592" i="11"/>
  <c r="CP590" i="11"/>
  <c r="CP583" i="11"/>
  <c r="CP606" i="11"/>
  <c r="CP578" i="11"/>
  <c r="CP574" i="11"/>
  <c r="CP611" i="11"/>
  <c r="CP604" i="11"/>
  <c r="CP582" i="11"/>
  <c r="CP597" i="11"/>
  <c r="CP589" i="11"/>
  <c r="CP577" i="11"/>
  <c r="CP573" i="11"/>
  <c r="CP569" i="11"/>
  <c r="CP565" i="11"/>
  <c r="CP561" i="11"/>
  <c r="CP607" i="11"/>
  <c r="CP593" i="11"/>
  <c r="CP586" i="11"/>
  <c r="CP581" i="11"/>
  <c r="CP598" i="11"/>
  <c r="CP584" i="11"/>
  <c r="CP684" i="11"/>
  <c r="CP618" i="11"/>
  <c r="CP596" i="11"/>
  <c r="CP594" i="11"/>
  <c r="CP587" i="11"/>
  <c r="CP579" i="11"/>
  <c r="CP575" i="11"/>
  <c r="CP608" i="11"/>
  <c r="CP566" i="11"/>
  <c r="CP558" i="11"/>
  <c r="CP550" i="11"/>
  <c r="CP541" i="11"/>
  <c r="CP537" i="11"/>
  <c r="CP533" i="11"/>
  <c r="CP529" i="11"/>
  <c r="CP563" i="11"/>
  <c r="CP560" i="11"/>
  <c r="CP554" i="11"/>
  <c r="CP545" i="11"/>
  <c r="CP602" i="11"/>
  <c r="CP585" i="11"/>
  <c r="CP549" i="11"/>
  <c r="CP540" i="11"/>
  <c r="CP536" i="11"/>
  <c r="CP532" i="11"/>
  <c r="CP524" i="11"/>
  <c r="CP520" i="11"/>
  <c r="CP567" i="11"/>
  <c r="CP564" i="11"/>
  <c r="CP553" i="11"/>
  <c r="CP548" i="11"/>
  <c r="CP544" i="11"/>
  <c r="CP559" i="11"/>
  <c r="CP557" i="11"/>
  <c r="CP543" i="11"/>
  <c r="CP539" i="11"/>
  <c r="CP535" i="11"/>
  <c r="CP531" i="11"/>
  <c r="CP570" i="11"/>
  <c r="CP568" i="11"/>
  <c r="CP552" i="11"/>
  <c r="CP562" i="11"/>
  <c r="CP556" i="11"/>
  <c r="CP551" i="11"/>
  <c r="CP542" i="11"/>
  <c r="CP538" i="11"/>
  <c r="CP534" i="11"/>
  <c r="CP530" i="11"/>
  <c r="CP526" i="11"/>
  <c r="CP522" i="11"/>
  <c r="CP576" i="11"/>
  <c r="CP572" i="11"/>
  <c r="CP555" i="11"/>
  <c r="CP546" i="11"/>
  <c r="CP513" i="11"/>
  <c r="CP512" i="11"/>
  <c r="CP508" i="11"/>
  <c r="CP487" i="11"/>
  <c r="CP483" i="11"/>
  <c r="CP479" i="11"/>
  <c r="CP475" i="11"/>
  <c r="CP511" i="11"/>
  <c r="CP507" i="11"/>
  <c r="CP490" i="11"/>
  <c r="CP486" i="11"/>
  <c r="CP482" i="11"/>
  <c r="CP515" i="11"/>
  <c r="CP506" i="11"/>
  <c r="CP502" i="11"/>
  <c r="CP498" i="11"/>
  <c r="CP494" i="11"/>
  <c r="CP514" i="11"/>
  <c r="CP510" i="11"/>
  <c r="CP489" i="11"/>
  <c r="CP485" i="11"/>
  <c r="CP481" i="11"/>
  <c r="CP504" i="11"/>
  <c r="CP501" i="11"/>
  <c r="CP500" i="11"/>
  <c r="CP495" i="11"/>
  <c r="CP488" i="11"/>
  <c r="CP480" i="11"/>
  <c r="CP476" i="11"/>
  <c r="CP460" i="11"/>
  <c r="CP456" i="11"/>
  <c r="CP451" i="11"/>
  <c r="CP447" i="11"/>
  <c r="CP443" i="11"/>
  <c r="CP439" i="11"/>
  <c r="CP435" i="11"/>
  <c r="CP431" i="11"/>
  <c r="CP427" i="11"/>
  <c r="CP423" i="11"/>
  <c r="CP419" i="11"/>
  <c r="CP415" i="11"/>
  <c r="CP411" i="11"/>
  <c r="CP407" i="11"/>
  <c r="CP521" i="11"/>
  <c r="CP496" i="11"/>
  <c r="CP478" i="11"/>
  <c r="CP472" i="11"/>
  <c r="CP468" i="11"/>
  <c r="CP464" i="11"/>
  <c r="CP455" i="11"/>
  <c r="CP527" i="11"/>
  <c r="CP459" i="11"/>
  <c r="CP454" i="11"/>
  <c r="CP450" i="11"/>
  <c r="CP446" i="11"/>
  <c r="CP442" i="11"/>
  <c r="CP438" i="11"/>
  <c r="CP434" i="11"/>
  <c r="CP430" i="11"/>
  <c r="CP426" i="11"/>
  <c r="CP422" i="11"/>
  <c r="CP418" i="11"/>
  <c r="CP414" i="11"/>
  <c r="CP410" i="11"/>
  <c r="CP406" i="11"/>
  <c r="CP402" i="11"/>
  <c r="CP523" i="11"/>
  <c r="CP518" i="11"/>
  <c r="CP503" i="11"/>
  <c r="CP493" i="11"/>
  <c r="CP484" i="11"/>
  <c r="CP458" i="11"/>
  <c r="CP453" i="11"/>
  <c r="CP449" i="11"/>
  <c r="CP445" i="11"/>
  <c r="CP441" i="11"/>
  <c r="CP433" i="11"/>
  <c r="CP429" i="11"/>
  <c r="CP425" i="11"/>
  <c r="CP417" i="11"/>
  <c r="CP519" i="11"/>
  <c r="CP457" i="11"/>
  <c r="CP452" i="11"/>
  <c r="CP499" i="11"/>
  <c r="CP474" i="11"/>
  <c r="CP399" i="11"/>
  <c r="CP395" i="11"/>
  <c r="CP391" i="11"/>
  <c r="CP387" i="11"/>
  <c r="CP362" i="11"/>
  <c r="CP357" i="11"/>
  <c r="CP347" i="11"/>
  <c r="CP477" i="11"/>
  <c r="CP382" i="11"/>
  <c r="CP378" i="11"/>
  <c r="CP374" i="11"/>
  <c r="CP370" i="11"/>
  <c r="CP351" i="11"/>
  <c r="CP448" i="11"/>
  <c r="CP412" i="11"/>
  <c r="CP408" i="11"/>
  <c r="CP398" i="11"/>
  <c r="CP394" i="11"/>
  <c r="CP390" i="11"/>
  <c r="CP386" i="11"/>
  <c r="CP365" i="11"/>
  <c r="CP361" i="11"/>
  <c r="CP356" i="11"/>
  <c r="CP350" i="11"/>
  <c r="CP471" i="11"/>
  <c r="CP467" i="11"/>
  <c r="CP463" i="11"/>
  <c r="CP444" i="11"/>
  <c r="CP436" i="11"/>
  <c r="CP381" i="11"/>
  <c r="CP369" i="11"/>
  <c r="CP355" i="11"/>
  <c r="CP341" i="11"/>
  <c r="CP473" i="11"/>
  <c r="CP470" i="11"/>
  <c r="CP469" i="11"/>
  <c r="CP466" i="11"/>
  <c r="CP465" i="11"/>
  <c r="CP462" i="11"/>
  <c r="CP461" i="11"/>
  <c r="CP440" i="11"/>
  <c r="CP432" i="11"/>
  <c r="CP403" i="11"/>
  <c r="CP385" i="11"/>
  <c r="CP525" i="11"/>
  <c r="CP517" i="11"/>
  <c r="CP428" i="11"/>
  <c r="CP420" i="11"/>
  <c r="CP413" i="11"/>
  <c r="CP409" i="11"/>
  <c r="CP404" i="11"/>
  <c r="CP401" i="11"/>
  <c r="CP380" i="11"/>
  <c r="CP368" i="11"/>
  <c r="CP344" i="11"/>
  <c r="CP340" i="11"/>
  <c r="CP354" i="11"/>
  <c r="CP343" i="11"/>
  <c r="CP326" i="11"/>
  <c r="CP322" i="11"/>
  <c r="CP516" i="11"/>
  <c r="CP349" i="11"/>
  <c r="CP346" i="11"/>
  <c r="CP325" i="11"/>
  <c r="CP312" i="11"/>
  <c r="CP308" i="11"/>
  <c r="CP299" i="11"/>
  <c r="CP294" i="11"/>
  <c r="CP290" i="11"/>
  <c r="CP286" i="11"/>
  <c r="CP269" i="11"/>
  <c r="CP416" i="11"/>
  <c r="CP367" i="11"/>
  <c r="CP360" i="11"/>
  <c r="CP329" i="11"/>
  <c r="CP316" i="11"/>
  <c r="CP307" i="11"/>
  <c r="CP303" i="11"/>
  <c r="CP384" i="11"/>
  <c r="CP379" i="11"/>
  <c r="CP364" i="11"/>
  <c r="CP358" i="11"/>
  <c r="CP336" i="11"/>
  <c r="CP363" i="11"/>
  <c r="CP338" i="11"/>
  <c r="CP424" i="11"/>
  <c r="CP371" i="11"/>
  <c r="CP342" i="11"/>
  <c r="CP335" i="11"/>
  <c r="CP327" i="11"/>
  <c r="CP323" i="11"/>
  <c r="CP314" i="11"/>
  <c r="CP301" i="11"/>
  <c r="CP297" i="11"/>
  <c r="CP292" i="11"/>
  <c r="CP288" i="11"/>
  <c r="CP284" i="11"/>
  <c r="CP505" i="11"/>
  <c r="CP400" i="11"/>
  <c r="CP348" i="11"/>
  <c r="CP331" i="11"/>
  <c r="CP318" i="11"/>
  <c r="CP293" i="11"/>
  <c r="CP291" i="11"/>
  <c r="CP289" i="11"/>
  <c r="CP287" i="11"/>
  <c r="CP261" i="11"/>
  <c r="CP321" i="11"/>
  <c r="CP302" i="11"/>
  <c r="CP295" i="11"/>
  <c r="CP275" i="11"/>
  <c r="CP270" i="11"/>
  <c r="CP268" i="11"/>
  <c r="CP265" i="11"/>
  <c r="CP311" i="11"/>
  <c r="CP283" i="11"/>
  <c r="CP281" i="11"/>
  <c r="CP273" i="11"/>
  <c r="CP260" i="11"/>
  <c r="CP256" i="11"/>
  <c r="CP252" i="11"/>
  <c r="CP248" i="11"/>
  <c r="CP239" i="11"/>
  <c r="CP230" i="11"/>
  <c r="CP205" i="11"/>
  <c r="CP201" i="11"/>
  <c r="CP324" i="11"/>
  <c r="CP304" i="11"/>
  <c r="CP267" i="11"/>
  <c r="CP263" i="11"/>
  <c r="CP259" i="11"/>
  <c r="CP353" i="11"/>
  <c r="CP317" i="11"/>
  <c r="CP315" i="11"/>
  <c r="CP313" i="11"/>
  <c r="CP309" i="11"/>
  <c r="CP300" i="11"/>
  <c r="CP282" i="11"/>
  <c r="CP274" i="11"/>
  <c r="CP272" i="11"/>
  <c r="CP337" i="11"/>
  <c r="CP334" i="11"/>
  <c r="CP330" i="11"/>
  <c r="CP328" i="11"/>
  <c r="CP319" i="11"/>
  <c r="CP298" i="11"/>
  <c r="CP296" i="11"/>
  <c r="CP280" i="11"/>
  <c r="CP277" i="11"/>
  <c r="CP264" i="11"/>
  <c r="CP262" i="11"/>
  <c r="CP258" i="11"/>
  <c r="CP254" i="11"/>
  <c r="CP375" i="11"/>
  <c r="CP306" i="11"/>
  <c r="CP245" i="11"/>
  <c r="CP241" i="11"/>
  <c r="CP236" i="11"/>
  <c r="CP227" i="11"/>
  <c r="CP223" i="11"/>
  <c r="CP219" i="11"/>
  <c r="CP215" i="11"/>
  <c r="CP211" i="11"/>
  <c r="CP250" i="11"/>
  <c r="CP199" i="11"/>
  <c r="CP194" i="11"/>
  <c r="CP190" i="11"/>
  <c r="CP185" i="11"/>
  <c r="CP176" i="11"/>
  <c r="CP167" i="11"/>
  <c r="CP162" i="11"/>
  <c r="CP251" i="11"/>
  <c r="CP228" i="11"/>
  <c r="CP226" i="11"/>
  <c r="CP213" i="11"/>
  <c r="CP180" i="11"/>
  <c r="CP157" i="11"/>
  <c r="CP153" i="11"/>
  <c r="CP148" i="11"/>
  <c r="CP144" i="11"/>
  <c r="CP139" i="11"/>
  <c r="CP135" i="11"/>
  <c r="CP279" i="11"/>
  <c r="CP257" i="11"/>
  <c r="CP243" i="11"/>
  <c r="CP237" i="11"/>
  <c r="CP235" i="11"/>
  <c r="CP233" i="11"/>
  <c r="CP224" i="11"/>
  <c r="CP222" i="11"/>
  <c r="CP193" i="11"/>
  <c r="CP188" i="11"/>
  <c r="CP175" i="11"/>
  <c r="CP166" i="11"/>
  <c r="CP206" i="11"/>
  <c r="CP203" i="11"/>
  <c r="CP197" i="11"/>
  <c r="CP183" i="11"/>
  <c r="CP253" i="11"/>
  <c r="CP214" i="11"/>
  <c r="CP196" i="11"/>
  <c r="CP192" i="11"/>
  <c r="CP242" i="11"/>
  <c r="CP240" i="11"/>
  <c r="CP238" i="11"/>
  <c r="CP229" i="11"/>
  <c r="CP225" i="11"/>
  <c r="CP217" i="11"/>
  <c r="CP191" i="11"/>
  <c r="CP177" i="11"/>
  <c r="CP168" i="11"/>
  <c r="CP163" i="11"/>
  <c r="CP159" i="11"/>
  <c r="CP150" i="11"/>
  <c r="CP128" i="11"/>
  <c r="CP255" i="11"/>
  <c r="CP234" i="11"/>
  <c r="CP232" i="11"/>
  <c r="CP220" i="11"/>
  <c r="CP207" i="11"/>
  <c r="CP202" i="11"/>
  <c r="CP200" i="11"/>
  <c r="CP181" i="11"/>
  <c r="CP172" i="11"/>
  <c r="CP182" i="11"/>
  <c r="CP178" i="11"/>
  <c r="CP160" i="11"/>
  <c r="CP132" i="11"/>
  <c r="CP117" i="11"/>
  <c r="CP109" i="11"/>
  <c r="CP165" i="11"/>
  <c r="CP164" i="11"/>
  <c r="CP152" i="11"/>
  <c r="CP151" i="11"/>
  <c r="CP125" i="11"/>
  <c r="CP114" i="11"/>
  <c r="CP108" i="11"/>
  <c r="CP104" i="11"/>
  <c r="CP100" i="11"/>
  <c r="CP96" i="11"/>
  <c r="CP92" i="11"/>
  <c r="CP88" i="11"/>
  <c r="CP84" i="11"/>
  <c r="CP68" i="11"/>
  <c r="CP64" i="11"/>
  <c r="CP60" i="11"/>
  <c r="CP174" i="11"/>
  <c r="CP140" i="11"/>
  <c r="CP134" i="11"/>
  <c r="CP130" i="11"/>
  <c r="CP127" i="11"/>
  <c r="CP121" i="11"/>
  <c r="CP187" i="11"/>
  <c r="CP173" i="11"/>
  <c r="CP169" i="11"/>
  <c r="CP137" i="11"/>
  <c r="CP123" i="11"/>
  <c r="CP118" i="11"/>
  <c r="CP107" i="11"/>
  <c r="CP103" i="11"/>
  <c r="CP99" i="11"/>
  <c r="CP95" i="11"/>
  <c r="CP87" i="11"/>
  <c r="CP83" i="11"/>
  <c r="CP79" i="11"/>
  <c r="CP75" i="11"/>
  <c r="CP71" i="11"/>
  <c r="CP67" i="11"/>
  <c r="CP65" i="11"/>
  <c r="CP61" i="11"/>
  <c r="CP57" i="11"/>
  <c r="CP53" i="11"/>
  <c r="CP158" i="11"/>
  <c r="CP138" i="11"/>
  <c r="CP133" i="11"/>
  <c r="CP113" i="11"/>
  <c r="CP111" i="11"/>
  <c r="CP249" i="11"/>
  <c r="CP246" i="11"/>
  <c r="CP244" i="11"/>
  <c r="CP147" i="11"/>
  <c r="CP146" i="11"/>
  <c r="CP126" i="11"/>
  <c r="CP122" i="11"/>
  <c r="CP141" i="11"/>
  <c r="CP136" i="11"/>
  <c r="CP112" i="11"/>
  <c r="CP89" i="11"/>
  <c r="CP69" i="11"/>
  <c r="CP23" i="11"/>
  <c r="CP18" i="11"/>
  <c r="CP94" i="11"/>
  <c r="CP82" i="11"/>
  <c r="CP52" i="11"/>
  <c r="CP49" i="11"/>
  <c r="CP45" i="11"/>
  <c r="CP41" i="11"/>
  <c r="CP37" i="11"/>
  <c r="CP33" i="11"/>
  <c r="CP29" i="11"/>
  <c r="CP24" i="11"/>
  <c r="CP15" i="11"/>
  <c r="CP106" i="11"/>
  <c r="CP93" i="11"/>
  <c r="CP81" i="11"/>
  <c r="CP25" i="11"/>
  <c r="CP14" i="11"/>
  <c r="CP8" i="11"/>
  <c r="CP12" i="11"/>
  <c r="CP129" i="11"/>
  <c r="CP78" i="11"/>
  <c r="CP73" i="11"/>
  <c r="CP54" i="11"/>
  <c r="CP46" i="11"/>
  <c r="CP42" i="11"/>
  <c r="CP38" i="11"/>
  <c r="CP30" i="11"/>
  <c r="CP26" i="11"/>
  <c r="CP13" i="11"/>
  <c r="CP119" i="11"/>
  <c r="CP77" i="11"/>
  <c r="CP156" i="11"/>
  <c r="CP145" i="11"/>
  <c r="CP120" i="11"/>
  <c r="CP74" i="11"/>
  <c r="CP58" i="11"/>
  <c r="CP55" i="11"/>
  <c r="CP51" i="11"/>
  <c r="CP47" i="11"/>
  <c r="CP39" i="11"/>
  <c r="CP35" i="11"/>
  <c r="CP31" i="11"/>
  <c r="CP27" i="11"/>
  <c r="CP21" i="11"/>
  <c r="CP11" i="11"/>
  <c r="CP212" i="11"/>
  <c r="CP210" i="11"/>
  <c r="CP98" i="11"/>
  <c r="CP86" i="11"/>
  <c r="CP59" i="11"/>
  <c r="CP20" i="11"/>
  <c r="CP10" i="11"/>
  <c r="CP155" i="11"/>
  <c r="CP102" i="11"/>
  <c r="CP66" i="11"/>
  <c r="CP63" i="11"/>
  <c r="CP48" i="11"/>
  <c r="CP40" i="11"/>
  <c r="CP36" i="11"/>
  <c r="CP32" i="11"/>
  <c r="CP19" i="11"/>
  <c r="CP9" i="11"/>
  <c r="CE972" i="11"/>
  <c r="CE971" i="11"/>
  <c r="CE970" i="11"/>
  <c r="CE969" i="11"/>
  <c r="CE963" i="11"/>
  <c r="CE959" i="11"/>
  <c r="CE958" i="11"/>
  <c r="CE957" i="11"/>
  <c r="CE956" i="11"/>
  <c r="CE954" i="11"/>
  <c r="CE953" i="11"/>
  <c r="CE952" i="11"/>
  <c r="CE965" i="11"/>
  <c r="CE961" i="11"/>
  <c r="CE966" i="11"/>
  <c r="CE967" i="11"/>
  <c r="CE960" i="11"/>
  <c r="CE968" i="11"/>
  <c r="CE962" i="11"/>
  <c r="CE950" i="11"/>
  <c r="CE947" i="11"/>
  <c r="CE945" i="11"/>
  <c r="CE951" i="11"/>
  <c r="CE949" i="11"/>
  <c r="CE944" i="11"/>
  <c r="CE936" i="11"/>
  <c r="CE935" i="11"/>
  <c r="CE934" i="11"/>
  <c r="CE933" i="11"/>
  <c r="CE932" i="11"/>
  <c r="CE943" i="11"/>
  <c r="CE941" i="11"/>
  <c r="CE948" i="11"/>
  <c r="CE938" i="11"/>
  <c r="CE942" i="11"/>
  <c r="CE940" i="11"/>
  <c r="CE931" i="11"/>
  <c r="CE930" i="11"/>
  <c r="CE929" i="11"/>
  <c r="CE927" i="11"/>
  <c r="CE926" i="11"/>
  <c r="CE925" i="11"/>
  <c r="CE939" i="11"/>
  <c r="CE921" i="11"/>
  <c r="CE920" i="11"/>
  <c r="CE918" i="11"/>
  <c r="CE917" i="11"/>
  <c r="CE916" i="11"/>
  <c r="CE915" i="11"/>
  <c r="CE914" i="11"/>
  <c r="CE913" i="11"/>
  <c r="CE912" i="11"/>
  <c r="CE911" i="11"/>
  <c r="CE922" i="11"/>
  <c r="CE924" i="11"/>
  <c r="CE909" i="11"/>
  <c r="CE908" i="11"/>
  <c r="CE907" i="11"/>
  <c r="CE923" i="11"/>
  <c r="CE906" i="11"/>
  <c r="CE905" i="11"/>
  <c r="CE904" i="11"/>
  <c r="CE897" i="11"/>
  <c r="CE893" i="11"/>
  <c r="CE890" i="11"/>
  <c r="CE889" i="11"/>
  <c r="CE881" i="11"/>
  <c r="CE877" i="11"/>
  <c r="CE873" i="11"/>
  <c r="CE898" i="11"/>
  <c r="CE902" i="11"/>
  <c r="CE899" i="11"/>
  <c r="CE888" i="11"/>
  <c r="CE876" i="11"/>
  <c r="CE900" i="11"/>
  <c r="CE887" i="11"/>
  <c r="CE883" i="11"/>
  <c r="CE875" i="11"/>
  <c r="CE871" i="11"/>
  <c r="CE903" i="11"/>
  <c r="CE894" i="11"/>
  <c r="CE892" i="11"/>
  <c r="CE891" i="11"/>
  <c r="CE896" i="11"/>
  <c r="CE869" i="11"/>
  <c r="CE860" i="11"/>
  <c r="CE868" i="11"/>
  <c r="CE855" i="11"/>
  <c r="CE867" i="11"/>
  <c r="CE859" i="11"/>
  <c r="CE874" i="11"/>
  <c r="CE858" i="11"/>
  <c r="CE886" i="11"/>
  <c r="CE878" i="11"/>
  <c r="CE840" i="11"/>
  <c r="CE836" i="11"/>
  <c r="CE882" i="11"/>
  <c r="CE862" i="11"/>
  <c r="CE848" i="11"/>
  <c r="CE844" i="11"/>
  <c r="CE861" i="11"/>
  <c r="CE857" i="11"/>
  <c r="CE852" i="11"/>
  <c r="CE839" i="11"/>
  <c r="CE835" i="11"/>
  <c r="CE895" i="11"/>
  <c r="CE856" i="11"/>
  <c r="CE830" i="11"/>
  <c r="CE866" i="11"/>
  <c r="CE854" i="11"/>
  <c r="CE851" i="11"/>
  <c r="CE838" i="11"/>
  <c r="CE865" i="11"/>
  <c r="CE846" i="11"/>
  <c r="CE853" i="11"/>
  <c r="CE849" i="11"/>
  <c r="CE870" i="11"/>
  <c r="CE831" i="11"/>
  <c r="CE845" i="11"/>
  <c r="CE828" i="11"/>
  <c r="CE827" i="11"/>
  <c r="CE834" i="11"/>
  <c r="CE824" i="11"/>
  <c r="CE819" i="11"/>
  <c r="CE817" i="11"/>
  <c r="CE812" i="11"/>
  <c r="CE808" i="11"/>
  <c r="CE803" i="11"/>
  <c r="CE799" i="11"/>
  <c r="CE795" i="11"/>
  <c r="CE826" i="11"/>
  <c r="CE816" i="11"/>
  <c r="CE850" i="11"/>
  <c r="CE841" i="11"/>
  <c r="CE822" i="11"/>
  <c r="CE820" i="11"/>
  <c r="CE832" i="11"/>
  <c r="CE823" i="11"/>
  <c r="CE818" i="11"/>
  <c r="CE815" i="11"/>
  <c r="CE813" i="11"/>
  <c r="CE809" i="11"/>
  <c r="CE805" i="11"/>
  <c r="CE800" i="11"/>
  <c r="CE810" i="11"/>
  <c r="CE804" i="11"/>
  <c r="CE796" i="11"/>
  <c r="CE790" i="11"/>
  <c r="CE785" i="11"/>
  <c r="CE780" i="11"/>
  <c r="CE802" i="11"/>
  <c r="CE798" i="11"/>
  <c r="CE833" i="11"/>
  <c r="CE793" i="11"/>
  <c r="CE789" i="11"/>
  <c r="CE784" i="11"/>
  <c r="CE774" i="11"/>
  <c r="CE770" i="11"/>
  <c r="CE765" i="11"/>
  <c r="CE761" i="11"/>
  <c r="CE814" i="11"/>
  <c r="CE807" i="11"/>
  <c r="CE783" i="11"/>
  <c r="CE797" i="11"/>
  <c r="CE792" i="11"/>
  <c r="CE787" i="11"/>
  <c r="CE782" i="11"/>
  <c r="CE786" i="11"/>
  <c r="CE775" i="11"/>
  <c r="CE772" i="11"/>
  <c r="CE767" i="11"/>
  <c r="CE759" i="11"/>
  <c r="CE777" i="11"/>
  <c r="CE769" i="11"/>
  <c r="CE750" i="11"/>
  <c r="CE806" i="11"/>
  <c r="CE781" i="11"/>
  <c r="CE771" i="11"/>
  <c r="CE766" i="11"/>
  <c r="CE763" i="11"/>
  <c r="CE758" i="11"/>
  <c r="CE757" i="11"/>
  <c r="CE753" i="11"/>
  <c r="CE739" i="11"/>
  <c r="CE791" i="11"/>
  <c r="CE776" i="11"/>
  <c r="CE773" i="11"/>
  <c r="CE760" i="11"/>
  <c r="CE748" i="11"/>
  <c r="CE743" i="11"/>
  <c r="CE768" i="11"/>
  <c r="CE756" i="11"/>
  <c r="CE779" i="11"/>
  <c r="CE755" i="11"/>
  <c r="CE752" i="11"/>
  <c r="CE751" i="11"/>
  <c r="CE725" i="11"/>
  <c r="CE712" i="11"/>
  <c r="CE708" i="11"/>
  <c r="CE801" i="11"/>
  <c r="CE746" i="11"/>
  <c r="CE741" i="11"/>
  <c r="CE734" i="11"/>
  <c r="CE729" i="11"/>
  <c r="CE794" i="11"/>
  <c r="CE762" i="11"/>
  <c r="CE747" i="11"/>
  <c r="CE742" i="11"/>
  <c r="CE749" i="11"/>
  <c r="CE736" i="11"/>
  <c r="CE728" i="11"/>
  <c r="CE723" i="11"/>
  <c r="CE764" i="11"/>
  <c r="CE733" i="11"/>
  <c r="CE727" i="11"/>
  <c r="CE778" i="11"/>
  <c r="CE737" i="11"/>
  <c r="CE731" i="11"/>
  <c r="CE722" i="11"/>
  <c r="CE714" i="11"/>
  <c r="CE740" i="11"/>
  <c r="CE726" i="11"/>
  <c r="CE732" i="11"/>
  <c r="CE721" i="11"/>
  <c r="CE719" i="11"/>
  <c r="CE716" i="11"/>
  <c r="CE699" i="11"/>
  <c r="CE695" i="11"/>
  <c r="CE691" i="11"/>
  <c r="CE709" i="11"/>
  <c r="CE690" i="11"/>
  <c r="CE686" i="11"/>
  <c r="CE682" i="11"/>
  <c r="CE678" i="11"/>
  <c r="CE674" i="11"/>
  <c r="CE730" i="11"/>
  <c r="CE724" i="11"/>
  <c r="CE706" i="11"/>
  <c r="CE702" i="11"/>
  <c r="CE698" i="11"/>
  <c r="CE694" i="11"/>
  <c r="CE735" i="11"/>
  <c r="CE720" i="11"/>
  <c r="CE717" i="11"/>
  <c r="CE705" i="11"/>
  <c r="CE701" i="11"/>
  <c r="CE697" i="11"/>
  <c r="CE693" i="11"/>
  <c r="CE738" i="11"/>
  <c r="CE688" i="11"/>
  <c r="CE684" i="11"/>
  <c r="CE680" i="11"/>
  <c r="CE676" i="11"/>
  <c r="CE713" i="11"/>
  <c r="CE689" i="11"/>
  <c r="CE669" i="11"/>
  <c r="CE665" i="11"/>
  <c r="CE661" i="11"/>
  <c r="CE657" i="11"/>
  <c r="CE710" i="11"/>
  <c r="CE692" i="11"/>
  <c r="CE673" i="11"/>
  <c r="CE656" i="11"/>
  <c r="CE652" i="11"/>
  <c r="CE648" i="11"/>
  <c r="CE643" i="11"/>
  <c r="CE639" i="11"/>
  <c r="CE696" i="11"/>
  <c r="CE683" i="11"/>
  <c r="CE677" i="11"/>
  <c r="CE672" i="11"/>
  <c r="CE668" i="11"/>
  <c r="CE664" i="11"/>
  <c r="CE660" i="11"/>
  <c r="CE647" i="11"/>
  <c r="CE655" i="11"/>
  <c r="CE651" i="11"/>
  <c r="CE646" i="11"/>
  <c r="CE642" i="11"/>
  <c r="CE638" i="11"/>
  <c r="CE685" i="11"/>
  <c r="CE681" i="11"/>
  <c r="CE644" i="11"/>
  <c r="CE641" i="11"/>
  <c r="CE666" i="11"/>
  <c r="CE662" i="11"/>
  <c r="CE687" i="11"/>
  <c r="CE679" i="11"/>
  <c r="CE667" i="11"/>
  <c r="CE645" i="11"/>
  <c r="CE704" i="11"/>
  <c r="CE675" i="11"/>
  <c r="CE671" i="11"/>
  <c r="CE659" i="11"/>
  <c r="CE649" i="11"/>
  <c r="CE623" i="11"/>
  <c r="CE614" i="11"/>
  <c r="CE609" i="11"/>
  <c r="CE637" i="11"/>
  <c r="CE636" i="11"/>
  <c r="CE634" i="11"/>
  <c r="CE632" i="11"/>
  <c r="CE630" i="11"/>
  <c r="CE628" i="11"/>
  <c r="CE626" i="11"/>
  <c r="CE624" i="11"/>
  <c r="CE618" i="11"/>
  <c r="CE650" i="11"/>
  <c r="CE612" i="11"/>
  <c r="CE640" i="11"/>
  <c r="CE621" i="11"/>
  <c r="CE616" i="11"/>
  <c r="CE607" i="11"/>
  <c r="CE620" i="11"/>
  <c r="CE611" i="11"/>
  <c r="CE602" i="11"/>
  <c r="CE598" i="11"/>
  <c r="CE594" i="11"/>
  <c r="CE590" i="11"/>
  <c r="CE658" i="11"/>
  <c r="CE631" i="11"/>
  <c r="CE592" i="11"/>
  <c r="CE585" i="11"/>
  <c r="CE576" i="11"/>
  <c r="CE572" i="11"/>
  <c r="CE568" i="11"/>
  <c r="CE564" i="11"/>
  <c r="CE560" i="11"/>
  <c r="CE700" i="11"/>
  <c r="CE625" i="11"/>
  <c r="CE619" i="11"/>
  <c r="CE604" i="11"/>
  <c r="CE584" i="11"/>
  <c r="CE635" i="11"/>
  <c r="CE615" i="11"/>
  <c r="CE599" i="11"/>
  <c r="CE579" i="11"/>
  <c r="CE575" i="11"/>
  <c r="CE653" i="11"/>
  <c r="CE629" i="11"/>
  <c r="CE597" i="11"/>
  <c r="CE595" i="11"/>
  <c r="CE589" i="11"/>
  <c r="CE583" i="11"/>
  <c r="CE608" i="11"/>
  <c r="CE605" i="11"/>
  <c r="CE593" i="11"/>
  <c r="CE591" i="11"/>
  <c r="CE578" i="11"/>
  <c r="CE574" i="11"/>
  <c r="CE627" i="11"/>
  <c r="CE610" i="11"/>
  <c r="CE577" i="11"/>
  <c r="CE573" i="11"/>
  <c r="CE569" i="11"/>
  <c r="CE565" i="11"/>
  <c r="CE561" i="11"/>
  <c r="CE654" i="11"/>
  <c r="CE606" i="11"/>
  <c r="CE603" i="11"/>
  <c r="CE596" i="11"/>
  <c r="CE587" i="11"/>
  <c r="CE581" i="11"/>
  <c r="CE633" i="11"/>
  <c r="CE570" i="11"/>
  <c r="CE563" i="11"/>
  <c r="CE558" i="11"/>
  <c r="CE552" i="11"/>
  <c r="CE556" i="11"/>
  <c r="CE551" i="11"/>
  <c r="CE542" i="11"/>
  <c r="CE586" i="11"/>
  <c r="CE567" i="11"/>
  <c r="CE555" i="11"/>
  <c r="CE546" i="11"/>
  <c r="CE670" i="11"/>
  <c r="CE550" i="11"/>
  <c r="CE541" i="11"/>
  <c r="CE559" i="11"/>
  <c r="CE554" i="11"/>
  <c r="CE545" i="11"/>
  <c r="CE562" i="11"/>
  <c r="CE549" i="11"/>
  <c r="CE540" i="11"/>
  <c r="CE553" i="11"/>
  <c r="CE548" i="11"/>
  <c r="CE544" i="11"/>
  <c r="CE582" i="11"/>
  <c r="CE566" i="11"/>
  <c r="CE557" i="11"/>
  <c r="CE543" i="11"/>
  <c r="CE535" i="11"/>
  <c r="CE531" i="11"/>
  <c r="CE515" i="11"/>
  <c r="CE506" i="11"/>
  <c r="CE539" i="11"/>
  <c r="CE536" i="11"/>
  <c r="CE532" i="11"/>
  <c r="CE529" i="11"/>
  <c r="CE519" i="11"/>
  <c r="CE518" i="11"/>
  <c r="CE505" i="11"/>
  <c r="CE501" i="11"/>
  <c r="CE493" i="11"/>
  <c r="CE537" i="11"/>
  <c r="CE533" i="11"/>
  <c r="CE517" i="11"/>
  <c r="CE504" i="11"/>
  <c r="CE500" i="11"/>
  <c r="CE496" i="11"/>
  <c r="CE512" i="11"/>
  <c r="CE508" i="11"/>
  <c r="CE534" i="11"/>
  <c r="CE530" i="11"/>
  <c r="CE526" i="11"/>
  <c r="CE524" i="11"/>
  <c r="CE522" i="11"/>
  <c r="CE520" i="11"/>
  <c r="CE516" i="11"/>
  <c r="CE503" i="11"/>
  <c r="CE499" i="11"/>
  <c r="CE495" i="11"/>
  <c r="CE514" i="11"/>
  <c r="CE486" i="11"/>
  <c r="CE483" i="11"/>
  <c r="CE479" i="11"/>
  <c r="CE470" i="11"/>
  <c r="CE466" i="11"/>
  <c r="CE462" i="11"/>
  <c r="CE476" i="11"/>
  <c r="CE457" i="11"/>
  <c r="CE452" i="11"/>
  <c r="CE448" i="11"/>
  <c r="CE444" i="11"/>
  <c r="CE440" i="11"/>
  <c r="CE436" i="11"/>
  <c r="CE432" i="11"/>
  <c r="CE428" i="11"/>
  <c r="CE424" i="11"/>
  <c r="CE420" i="11"/>
  <c r="CE525" i="11"/>
  <c r="CE498" i="11"/>
  <c r="CE489" i="11"/>
  <c r="CE481" i="11"/>
  <c r="CE473" i="11"/>
  <c r="CE469" i="11"/>
  <c r="CE465" i="11"/>
  <c r="CE461" i="11"/>
  <c r="CE494" i="11"/>
  <c r="CE484" i="11"/>
  <c r="CE521" i="11"/>
  <c r="CE490" i="11"/>
  <c r="CE487" i="11"/>
  <c r="CE482" i="11"/>
  <c r="CE475" i="11"/>
  <c r="CE472" i="11"/>
  <c r="CE468" i="11"/>
  <c r="CE464" i="11"/>
  <c r="CE455" i="11"/>
  <c r="CE485" i="11"/>
  <c r="CE471" i="11"/>
  <c r="CE467" i="11"/>
  <c r="CE463" i="11"/>
  <c r="CE513" i="11"/>
  <c r="CE510" i="11"/>
  <c r="CE478" i="11"/>
  <c r="CE453" i="11"/>
  <c r="CE427" i="11"/>
  <c r="CE402" i="11"/>
  <c r="CE401" i="11"/>
  <c r="CE380" i="11"/>
  <c r="CE368" i="11"/>
  <c r="CE344" i="11"/>
  <c r="CE340" i="11"/>
  <c r="CE454" i="11"/>
  <c r="CE449" i="11"/>
  <c r="CE423" i="11"/>
  <c r="CE417" i="11"/>
  <c r="CE414" i="11"/>
  <c r="CE410" i="11"/>
  <c r="CE406" i="11"/>
  <c r="CE384" i="11"/>
  <c r="CE367" i="11"/>
  <c r="CE363" i="11"/>
  <c r="CE358" i="11"/>
  <c r="CE353" i="11"/>
  <c r="CE502" i="11"/>
  <c r="CE488" i="11"/>
  <c r="CE450" i="11"/>
  <c r="CE445" i="11"/>
  <c r="CE412" i="11"/>
  <c r="CE408" i="11"/>
  <c r="CE400" i="11"/>
  <c r="CE379" i="11"/>
  <c r="CE375" i="11"/>
  <c r="CE371" i="11"/>
  <c r="CE456" i="11"/>
  <c r="CE446" i="11"/>
  <c r="CE441" i="11"/>
  <c r="CE433" i="11"/>
  <c r="CE418" i="11"/>
  <c r="CE415" i="11"/>
  <c r="CE399" i="11"/>
  <c r="CE395" i="11"/>
  <c r="CE391" i="11"/>
  <c r="CE387" i="11"/>
  <c r="CE362" i="11"/>
  <c r="CE357" i="11"/>
  <c r="CE347" i="11"/>
  <c r="CE523" i="11"/>
  <c r="CE474" i="11"/>
  <c r="CE451" i="11"/>
  <c r="CE442" i="11"/>
  <c r="CE434" i="11"/>
  <c r="CE429" i="11"/>
  <c r="CE538" i="11"/>
  <c r="CE477" i="11"/>
  <c r="CE458" i="11"/>
  <c r="CE447" i="11"/>
  <c r="CE438" i="11"/>
  <c r="CE430" i="11"/>
  <c r="CE425" i="11"/>
  <c r="CE411" i="11"/>
  <c r="CE407" i="11"/>
  <c r="CE404" i="11"/>
  <c r="CE403" i="11"/>
  <c r="CE398" i="11"/>
  <c r="CE394" i="11"/>
  <c r="CE390" i="11"/>
  <c r="CE386" i="11"/>
  <c r="CE365" i="11"/>
  <c r="CE361" i="11"/>
  <c r="CE356" i="11"/>
  <c r="CE350" i="11"/>
  <c r="CE346" i="11"/>
  <c r="CE507" i="11"/>
  <c r="CE460" i="11"/>
  <c r="CE459" i="11"/>
  <c r="CE443" i="11"/>
  <c r="CE413" i="11"/>
  <c r="CE381" i="11"/>
  <c r="CE369" i="11"/>
  <c r="CE360" i="11"/>
  <c r="CE319" i="11"/>
  <c r="CE315" i="11"/>
  <c r="CE511" i="11"/>
  <c r="CE419" i="11"/>
  <c r="CE331" i="11"/>
  <c r="CE318" i="11"/>
  <c r="CE279" i="11"/>
  <c r="CE275" i="11"/>
  <c r="CE431" i="11"/>
  <c r="CE337" i="11"/>
  <c r="CE326" i="11"/>
  <c r="CE322" i="11"/>
  <c r="CE313" i="11"/>
  <c r="CE309" i="11"/>
  <c r="CE300" i="11"/>
  <c r="CE435" i="11"/>
  <c r="CE426" i="11"/>
  <c r="CE416" i="11"/>
  <c r="CE374" i="11"/>
  <c r="CE334" i="11"/>
  <c r="CE527" i="11"/>
  <c r="CE480" i="11"/>
  <c r="CE422" i="11"/>
  <c r="CE409" i="11"/>
  <c r="CE355" i="11"/>
  <c r="CE354" i="11"/>
  <c r="CE342" i="11"/>
  <c r="CE336" i="11"/>
  <c r="CE351" i="11"/>
  <c r="CE348" i="11"/>
  <c r="CE329" i="11"/>
  <c r="CE316" i="11"/>
  <c r="CE307" i="11"/>
  <c r="CE303" i="11"/>
  <c r="CE281" i="11"/>
  <c r="CE277" i="11"/>
  <c r="CE273" i="11"/>
  <c r="CE264" i="11"/>
  <c r="CE439" i="11"/>
  <c r="CE378" i="11"/>
  <c r="CE343" i="11"/>
  <c r="CE338" i="11"/>
  <c r="CE335" i="11"/>
  <c r="CE328" i="11"/>
  <c r="CE324" i="11"/>
  <c r="CE311" i="11"/>
  <c r="CE325" i="11"/>
  <c r="CE293" i="11"/>
  <c r="CE291" i="11"/>
  <c r="CE289" i="11"/>
  <c r="CE287" i="11"/>
  <c r="CE327" i="11"/>
  <c r="CE317" i="11"/>
  <c r="CE312" i="11"/>
  <c r="CE308" i="11"/>
  <c r="CE304" i="11"/>
  <c r="CE295" i="11"/>
  <c r="CE270" i="11"/>
  <c r="CE268" i="11"/>
  <c r="CE265" i="11"/>
  <c r="CE262" i="11"/>
  <c r="CE258" i="11"/>
  <c r="CE254" i="11"/>
  <c r="CE250" i="11"/>
  <c r="CE385" i="11"/>
  <c r="CE330" i="11"/>
  <c r="CE283" i="11"/>
  <c r="CE245" i="11"/>
  <c r="CE241" i="11"/>
  <c r="CE236" i="11"/>
  <c r="CE227" i="11"/>
  <c r="CE223" i="11"/>
  <c r="CE219" i="11"/>
  <c r="CE215" i="11"/>
  <c r="CE211" i="11"/>
  <c r="CE382" i="11"/>
  <c r="CE306" i="11"/>
  <c r="CE301" i="11"/>
  <c r="CE267" i="11"/>
  <c r="CE321" i="11"/>
  <c r="CE294" i="11"/>
  <c r="CE292" i="11"/>
  <c r="CE290" i="11"/>
  <c r="CE288" i="11"/>
  <c r="CE286" i="11"/>
  <c r="CE282" i="11"/>
  <c r="CE274" i="11"/>
  <c r="CE272" i="11"/>
  <c r="CE349" i="11"/>
  <c r="CE302" i="11"/>
  <c r="CE298" i="11"/>
  <c r="CE296" i="11"/>
  <c r="CE280" i="11"/>
  <c r="CE269" i="11"/>
  <c r="CE370" i="11"/>
  <c r="CE323" i="11"/>
  <c r="CE314" i="11"/>
  <c r="CE284" i="11"/>
  <c r="CE263" i="11"/>
  <c r="CE259" i="11"/>
  <c r="CE255" i="11"/>
  <c r="CE251" i="11"/>
  <c r="CE233" i="11"/>
  <c r="CE229" i="11"/>
  <c r="CE200" i="11"/>
  <c r="CE297" i="11"/>
  <c r="CE234" i="11"/>
  <c r="CE182" i="11"/>
  <c r="CE178" i="11"/>
  <c r="CE173" i="11"/>
  <c r="CE169" i="11"/>
  <c r="CE164" i="11"/>
  <c r="CE155" i="11"/>
  <c r="CE151" i="11"/>
  <c r="CE146" i="11"/>
  <c r="CE141" i="11"/>
  <c r="CE137" i="11"/>
  <c r="CE341" i="11"/>
  <c r="CE253" i="11"/>
  <c r="CE252" i="11"/>
  <c r="CE248" i="11"/>
  <c r="CE228" i="11"/>
  <c r="CE226" i="11"/>
  <c r="CE191" i="11"/>
  <c r="CE177" i="11"/>
  <c r="CE168" i="11"/>
  <c r="CE163" i="11"/>
  <c r="CE159" i="11"/>
  <c r="CE150" i="11"/>
  <c r="CE239" i="11"/>
  <c r="CE237" i="11"/>
  <c r="CE235" i="11"/>
  <c r="CE230" i="11"/>
  <c r="CE224" i="11"/>
  <c r="CE222" i="11"/>
  <c r="CE213" i="11"/>
  <c r="CE199" i="11"/>
  <c r="CE181" i="11"/>
  <c r="CE172" i="11"/>
  <c r="CE158" i="11"/>
  <c r="CE145" i="11"/>
  <c r="CE243" i="11"/>
  <c r="CE206" i="11"/>
  <c r="CE203" i="11"/>
  <c r="CE201" i="11"/>
  <c r="CE194" i="11"/>
  <c r="CE190" i="11"/>
  <c r="CE185" i="11"/>
  <c r="CE364" i="11"/>
  <c r="CE261" i="11"/>
  <c r="CE214" i="11"/>
  <c r="CE242" i="11"/>
  <c r="CE240" i="11"/>
  <c r="CE197" i="11"/>
  <c r="CE183" i="11"/>
  <c r="CE174" i="11"/>
  <c r="CE165" i="11"/>
  <c r="CE156" i="11"/>
  <c r="CE152" i="11"/>
  <c r="CE147" i="11"/>
  <c r="CE138" i="11"/>
  <c r="CE134" i="11"/>
  <c r="CE121" i="11"/>
  <c r="CE117" i="11"/>
  <c r="CE112" i="11"/>
  <c r="CE299" i="11"/>
  <c r="CE257" i="11"/>
  <c r="CE256" i="11"/>
  <c r="CE238" i="11"/>
  <c r="CE232" i="11"/>
  <c r="CE225" i="11"/>
  <c r="CE220" i="11"/>
  <c r="CE217" i="11"/>
  <c r="CE207" i="11"/>
  <c r="CE205" i="11"/>
  <c r="CE202" i="11"/>
  <c r="CE196" i="11"/>
  <c r="CE192" i="11"/>
  <c r="CE187" i="11"/>
  <c r="CE249" i="11"/>
  <c r="CE246" i="11"/>
  <c r="CE244" i="11"/>
  <c r="CE176" i="11"/>
  <c r="CE157" i="11"/>
  <c r="CE111" i="11"/>
  <c r="CE212" i="11"/>
  <c r="CE210" i="11"/>
  <c r="CE132" i="11"/>
  <c r="CE128" i="11"/>
  <c r="CE167" i="11"/>
  <c r="CE166" i="11"/>
  <c r="CE125" i="11"/>
  <c r="CE119" i="11"/>
  <c r="CE109" i="11"/>
  <c r="CE93" i="11"/>
  <c r="CE89" i="11"/>
  <c r="CE81" i="11"/>
  <c r="CE77" i="11"/>
  <c r="CE114" i="11"/>
  <c r="CE135" i="11"/>
  <c r="CE130" i="11"/>
  <c r="CE127" i="11"/>
  <c r="CE108" i="11"/>
  <c r="CE104" i="11"/>
  <c r="CE100" i="11"/>
  <c r="CE96" i="11"/>
  <c r="CE92" i="11"/>
  <c r="CE88" i="11"/>
  <c r="CE84" i="11"/>
  <c r="CE180" i="11"/>
  <c r="CE139" i="11"/>
  <c r="CE136" i="11"/>
  <c r="CE129" i="11"/>
  <c r="CE120" i="11"/>
  <c r="CE113" i="11"/>
  <c r="CE107" i="11"/>
  <c r="CE103" i="11"/>
  <c r="CE99" i="11"/>
  <c r="CE95" i="11"/>
  <c r="CE87" i="11"/>
  <c r="CE83" i="11"/>
  <c r="CE79" i="11"/>
  <c r="CE75" i="11"/>
  <c r="CE71" i="11"/>
  <c r="CE67" i="11"/>
  <c r="CE65" i="11"/>
  <c r="CE61" i="11"/>
  <c r="CE144" i="11"/>
  <c r="CE133" i="11"/>
  <c r="CE78" i="11"/>
  <c r="CE57" i="11"/>
  <c r="CE51" i="11"/>
  <c r="CE47" i="11"/>
  <c r="CE39" i="11"/>
  <c r="CE35" i="11"/>
  <c r="CE31" i="11"/>
  <c r="CE27" i="11"/>
  <c r="CE21" i="11"/>
  <c r="CE11" i="11"/>
  <c r="CE193" i="11"/>
  <c r="CE175" i="11"/>
  <c r="CE153" i="11"/>
  <c r="CE123" i="11"/>
  <c r="CE122" i="11"/>
  <c r="CE20" i="11"/>
  <c r="CE10" i="11"/>
  <c r="CE188" i="11"/>
  <c r="CE126" i="11"/>
  <c r="CE102" i="11"/>
  <c r="CE74" i="11"/>
  <c r="CE73" i="11"/>
  <c r="CE52" i="11"/>
  <c r="CE48" i="11"/>
  <c r="CE40" i="11"/>
  <c r="CE36" i="11"/>
  <c r="CE32" i="11"/>
  <c r="CE19" i="11"/>
  <c r="CE9" i="11"/>
  <c r="CE15" i="11"/>
  <c r="CE98" i="11"/>
  <c r="CE86" i="11"/>
  <c r="CE68" i="11"/>
  <c r="CE23" i="11"/>
  <c r="CE18" i="11"/>
  <c r="CE162" i="11"/>
  <c r="CE58" i="11"/>
  <c r="CE53" i="11"/>
  <c r="CE49" i="11"/>
  <c r="CE45" i="11"/>
  <c r="CE41" i="11"/>
  <c r="CE37" i="11"/>
  <c r="CE33" i="11"/>
  <c r="CE29" i="11"/>
  <c r="CE24" i="11"/>
  <c r="CE106" i="11"/>
  <c r="CE60" i="11"/>
  <c r="CE59" i="11"/>
  <c r="CE54" i="11"/>
  <c r="CE25" i="11"/>
  <c r="CE14" i="11"/>
  <c r="CE8" i="11"/>
  <c r="CE140" i="11"/>
  <c r="CE118" i="11"/>
  <c r="CE94" i="11"/>
  <c r="CE82" i="11"/>
  <c r="CE66" i="11"/>
  <c r="CE64" i="11"/>
  <c r="CE63" i="11"/>
  <c r="CE46" i="11"/>
  <c r="CE42" i="11"/>
  <c r="CE38" i="11"/>
  <c r="CE30" i="11"/>
  <c r="CE26" i="11"/>
  <c r="CE13" i="11"/>
  <c r="CE260" i="11"/>
  <c r="CE160" i="11"/>
  <c r="CE148" i="11"/>
  <c r="CE69" i="11"/>
  <c r="CE55" i="11"/>
  <c r="CE12" i="11"/>
  <c r="CV972" i="11"/>
  <c r="CV971" i="11"/>
  <c r="CV970" i="11"/>
  <c r="CV969" i="11"/>
  <c r="CV968" i="11"/>
  <c r="CV967" i="11"/>
  <c r="CV966" i="11"/>
  <c r="CV965" i="11"/>
  <c r="CV963" i="11"/>
  <c r="CV962" i="11"/>
  <c r="CV961" i="11"/>
  <c r="CV960" i="11"/>
  <c r="CV953" i="11"/>
  <c r="CV959" i="11"/>
  <c r="CV952" i="11"/>
  <c r="CV950" i="11"/>
  <c r="CV949" i="11"/>
  <c r="CV948" i="11"/>
  <c r="CV957" i="11"/>
  <c r="CV954" i="11"/>
  <c r="CV958" i="11"/>
  <c r="CV947" i="11"/>
  <c r="CV945" i="11"/>
  <c r="CV951" i="11"/>
  <c r="CV956" i="11"/>
  <c r="CV938" i="11"/>
  <c r="CV942" i="11"/>
  <c r="CV939" i="11"/>
  <c r="CV931" i="11"/>
  <c r="CV930" i="11"/>
  <c r="CV929" i="11"/>
  <c r="CV927" i="11"/>
  <c r="CV926" i="11"/>
  <c r="CV925" i="11"/>
  <c r="CV924" i="11"/>
  <c r="CV923" i="11"/>
  <c r="CV922" i="11"/>
  <c r="CV933" i="11"/>
  <c r="CV941" i="11"/>
  <c r="CV936" i="11"/>
  <c r="CV940" i="11"/>
  <c r="CV934" i="11"/>
  <c r="CV944" i="11"/>
  <c r="CV943" i="11"/>
  <c r="CV935" i="11"/>
  <c r="CV932" i="11"/>
  <c r="CV920" i="11"/>
  <c r="CV915" i="11"/>
  <c r="CV903" i="11"/>
  <c r="CV918" i="11"/>
  <c r="CV912" i="11"/>
  <c r="CV913" i="11"/>
  <c r="CV916" i="11"/>
  <c r="CV909" i="11"/>
  <c r="CV911" i="11"/>
  <c r="CV907" i="11"/>
  <c r="CV914" i="11"/>
  <c r="CV908" i="11"/>
  <c r="CV906" i="11"/>
  <c r="CV902" i="11"/>
  <c r="CV900" i="11"/>
  <c r="CV899" i="11"/>
  <c r="CV898" i="11"/>
  <c r="CV897" i="11"/>
  <c r="CV896" i="11"/>
  <c r="CV895" i="11"/>
  <c r="CV894" i="11"/>
  <c r="CV893" i="11"/>
  <c r="CV892" i="11"/>
  <c r="CV891" i="11"/>
  <c r="CV921" i="11"/>
  <c r="CV917" i="11"/>
  <c r="CV888" i="11"/>
  <c r="CV904" i="11"/>
  <c r="CV887" i="11"/>
  <c r="CV883" i="11"/>
  <c r="CV875" i="11"/>
  <c r="CV871" i="11"/>
  <c r="CV886" i="11"/>
  <c r="CV882" i="11"/>
  <c r="CV878" i="11"/>
  <c r="CV874" i="11"/>
  <c r="CV870" i="11"/>
  <c r="CV889" i="11"/>
  <c r="CV860" i="11"/>
  <c r="CV881" i="11"/>
  <c r="CV868" i="11"/>
  <c r="CV855" i="11"/>
  <c r="CV867" i="11"/>
  <c r="CV859" i="11"/>
  <c r="CV858" i="11"/>
  <c r="CV854" i="11"/>
  <c r="CV866" i="11"/>
  <c r="CV862" i="11"/>
  <c r="CV877" i="11"/>
  <c r="CV876" i="11"/>
  <c r="CV853" i="11"/>
  <c r="CV848" i="11"/>
  <c r="CV844" i="11"/>
  <c r="CV857" i="11"/>
  <c r="CV856" i="11"/>
  <c r="CV839" i="11"/>
  <c r="CV835" i="11"/>
  <c r="CV830" i="11"/>
  <c r="CV869" i="11"/>
  <c r="CV861" i="11"/>
  <c r="CV852" i="11"/>
  <c r="CV851" i="11"/>
  <c r="CV838" i="11"/>
  <c r="CV834" i="11"/>
  <c r="CV890" i="11"/>
  <c r="CV846" i="11"/>
  <c r="CV850" i="11"/>
  <c r="CV833" i="11"/>
  <c r="CV836" i="11"/>
  <c r="CV873" i="11"/>
  <c r="CV841" i="11"/>
  <c r="CV840" i="11"/>
  <c r="CV831" i="11"/>
  <c r="CV827" i="11"/>
  <c r="CV824" i="11"/>
  <c r="CV849" i="11"/>
  <c r="CV845" i="11"/>
  <c r="CV817" i="11"/>
  <c r="CV832" i="11"/>
  <c r="CV828" i="11"/>
  <c r="CV826" i="11"/>
  <c r="CV905" i="11"/>
  <c r="CV820" i="11"/>
  <c r="CV822" i="11"/>
  <c r="CV818" i="11"/>
  <c r="CV807" i="11"/>
  <c r="CV802" i="11"/>
  <c r="CV823" i="11"/>
  <c r="CV814" i="11"/>
  <c r="CV810" i="11"/>
  <c r="CV816" i="11"/>
  <c r="CV819" i="11"/>
  <c r="CV813" i="11"/>
  <c r="CV804" i="11"/>
  <c r="CV815" i="11"/>
  <c r="CV799" i="11"/>
  <c r="CV805" i="11"/>
  <c r="CV796" i="11"/>
  <c r="CV789" i="11"/>
  <c r="CV784" i="11"/>
  <c r="CV779" i="11"/>
  <c r="CV803" i="11"/>
  <c r="CV800" i="11"/>
  <c r="CV798" i="11"/>
  <c r="CV806" i="11"/>
  <c r="CV793" i="11"/>
  <c r="CV783" i="11"/>
  <c r="CV778" i="11"/>
  <c r="CV801" i="11"/>
  <c r="CV787" i="11"/>
  <c r="CV782" i="11"/>
  <c r="CV808" i="11"/>
  <c r="CV795" i="11"/>
  <c r="CV791" i="11"/>
  <c r="CV786" i="11"/>
  <c r="CV781" i="11"/>
  <c r="CV780" i="11"/>
  <c r="CV770" i="11"/>
  <c r="CV764" i="11"/>
  <c r="CV750" i="11"/>
  <c r="CV812" i="11"/>
  <c r="CV809" i="11"/>
  <c r="CV792" i="11"/>
  <c r="CV775" i="11"/>
  <c r="CV772" i="11"/>
  <c r="CV767" i="11"/>
  <c r="CV759" i="11"/>
  <c r="CV749" i="11"/>
  <c r="CV740" i="11"/>
  <c r="CV790" i="11"/>
  <c r="CV777" i="11"/>
  <c r="CV769" i="11"/>
  <c r="CV757" i="11"/>
  <c r="CV794" i="11"/>
  <c r="CV774" i="11"/>
  <c r="CV761" i="11"/>
  <c r="CV748" i="11"/>
  <c r="CV743" i="11"/>
  <c r="CV865" i="11"/>
  <c r="CV771" i="11"/>
  <c r="CV766" i="11"/>
  <c r="CV763" i="11"/>
  <c r="CV758" i="11"/>
  <c r="CV756" i="11"/>
  <c r="CV752" i="11"/>
  <c r="CV738" i="11"/>
  <c r="CV734" i="11"/>
  <c r="CV776" i="11"/>
  <c r="CV773" i="11"/>
  <c r="CV760" i="11"/>
  <c r="CV768" i="11"/>
  <c r="CV739" i="11"/>
  <c r="CV735" i="11"/>
  <c r="CV732" i="11"/>
  <c r="CV729" i="11"/>
  <c r="CV720" i="11"/>
  <c r="CV716" i="11"/>
  <c r="CV765" i="11"/>
  <c r="CV753" i="11"/>
  <c r="CV737" i="11"/>
  <c r="CV728" i="11"/>
  <c r="CV755" i="11"/>
  <c r="CV727" i="11"/>
  <c r="CV736" i="11"/>
  <c r="CV731" i="11"/>
  <c r="CV733" i="11"/>
  <c r="CV726" i="11"/>
  <c r="CV713" i="11"/>
  <c r="CV709" i="11"/>
  <c r="CV746" i="11"/>
  <c r="CV741" i="11"/>
  <c r="CV730" i="11"/>
  <c r="CV742" i="11"/>
  <c r="CV724" i="11"/>
  <c r="CV717" i="11"/>
  <c r="CV714" i="11"/>
  <c r="CV699" i="11"/>
  <c r="CV722" i="11"/>
  <c r="CV690" i="11"/>
  <c r="CV686" i="11"/>
  <c r="CV682" i="11"/>
  <c r="CV678" i="11"/>
  <c r="CV674" i="11"/>
  <c r="CV710" i="11"/>
  <c r="CV708" i="11"/>
  <c r="CV702" i="11"/>
  <c r="CV698" i="11"/>
  <c r="CV694" i="11"/>
  <c r="CV725" i="11"/>
  <c r="CV689" i="11"/>
  <c r="CV685" i="11"/>
  <c r="CV762" i="11"/>
  <c r="CV723" i="11"/>
  <c r="CV721" i="11"/>
  <c r="CV719" i="11"/>
  <c r="CV705" i="11"/>
  <c r="CV701" i="11"/>
  <c r="CV697" i="11"/>
  <c r="CV797" i="11"/>
  <c r="CV751" i="11"/>
  <c r="CV747" i="11"/>
  <c r="CV706" i="11"/>
  <c r="CV688" i="11"/>
  <c r="CV684" i="11"/>
  <c r="CV680" i="11"/>
  <c r="CV704" i="11"/>
  <c r="CV700" i="11"/>
  <c r="CV696" i="11"/>
  <c r="CV692" i="11"/>
  <c r="CV687" i="11"/>
  <c r="CV677" i="11"/>
  <c r="CV656" i="11"/>
  <c r="CV652" i="11"/>
  <c r="CV683" i="11"/>
  <c r="CV672" i="11"/>
  <c r="CV668" i="11"/>
  <c r="CV664" i="11"/>
  <c r="CV660" i="11"/>
  <c r="CV647" i="11"/>
  <c r="CV655" i="11"/>
  <c r="CV651" i="11"/>
  <c r="CV646" i="11"/>
  <c r="CV642" i="11"/>
  <c r="CV638" i="11"/>
  <c r="CV679" i="11"/>
  <c r="CV675" i="11"/>
  <c r="CV671" i="11"/>
  <c r="CV667" i="11"/>
  <c r="CV659" i="11"/>
  <c r="CV695" i="11"/>
  <c r="CV670" i="11"/>
  <c r="CV676" i="11"/>
  <c r="CV666" i="11"/>
  <c r="CV665" i="11"/>
  <c r="CV662" i="11"/>
  <c r="CV661" i="11"/>
  <c r="CV637" i="11"/>
  <c r="CV634" i="11"/>
  <c r="CV630" i="11"/>
  <c r="CV626" i="11"/>
  <c r="CV712" i="11"/>
  <c r="CV673" i="11"/>
  <c r="CV658" i="11"/>
  <c r="CV657" i="11"/>
  <c r="CV654" i="11"/>
  <c r="CV653" i="11"/>
  <c r="CV639" i="11"/>
  <c r="CV691" i="11"/>
  <c r="CV681" i="11"/>
  <c r="CV649" i="11"/>
  <c r="CV643" i="11"/>
  <c r="CV636" i="11"/>
  <c r="CV632" i="11"/>
  <c r="CV628" i="11"/>
  <c r="CV624" i="11"/>
  <c r="CV669" i="11"/>
  <c r="CV785" i="11"/>
  <c r="CV693" i="11"/>
  <c r="CV650" i="11"/>
  <c r="CV645" i="11"/>
  <c r="CV618" i="11"/>
  <c r="CV604" i="11"/>
  <c r="CV596" i="11"/>
  <c r="CV592" i="11"/>
  <c r="CV641" i="11"/>
  <c r="CV635" i="11"/>
  <c r="CV633" i="11"/>
  <c r="CV631" i="11"/>
  <c r="CV629" i="11"/>
  <c r="CV627" i="11"/>
  <c r="CV625" i="11"/>
  <c r="CV612" i="11"/>
  <c r="CV621" i="11"/>
  <c r="CV616" i="11"/>
  <c r="CV620" i="11"/>
  <c r="CV611" i="11"/>
  <c r="CV602" i="11"/>
  <c r="CV615" i="11"/>
  <c r="CV606" i="11"/>
  <c r="CV589" i="11"/>
  <c r="CV614" i="11"/>
  <c r="CV586" i="11"/>
  <c r="CV584" i="11"/>
  <c r="CV608" i="11"/>
  <c r="CV607" i="11"/>
  <c r="CV605" i="11"/>
  <c r="CV579" i="11"/>
  <c r="CV575" i="11"/>
  <c r="CV598" i="11"/>
  <c r="CV587" i="11"/>
  <c r="CV583" i="11"/>
  <c r="CV623" i="11"/>
  <c r="CV609" i="11"/>
  <c r="CV594" i="11"/>
  <c r="CV578" i="11"/>
  <c r="CV574" i="11"/>
  <c r="CV570" i="11"/>
  <c r="CV566" i="11"/>
  <c r="CV562" i="11"/>
  <c r="CV558" i="11"/>
  <c r="CV640" i="11"/>
  <c r="CV619" i="11"/>
  <c r="CV603" i="11"/>
  <c r="CV590" i="11"/>
  <c r="CV582" i="11"/>
  <c r="CV648" i="11"/>
  <c r="CV597" i="11"/>
  <c r="CV595" i="11"/>
  <c r="CV581" i="11"/>
  <c r="CV644" i="11"/>
  <c r="CV593" i="11"/>
  <c r="CV591" i="11"/>
  <c r="CV585" i="11"/>
  <c r="CV576" i="11"/>
  <c r="CV572" i="11"/>
  <c r="CV599" i="11"/>
  <c r="CV561" i="11"/>
  <c r="CV556" i="11"/>
  <c r="CV551" i="11"/>
  <c r="CV542" i="11"/>
  <c r="CV538" i="11"/>
  <c r="CV534" i="11"/>
  <c r="CV530" i="11"/>
  <c r="CV568" i="11"/>
  <c r="CV555" i="11"/>
  <c r="CV546" i="11"/>
  <c r="CV565" i="11"/>
  <c r="CV550" i="11"/>
  <c r="CV541" i="11"/>
  <c r="CV537" i="11"/>
  <c r="CV533" i="11"/>
  <c r="CV529" i="11"/>
  <c r="CV525" i="11"/>
  <c r="CV521" i="11"/>
  <c r="CV569" i="11"/>
  <c r="CV554" i="11"/>
  <c r="CV545" i="11"/>
  <c r="CV577" i="11"/>
  <c r="CV573" i="11"/>
  <c r="CV549" i="11"/>
  <c r="CV540" i="11"/>
  <c r="CV536" i="11"/>
  <c r="CV532" i="11"/>
  <c r="CV610" i="11"/>
  <c r="CV563" i="11"/>
  <c r="CV560" i="11"/>
  <c r="CV553" i="11"/>
  <c r="CV548" i="11"/>
  <c r="CV544" i="11"/>
  <c r="CV557" i="11"/>
  <c r="CV543" i="11"/>
  <c r="CV539" i="11"/>
  <c r="CV535" i="11"/>
  <c r="CV531" i="11"/>
  <c r="CV527" i="11"/>
  <c r="CV523" i="11"/>
  <c r="CV519" i="11"/>
  <c r="CV567" i="11"/>
  <c r="CV564" i="11"/>
  <c r="CV559" i="11"/>
  <c r="CV552" i="11"/>
  <c r="CV514" i="11"/>
  <c r="CV510" i="11"/>
  <c r="CV513" i="11"/>
  <c r="CV488" i="11"/>
  <c r="CV484" i="11"/>
  <c r="CV480" i="11"/>
  <c r="CV476" i="11"/>
  <c r="CV512" i="11"/>
  <c r="CV508" i="11"/>
  <c r="CV487" i="11"/>
  <c r="CV483" i="11"/>
  <c r="CV516" i="11"/>
  <c r="CV503" i="11"/>
  <c r="CV499" i="11"/>
  <c r="CV495" i="11"/>
  <c r="CV511" i="11"/>
  <c r="CV507" i="11"/>
  <c r="CV490" i="11"/>
  <c r="CV486" i="11"/>
  <c r="CV482" i="11"/>
  <c r="CV524" i="11"/>
  <c r="CV477" i="11"/>
  <c r="CV474" i="11"/>
  <c r="CV457" i="11"/>
  <c r="CV452" i="11"/>
  <c r="CV448" i="11"/>
  <c r="CV444" i="11"/>
  <c r="CV440" i="11"/>
  <c r="CV436" i="11"/>
  <c r="CV432" i="11"/>
  <c r="CV428" i="11"/>
  <c r="CV424" i="11"/>
  <c r="CV420" i="11"/>
  <c r="CV416" i="11"/>
  <c r="CV412" i="11"/>
  <c r="CV408" i="11"/>
  <c r="CV404" i="11"/>
  <c r="CV498" i="11"/>
  <c r="CV479" i="11"/>
  <c r="CV469" i="11"/>
  <c r="CV465" i="11"/>
  <c r="CV461" i="11"/>
  <c r="CV520" i="11"/>
  <c r="CV518" i="11"/>
  <c r="CV515" i="11"/>
  <c r="CV494" i="11"/>
  <c r="CV493" i="11"/>
  <c r="CV473" i="11"/>
  <c r="CV460" i="11"/>
  <c r="CV456" i="11"/>
  <c r="CV451" i="11"/>
  <c r="CV447" i="11"/>
  <c r="CV443" i="11"/>
  <c r="CV439" i="11"/>
  <c r="CV435" i="11"/>
  <c r="CV431" i="11"/>
  <c r="CV427" i="11"/>
  <c r="CV423" i="11"/>
  <c r="CV419" i="11"/>
  <c r="CV415" i="11"/>
  <c r="CV411" i="11"/>
  <c r="CV407" i="11"/>
  <c r="CV403" i="11"/>
  <c r="CV526" i="11"/>
  <c r="CV517" i="11"/>
  <c r="CV485" i="11"/>
  <c r="CV478" i="11"/>
  <c r="CV459" i="11"/>
  <c r="CV454" i="11"/>
  <c r="CV450" i="11"/>
  <c r="CV446" i="11"/>
  <c r="CV442" i="11"/>
  <c r="CV438" i="11"/>
  <c r="CV434" i="11"/>
  <c r="CV430" i="11"/>
  <c r="CV426" i="11"/>
  <c r="CV422" i="11"/>
  <c r="CV418" i="11"/>
  <c r="CV414" i="11"/>
  <c r="CV504" i="11"/>
  <c r="CV502" i="11"/>
  <c r="CV501" i="11"/>
  <c r="CV496" i="11"/>
  <c r="CV458" i="11"/>
  <c r="CV453" i="11"/>
  <c r="CV449" i="11"/>
  <c r="CV384" i="11"/>
  <c r="CV367" i="11"/>
  <c r="CV363" i="11"/>
  <c r="CV358" i="11"/>
  <c r="CV353" i="11"/>
  <c r="CV348" i="11"/>
  <c r="CV475" i="11"/>
  <c r="CV472" i="11"/>
  <c r="CV471" i="11"/>
  <c r="CV468" i="11"/>
  <c r="CV467" i="11"/>
  <c r="CV464" i="11"/>
  <c r="CV463" i="11"/>
  <c r="CV445" i="11"/>
  <c r="CV413" i="11"/>
  <c r="CV409" i="11"/>
  <c r="CV402" i="11"/>
  <c r="CV400" i="11"/>
  <c r="CV379" i="11"/>
  <c r="CV375" i="11"/>
  <c r="CV371" i="11"/>
  <c r="CV522" i="11"/>
  <c r="CV470" i="11"/>
  <c r="CV466" i="11"/>
  <c r="CV462" i="11"/>
  <c r="CV441" i="11"/>
  <c r="CV433" i="11"/>
  <c r="CV399" i="11"/>
  <c r="CV395" i="11"/>
  <c r="CV391" i="11"/>
  <c r="CV387" i="11"/>
  <c r="CV362" i="11"/>
  <c r="CV357" i="11"/>
  <c r="CV489" i="11"/>
  <c r="CV455" i="11"/>
  <c r="CV429" i="11"/>
  <c r="CV382" i="11"/>
  <c r="CV378" i="11"/>
  <c r="CV374" i="11"/>
  <c r="CV370" i="11"/>
  <c r="CV351" i="11"/>
  <c r="CV342" i="11"/>
  <c r="CV500" i="11"/>
  <c r="CV425" i="11"/>
  <c r="CV410" i="11"/>
  <c r="CV406" i="11"/>
  <c r="CV398" i="11"/>
  <c r="CV394" i="11"/>
  <c r="CV390" i="11"/>
  <c r="CV386" i="11"/>
  <c r="CV506" i="11"/>
  <c r="CV505" i="11"/>
  <c r="CV381" i="11"/>
  <c r="CV369" i="11"/>
  <c r="CV355" i="11"/>
  <c r="CV341" i="11"/>
  <c r="CV336" i="11"/>
  <c r="CV481" i="11"/>
  <c r="CV356" i="11"/>
  <c r="CV338" i="11"/>
  <c r="CV335" i="11"/>
  <c r="CV327" i="11"/>
  <c r="CV323" i="11"/>
  <c r="CV314" i="11"/>
  <c r="CV380" i="11"/>
  <c r="CV368" i="11"/>
  <c r="CV365" i="11"/>
  <c r="CV364" i="11"/>
  <c r="CV326" i="11"/>
  <c r="CV322" i="11"/>
  <c r="CV313" i="11"/>
  <c r="CV309" i="11"/>
  <c r="CV300" i="11"/>
  <c r="CV296" i="11"/>
  <c r="CV291" i="11"/>
  <c r="CV287" i="11"/>
  <c r="CV283" i="11"/>
  <c r="CV270" i="11"/>
  <c r="CV334" i="11"/>
  <c r="CV330" i="11"/>
  <c r="CV321" i="11"/>
  <c r="CV317" i="11"/>
  <c r="CV304" i="11"/>
  <c r="CV385" i="11"/>
  <c r="CV343" i="11"/>
  <c r="CV340" i="11"/>
  <c r="CV337" i="11"/>
  <c r="CV401" i="11"/>
  <c r="CV417" i="11"/>
  <c r="CV354" i="11"/>
  <c r="CV350" i="11"/>
  <c r="CV349" i="11"/>
  <c r="CV346" i="11"/>
  <c r="CV328" i="11"/>
  <c r="CV324" i="11"/>
  <c r="CV311" i="11"/>
  <c r="CV298" i="11"/>
  <c r="CV293" i="11"/>
  <c r="CV289" i="11"/>
  <c r="CV272" i="11"/>
  <c r="CV268" i="11"/>
  <c r="CV344" i="11"/>
  <c r="CV319" i="11"/>
  <c r="CV315" i="11"/>
  <c r="CV306" i="11"/>
  <c r="CV302" i="11"/>
  <c r="CV360" i="11"/>
  <c r="CV312" i="11"/>
  <c r="CV308" i="11"/>
  <c r="CV299" i="11"/>
  <c r="CV294" i="11"/>
  <c r="CV292" i="11"/>
  <c r="CV290" i="11"/>
  <c r="CV288" i="11"/>
  <c r="CV286" i="11"/>
  <c r="CV282" i="11"/>
  <c r="CV274" i="11"/>
  <c r="CV262" i="11"/>
  <c r="CV325" i="11"/>
  <c r="CV303" i="11"/>
  <c r="CV280" i="11"/>
  <c r="CV269" i="11"/>
  <c r="CV284" i="11"/>
  <c r="CV277" i="11"/>
  <c r="CV264" i="11"/>
  <c r="CV261" i="11"/>
  <c r="CV257" i="11"/>
  <c r="CV253" i="11"/>
  <c r="CV249" i="11"/>
  <c r="CV240" i="11"/>
  <c r="CV206" i="11"/>
  <c r="CV202" i="11"/>
  <c r="CV347" i="11"/>
  <c r="CV318" i="11"/>
  <c r="CV316" i="11"/>
  <c r="CV295" i="11"/>
  <c r="CV265" i="11"/>
  <c r="CV260" i="11"/>
  <c r="CV331" i="11"/>
  <c r="CV329" i="11"/>
  <c r="CV275" i="11"/>
  <c r="CV297" i="11"/>
  <c r="CV281" i="11"/>
  <c r="CV273" i="11"/>
  <c r="CV263" i="11"/>
  <c r="CV259" i="11"/>
  <c r="CV255" i="11"/>
  <c r="CV251" i="11"/>
  <c r="CV307" i="11"/>
  <c r="CV279" i="11"/>
  <c r="CV267" i="11"/>
  <c r="CV246" i="11"/>
  <c r="CV242" i="11"/>
  <c r="CV237" i="11"/>
  <c r="CV228" i="11"/>
  <c r="CV224" i="11"/>
  <c r="CV220" i="11"/>
  <c r="CV212" i="11"/>
  <c r="CV199" i="11"/>
  <c r="CV301" i="11"/>
  <c r="CV252" i="11"/>
  <c r="CV244" i="11"/>
  <c r="CV210" i="11"/>
  <c r="CV191" i="11"/>
  <c r="CV177" i="11"/>
  <c r="CV168" i="11"/>
  <c r="CV163" i="11"/>
  <c r="CV159" i="11"/>
  <c r="CV150" i="11"/>
  <c r="CV258" i="11"/>
  <c r="CV227" i="11"/>
  <c r="CV181" i="11"/>
  <c r="CV172" i="11"/>
  <c r="CV158" i="11"/>
  <c r="CV145" i="11"/>
  <c r="CV140" i="11"/>
  <c r="CV136" i="11"/>
  <c r="CV238" i="11"/>
  <c r="CV236" i="11"/>
  <c r="CV232" i="11"/>
  <c r="CV229" i="11"/>
  <c r="CV225" i="11"/>
  <c r="CV223" i="11"/>
  <c r="CV217" i="11"/>
  <c r="CV207" i="11"/>
  <c r="CV205" i="11"/>
  <c r="CV194" i="11"/>
  <c r="CV190" i="11"/>
  <c r="CV185" i="11"/>
  <c r="CV176" i="11"/>
  <c r="CV167" i="11"/>
  <c r="CV162" i="11"/>
  <c r="CV254" i="11"/>
  <c r="CV234" i="11"/>
  <c r="CV200" i="11"/>
  <c r="CV250" i="11"/>
  <c r="CV248" i="11"/>
  <c r="CV226" i="11"/>
  <c r="CV215" i="11"/>
  <c r="CV193" i="11"/>
  <c r="CV256" i="11"/>
  <c r="CV243" i="11"/>
  <c r="CV241" i="11"/>
  <c r="CV233" i="11"/>
  <c r="CV203" i="11"/>
  <c r="CV201" i="11"/>
  <c r="CV196" i="11"/>
  <c r="CV192" i="11"/>
  <c r="CV187" i="11"/>
  <c r="CV160" i="11"/>
  <c r="CV129" i="11"/>
  <c r="CV125" i="11"/>
  <c r="CV361" i="11"/>
  <c r="CV219" i="11"/>
  <c r="CV214" i="11"/>
  <c r="CV182" i="11"/>
  <c r="CV178" i="11"/>
  <c r="CV173" i="11"/>
  <c r="CV213" i="11"/>
  <c r="CV211" i="11"/>
  <c r="CV197" i="11"/>
  <c r="CV180" i="11"/>
  <c r="CV165" i="11"/>
  <c r="CV153" i="11"/>
  <c r="CV152" i="11"/>
  <c r="CV144" i="11"/>
  <c r="CV137" i="11"/>
  <c r="CV134" i="11"/>
  <c r="CV120" i="11"/>
  <c r="CV113" i="11"/>
  <c r="CV106" i="11"/>
  <c r="CV102" i="11"/>
  <c r="CV235" i="11"/>
  <c r="CV175" i="11"/>
  <c r="CV174" i="11"/>
  <c r="CV166" i="11"/>
  <c r="CV141" i="11"/>
  <c r="CV138" i="11"/>
  <c r="CV135" i="11"/>
  <c r="CV126" i="11"/>
  <c r="CV122" i="11"/>
  <c r="CV109" i="11"/>
  <c r="CV93" i="11"/>
  <c r="CV89" i="11"/>
  <c r="CV81" i="11"/>
  <c r="CV77" i="11"/>
  <c r="CV73" i="11"/>
  <c r="CV69" i="11"/>
  <c r="CV63" i="11"/>
  <c r="CV59" i="11"/>
  <c r="CV132" i="11"/>
  <c r="CV128" i="11"/>
  <c r="CV117" i="11"/>
  <c r="CV146" i="11"/>
  <c r="CV139" i="11"/>
  <c r="CV119" i="11"/>
  <c r="CV112" i="11"/>
  <c r="CV108" i="11"/>
  <c r="CV104" i="11"/>
  <c r="CV100" i="11"/>
  <c r="CV96" i="11"/>
  <c r="CV92" i="11"/>
  <c r="CV88" i="11"/>
  <c r="CV84" i="11"/>
  <c r="CV68" i="11"/>
  <c r="CV64" i="11"/>
  <c r="CV60" i="11"/>
  <c r="CV52" i="11"/>
  <c r="CV239" i="11"/>
  <c r="CV148" i="11"/>
  <c r="CV147" i="11"/>
  <c r="CV114" i="11"/>
  <c r="CV222" i="11"/>
  <c r="CV164" i="11"/>
  <c r="CV157" i="11"/>
  <c r="CV156" i="11"/>
  <c r="CV151" i="11"/>
  <c r="CV133" i="11"/>
  <c r="CV123" i="11"/>
  <c r="CV118" i="11"/>
  <c r="CV111" i="11"/>
  <c r="CV183" i="11"/>
  <c r="CV169" i="11"/>
  <c r="CV107" i="11"/>
  <c r="CV55" i="11"/>
  <c r="CV20" i="11"/>
  <c r="CV10" i="11"/>
  <c r="CV188" i="11"/>
  <c r="CV79" i="11"/>
  <c r="CV78" i="11"/>
  <c r="CV71" i="11"/>
  <c r="CV58" i="11"/>
  <c r="CV48" i="11"/>
  <c r="CV40" i="11"/>
  <c r="CV36" i="11"/>
  <c r="CV32" i="11"/>
  <c r="CV19" i="11"/>
  <c r="CV9" i="11"/>
  <c r="CV230" i="11"/>
  <c r="CV23" i="11"/>
  <c r="CV18" i="11"/>
  <c r="CV14" i="11"/>
  <c r="CV8" i="11"/>
  <c r="CV245" i="11"/>
  <c r="CV130" i="11"/>
  <c r="CV75" i="11"/>
  <c r="CV74" i="11"/>
  <c r="CV66" i="11"/>
  <c r="CV61" i="11"/>
  <c r="CV57" i="11"/>
  <c r="CV49" i="11"/>
  <c r="CV45" i="11"/>
  <c r="CV41" i="11"/>
  <c r="CV37" i="11"/>
  <c r="CV33" i="11"/>
  <c r="CV29" i="11"/>
  <c r="CV24" i="11"/>
  <c r="CV15" i="11"/>
  <c r="CV99" i="11"/>
  <c r="CV98" i="11"/>
  <c r="CV87" i="11"/>
  <c r="CV86" i="11"/>
  <c r="CV65" i="11"/>
  <c r="CV25" i="11"/>
  <c r="CV121" i="11"/>
  <c r="CV103" i="11"/>
  <c r="CV53" i="11"/>
  <c r="CV46" i="11"/>
  <c r="CV42" i="11"/>
  <c r="CV38" i="11"/>
  <c r="CV30" i="11"/>
  <c r="CV26" i="11"/>
  <c r="CV13" i="11"/>
  <c r="CV155" i="11"/>
  <c r="CV127" i="11"/>
  <c r="CV67" i="11"/>
  <c r="CV54" i="11"/>
  <c r="CV12" i="11"/>
  <c r="CV95" i="11"/>
  <c r="CV94" i="11"/>
  <c r="CV83" i="11"/>
  <c r="CV82" i="11"/>
  <c r="CV51" i="11"/>
  <c r="CV47" i="11"/>
  <c r="CV39" i="11"/>
  <c r="CV35" i="11"/>
  <c r="CV31" i="11"/>
  <c r="CV27" i="11"/>
  <c r="CV21" i="11"/>
  <c r="CV11" i="11"/>
  <c r="CS972" i="11"/>
  <c r="CS971" i="11"/>
  <c r="CS970" i="11"/>
  <c r="CS969" i="11"/>
  <c r="CS968" i="11"/>
  <c r="CS967" i="11"/>
  <c r="CS966" i="11"/>
  <c r="CS965" i="11"/>
  <c r="CS962" i="11"/>
  <c r="CS960" i="11"/>
  <c r="CS963" i="11"/>
  <c r="CS958" i="11"/>
  <c r="CS956" i="11"/>
  <c r="CS954" i="11"/>
  <c r="CS961" i="11"/>
  <c r="CS959" i="11"/>
  <c r="CS952" i="11"/>
  <c r="CS957" i="11"/>
  <c r="CS948" i="11"/>
  <c r="CS951" i="11"/>
  <c r="CS949" i="11"/>
  <c r="CS944" i="11"/>
  <c r="CS943" i="11"/>
  <c r="CS942" i="11"/>
  <c r="CS941" i="11"/>
  <c r="CS940" i="11"/>
  <c r="CS938" i="11"/>
  <c r="CS945" i="11"/>
  <c r="CS939" i="11"/>
  <c r="CS935" i="11"/>
  <c r="CS932" i="11"/>
  <c r="CS933" i="11"/>
  <c r="CS950" i="11"/>
  <c r="CS947" i="11"/>
  <c r="CS934" i="11"/>
  <c r="CS953" i="11"/>
  <c r="CS926" i="11"/>
  <c r="CS924" i="11"/>
  <c r="CS921" i="11"/>
  <c r="CS920" i="11"/>
  <c r="CS936" i="11"/>
  <c r="CS923" i="11"/>
  <c r="CS929" i="11"/>
  <c r="CS925" i="11"/>
  <c r="CS930" i="11"/>
  <c r="CS917" i="11"/>
  <c r="CS908" i="11"/>
  <c r="CS906" i="11"/>
  <c r="CS902" i="11"/>
  <c r="CS900" i="11"/>
  <c r="CS899" i="11"/>
  <c r="CS898" i="11"/>
  <c r="CS897" i="11"/>
  <c r="CS896" i="11"/>
  <c r="CS895" i="11"/>
  <c r="CS894" i="11"/>
  <c r="CS893" i="11"/>
  <c r="CS892" i="11"/>
  <c r="CS891" i="11"/>
  <c r="CS931" i="11"/>
  <c r="CS915" i="11"/>
  <c r="CS904" i="11"/>
  <c r="CS918" i="11"/>
  <c r="CS912" i="11"/>
  <c r="CS903" i="11"/>
  <c r="CS913" i="11"/>
  <c r="CS927" i="11"/>
  <c r="CS916" i="11"/>
  <c r="CS914" i="11"/>
  <c r="CS905" i="11"/>
  <c r="CS886" i="11"/>
  <c r="CS882" i="11"/>
  <c r="CS878" i="11"/>
  <c r="CS874" i="11"/>
  <c r="CS870" i="11"/>
  <c r="CS909" i="11"/>
  <c r="CS890" i="11"/>
  <c r="CS889" i="11"/>
  <c r="CS881" i="11"/>
  <c r="CS877" i="11"/>
  <c r="CS873" i="11"/>
  <c r="CS922" i="11"/>
  <c r="CS888" i="11"/>
  <c r="CS876" i="11"/>
  <c r="CS907" i="11"/>
  <c r="CS911" i="11"/>
  <c r="CS875" i="11"/>
  <c r="CS857" i="11"/>
  <c r="CS865" i="11"/>
  <c r="CS861" i="11"/>
  <c r="CS887" i="11"/>
  <c r="CS871" i="11"/>
  <c r="CS869" i="11"/>
  <c r="CS856" i="11"/>
  <c r="CS852" i="11"/>
  <c r="CS883" i="11"/>
  <c r="CS860" i="11"/>
  <c r="CS868" i="11"/>
  <c r="CS867" i="11"/>
  <c r="CS866" i="11"/>
  <c r="CS850" i="11"/>
  <c r="CS849" i="11"/>
  <c r="CS845" i="11"/>
  <c r="CS841" i="11"/>
  <c r="CS858" i="11"/>
  <c r="CS854" i="11"/>
  <c r="CS840" i="11"/>
  <c r="CS836" i="11"/>
  <c r="CS832" i="11"/>
  <c r="CS859" i="11"/>
  <c r="CS853" i="11"/>
  <c r="CS848" i="11"/>
  <c r="CS844" i="11"/>
  <c r="CS831" i="11"/>
  <c r="CS839" i="11"/>
  <c r="CS835" i="11"/>
  <c r="CS862" i="11"/>
  <c r="CS846" i="11"/>
  <c r="CS855" i="11"/>
  <c r="CS834" i="11"/>
  <c r="CS826" i="11"/>
  <c r="CS851" i="11"/>
  <c r="CS833" i="11"/>
  <c r="CS827" i="11"/>
  <c r="CS838" i="11"/>
  <c r="CS828" i="11"/>
  <c r="CS830" i="11"/>
  <c r="CS823" i="11"/>
  <c r="CS820" i="11"/>
  <c r="CS813" i="11"/>
  <c r="CS809" i="11"/>
  <c r="CS805" i="11"/>
  <c r="CS800" i="11"/>
  <c r="CS796" i="11"/>
  <c r="CS792" i="11"/>
  <c r="CS804" i="11"/>
  <c r="CS822" i="11"/>
  <c r="CS818" i="11"/>
  <c r="CS817" i="11"/>
  <c r="CS814" i="11"/>
  <c r="CS810" i="11"/>
  <c r="CS806" i="11"/>
  <c r="CS801" i="11"/>
  <c r="CS824" i="11"/>
  <c r="CS819" i="11"/>
  <c r="CS812" i="11"/>
  <c r="CS791" i="11"/>
  <c r="CS786" i="11"/>
  <c r="CS781" i="11"/>
  <c r="CS815" i="11"/>
  <c r="CS802" i="11"/>
  <c r="CS799" i="11"/>
  <c r="CS797" i="11"/>
  <c r="CS816" i="11"/>
  <c r="CS794" i="11"/>
  <c r="CS790" i="11"/>
  <c r="CS785" i="11"/>
  <c r="CS780" i="11"/>
  <c r="CS803" i="11"/>
  <c r="CS771" i="11"/>
  <c r="CS767" i="11"/>
  <c r="CS762" i="11"/>
  <c r="CS758" i="11"/>
  <c r="CS789" i="11"/>
  <c r="CS784" i="11"/>
  <c r="CS779" i="11"/>
  <c r="CS807" i="11"/>
  <c r="CS798" i="11"/>
  <c r="CS783" i="11"/>
  <c r="CS782" i="11"/>
  <c r="CS776" i="11"/>
  <c r="CS773" i="11"/>
  <c r="CS765" i="11"/>
  <c r="CS760" i="11"/>
  <c r="CS768" i="11"/>
  <c r="CS755" i="11"/>
  <c r="CS751" i="11"/>
  <c r="CS737" i="11"/>
  <c r="CS793" i="11"/>
  <c r="CS778" i="11"/>
  <c r="CS770" i="11"/>
  <c r="CS808" i="11"/>
  <c r="CS775" i="11"/>
  <c r="CS764" i="11"/>
  <c r="CS750" i="11"/>
  <c r="CS772" i="11"/>
  <c r="CS759" i="11"/>
  <c r="CS749" i="11"/>
  <c r="CS740" i="11"/>
  <c r="CS795" i="11"/>
  <c r="CS777" i="11"/>
  <c r="CS774" i="11"/>
  <c r="CS769" i="11"/>
  <c r="CS761" i="11"/>
  <c r="CS757" i="11"/>
  <c r="CS763" i="11"/>
  <c r="CS746" i="11"/>
  <c r="CS741" i="11"/>
  <c r="CS733" i="11"/>
  <c r="CS726" i="11"/>
  <c r="CS713" i="11"/>
  <c r="CS709" i="11"/>
  <c r="CS739" i="11"/>
  <c r="CS730" i="11"/>
  <c r="CS787" i="11"/>
  <c r="CS752" i="11"/>
  <c r="CS747" i="11"/>
  <c r="CS742" i="11"/>
  <c r="CS735" i="11"/>
  <c r="CS753" i="11"/>
  <c r="CS748" i="11"/>
  <c r="CS732" i="11"/>
  <c r="CS729" i="11"/>
  <c r="CS766" i="11"/>
  <c r="CS756" i="11"/>
  <c r="CS743" i="11"/>
  <c r="CS734" i="11"/>
  <c r="CS728" i="11"/>
  <c r="CS723" i="11"/>
  <c r="CS719" i="11"/>
  <c r="CS731" i="11"/>
  <c r="CS712" i="11"/>
  <c r="CS704" i="11"/>
  <c r="CS700" i="11"/>
  <c r="CS696" i="11"/>
  <c r="CS692" i="11"/>
  <c r="CS736" i="11"/>
  <c r="CS724" i="11"/>
  <c r="CS717" i="11"/>
  <c r="CS714" i="11"/>
  <c r="CS687" i="11"/>
  <c r="CS683" i="11"/>
  <c r="CS679" i="11"/>
  <c r="CS675" i="11"/>
  <c r="CS722" i="11"/>
  <c r="CS720" i="11"/>
  <c r="CS699" i="11"/>
  <c r="CS695" i="11"/>
  <c r="CS691" i="11"/>
  <c r="CS710" i="11"/>
  <c r="CS708" i="11"/>
  <c r="CS738" i="11"/>
  <c r="CS725" i="11"/>
  <c r="CS702" i="11"/>
  <c r="CS698" i="11"/>
  <c r="CS694" i="11"/>
  <c r="CS721" i="11"/>
  <c r="CS689" i="11"/>
  <c r="CS685" i="11"/>
  <c r="CS681" i="11"/>
  <c r="CS677" i="11"/>
  <c r="CS676" i="11"/>
  <c r="CS670" i="11"/>
  <c r="CS666" i="11"/>
  <c r="CS662" i="11"/>
  <c r="CS658" i="11"/>
  <c r="CS706" i="11"/>
  <c r="CS701" i="11"/>
  <c r="CS653" i="11"/>
  <c r="CS649" i="11"/>
  <c r="CS644" i="11"/>
  <c r="CS640" i="11"/>
  <c r="CS686" i="11"/>
  <c r="CS682" i="11"/>
  <c r="CS669" i="11"/>
  <c r="CS665" i="11"/>
  <c r="CS661" i="11"/>
  <c r="CS657" i="11"/>
  <c r="CS705" i="11"/>
  <c r="CS688" i="11"/>
  <c r="CS674" i="11"/>
  <c r="CS656" i="11"/>
  <c r="CS652" i="11"/>
  <c r="CS648" i="11"/>
  <c r="CS643" i="11"/>
  <c r="CS639" i="11"/>
  <c r="CS727" i="11"/>
  <c r="CS697" i="11"/>
  <c r="CS693" i="11"/>
  <c r="CS684" i="11"/>
  <c r="CS651" i="11"/>
  <c r="CS647" i="11"/>
  <c r="CS641" i="11"/>
  <c r="CS638" i="11"/>
  <c r="CS645" i="11"/>
  <c r="CS642" i="11"/>
  <c r="CS678" i="11"/>
  <c r="CS673" i="11"/>
  <c r="CS646" i="11"/>
  <c r="CS716" i="11"/>
  <c r="CS668" i="11"/>
  <c r="CS667" i="11"/>
  <c r="CS654" i="11"/>
  <c r="CS659" i="11"/>
  <c r="CS655" i="11"/>
  <c r="CS690" i="11"/>
  <c r="CS672" i="11"/>
  <c r="CS671" i="11"/>
  <c r="CS664" i="11"/>
  <c r="CS660" i="11"/>
  <c r="CS680" i="11"/>
  <c r="CS650" i="11"/>
  <c r="CS637" i="11"/>
  <c r="CS615" i="11"/>
  <c r="CS606" i="11"/>
  <c r="CS589" i="11"/>
  <c r="CS619" i="11"/>
  <c r="CS623" i="11"/>
  <c r="CS614" i="11"/>
  <c r="CS635" i="11"/>
  <c r="CS633" i="11"/>
  <c r="CS631" i="11"/>
  <c r="CS629" i="11"/>
  <c r="CS627" i="11"/>
  <c r="CS625" i="11"/>
  <c r="CS618" i="11"/>
  <c r="CS608" i="11"/>
  <c r="CS612" i="11"/>
  <c r="CS603" i="11"/>
  <c r="CS599" i="11"/>
  <c r="CS595" i="11"/>
  <c r="CS591" i="11"/>
  <c r="CS632" i="11"/>
  <c r="CS611" i="11"/>
  <c r="CS597" i="11"/>
  <c r="CS577" i="11"/>
  <c r="CS573" i="11"/>
  <c r="CS569" i="11"/>
  <c r="CS565" i="11"/>
  <c r="CS561" i="11"/>
  <c r="CS626" i="11"/>
  <c r="CS604" i="11"/>
  <c r="CS593" i="11"/>
  <c r="CS581" i="11"/>
  <c r="CS636" i="11"/>
  <c r="CS607" i="11"/>
  <c r="CS586" i="11"/>
  <c r="CS585" i="11"/>
  <c r="CS576" i="11"/>
  <c r="CS572" i="11"/>
  <c r="CS630" i="11"/>
  <c r="CS605" i="11"/>
  <c r="CS602" i="11"/>
  <c r="CS584" i="11"/>
  <c r="CS624" i="11"/>
  <c r="CS598" i="11"/>
  <c r="CS579" i="11"/>
  <c r="CS575" i="11"/>
  <c r="CS628" i="11"/>
  <c r="CS592" i="11"/>
  <c r="CS590" i="11"/>
  <c r="CS578" i="11"/>
  <c r="CS574" i="11"/>
  <c r="CS570" i="11"/>
  <c r="CS566" i="11"/>
  <c r="CS562" i="11"/>
  <c r="CS616" i="11"/>
  <c r="CS610" i="11"/>
  <c r="CS582" i="11"/>
  <c r="CS596" i="11"/>
  <c r="CS594" i="11"/>
  <c r="CS587" i="11"/>
  <c r="CS553" i="11"/>
  <c r="CS548" i="11"/>
  <c r="CS544" i="11"/>
  <c r="CS567" i="11"/>
  <c r="CS564" i="11"/>
  <c r="CS559" i="11"/>
  <c r="CS557" i="11"/>
  <c r="CS543" i="11"/>
  <c r="CS621" i="11"/>
  <c r="CS609" i="11"/>
  <c r="CS552" i="11"/>
  <c r="CS634" i="11"/>
  <c r="CS568" i="11"/>
  <c r="CS556" i="11"/>
  <c r="CS551" i="11"/>
  <c r="CS542" i="11"/>
  <c r="CS538" i="11"/>
  <c r="CS583" i="11"/>
  <c r="CS555" i="11"/>
  <c r="CS546" i="11"/>
  <c r="CS550" i="11"/>
  <c r="CS541" i="11"/>
  <c r="CS620" i="11"/>
  <c r="CS558" i="11"/>
  <c r="CS554" i="11"/>
  <c r="CS545" i="11"/>
  <c r="CS563" i="11"/>
  <c r="CS560" i="11"/>
  <c r="CS549" i="11"/>
  <c r="CS516" i="11"/>
  <c r="CS529" i="11"/>
  <c r="CS515" i="11"/>
  <c r="CS506" i="11"/>
  <c r="CS502" i="11"/>
  <c r="CS498" i="11"/>
  <c r="CS494" i="11"/>
  <c r="CS473" i="11"/>
  <c r="CS518" i="11"/>
  <c r="CS505" i="11"/>
  <c r="CS501" i="11"/>
  <c r="CS493" i="11"/>
  <c r="CS537" i="11"/>
  <c r="CS533" i="11"/>
  <c r="CS513" i="11"/>
  <c r="CS540" i="11"/>
  <c r="CS517" i="11"/>
  <c r="CS504" i="11"/>
  <c r="CS500" i="11"/>
  <c r="CS496" i="11"/>
  <c r="CS521" i="11"/>
  <c r="CS511" i="11"/>
  <c r="CS510" i="11"/>
  <c r="CS507" i="11"/>
  <c r="CS486" i="11"/>
  <c r="CS475" i="11"/>
  <c r="CS471" i="11"/>
  <c r="CS467" i="11"/>
  <c r="CS463" i="11"/>
  <c r="CS532" i="11"/>
  <c r="CS530" i="11"/>
  <c r="CS527" i="11"/>
  <c r="CS524" i="11"/>
  <c r="CS512" i="11"/>
  <c r="CS508" i="11"/>
  <c r="CS489" i="11"/>
  <c r="CS481" i="11"/>
  <c r="CS458" i="11"/>
  <c r="CS453" i="11"/>
  <c r="CS449" i="11"/>
  <c r="CS445" i="11"/>
  <c r="CS441" i="11"/>
  <c r="CS433" i="11"/>
  <c r="CS429" i="11"/>
  <c r="CS425" i="11"/>
  <c r="CS535" i="11"/>
  <c r="CS503" i="11"/>
  <c r="CS484" i="11"/>
  <c r="CS477" i="11"/>
  <c r="CS470" i="11"/>
  <c r="CS466" i="11"/>
  <c r="CS462" i="11"/>
  <c r="CS539" i="11"/>
  <c r="CS523" i="11"/>
  <c r="CS520" i="11"/>
  <c r="CS514" i="11"/>
  <c r="CS487" i="11"/>
  <c r="CS526" i="11"/>
  <c r="CS490" i="11"/>
  <c r="CS482" i="11"/>
  <c r="CS479" i="11"/>
  <c r="CS469" i="11"/>
  <c r="CS465" i="11"/>
  <c r="CS461" i="11"/>
  <c r="CS536" i="11"/>
  <c r="CS534" i="11"/>
  <c r="CS525" i="11"/>
  <c r="CS522" i="11"/>
  <c r="CS495" i="11"/>
  <c r="CS488" i="11"/>
  <c r="CS480" i="11"/>
  <c r="CS472" i="11"/>
  <c r="CS468" i="11"/>
  <c r="CS464" i="11"/>
  <c r="CS455" i="11"/>
  <c r="CS485" i="11"/>
  <c r="CS483" i="11"/>
  <c r="CS448" i="11"/>
  <c r="CS439" i="11"/>
  <c r="CS431" i="11"/>
  <c r="CS426" i="11"/>
  <c r="CS417" i="11"/>
  <c r="CS381" i="11"/>
  <c r="CS369" i="11"/>
  <c r="CS355" i="11"/>
  <c r="CS341" i="11"/>
  <c r="CS460" i="11"/>
  <c r="CS459" i="11"/>
  <c r="CS444" i="11"/>
  <c r="CS436" i="11"/>
  <c r="CS427" i="11"/>
  <c r="CS422" i="11"/>
  <c r="CS403" i="11"/>
  <c r="CS385" i="11"/>
  <c r="CS364" i="11"/>
  <c r="CS360" i="11"/>
  <c r="CS354" i="11"/>
  <c r="CS452" i="11"/>
  <c r="CS440" i="11"/>
  <c r="CS432" i="11"/>
  <c r="CS423" i="11"/>
  <c r="CS415" i="11"/>
  <c r="CS404" i="11"/>
  <c r="CS401" i="11"/>
  <c r="CS380" i="11"/>
  <c r="CS368" i="11"/>
  <c r="CS428" i="11"/>
  <c r="CS420" i="11"/>
  <c r="CS418" i="11"/>
  <c r="CS413" i="11"/>
  <c r="CS411" i="11"/>
  <c r="CS409" i="11"/>
  <c r="CS407" i="11"/>
  <c r="CS384" i="11"/>
  <c r="CS367" i="11"/>
  <c r="CS363" i="11"/>
  <c r="CS358" i="11"/>
  <c r="CS353" i="11"/>
  <c r="CS348" i="11"/>
  <c r="CS531" i="11"/>
  <c r="CS478" i="11"/>
  <c r="CS454" i="11"/>
  <c r="CS450" i="11"/>
  <c r="CS424" i="11"/>
  <c r="CS402" i="11"/>
  <c r="CS400" i="11"/>
  <c r="CS519" i="11"/>
  <c r="CS476" i="11"/>
  <c r="CS451" i="11"/>
  <c r="CS446" i="11"/>
  <c r="CS416" i="11"/>
  <c r="CS399" i="11"/>
  <c r="CS395" i="11"/>
  <c r="CS391" i="11"/>
  <c r="CS387" i="11"/>
  <c r="CS362" i="11"/>
  <c r="CS357" i="11"/>
  <c r="CS347" i="11"/>
  <c r="CS408" i="11"/>
  <c r="CS390" i="11"/>
  <c r="CS350" i="11"/>
  <c r="CS349" i="11"/>
  <c r="CS346" i="11"/>
  <c r="CS329" i="11"/>
  <c r="CS316" i="11"/>
  <c r="CS499" i="11"/>
  <c r="CS474" i="11"/>
  <c r="CS379" i="11"/>
  <c r="CS378" i="11"/>
  <c r="CS356" i="11"/>
  <c r="CS319" i="11"/>
  <c r="CS315" i="11"/>
  <c r="CS306" i="11"/>
  <c r="CS302" i="11"/>
  <c r="CS280" i="11"/>
  <c r="CS267" i="11"/>
  <c r="CS435" i="11"/>
  <c r="CS434" i="11"/>
  <c r="CS430" i="11"/>
  <c r="CS412" i="11"/>
  <c r="CS406" i="11"/>
  <c r="CS394" i="11"/>
  <c r="CS361" i="11"/>
  <c r="CS338" i="11"/>
  <c r="CS335" i="11"/>
  <c r="CS327" i="11"/>
  <c r="CS323" i="11"/>
  <c r="CS314" i="11"/>
  <c r="CS301" i="11"/>
  <c r="CS382" i="11"/>
  <c r="CS371" i="11"/>
  <c r="CS370" i="11"/>
  <c r="CS365" i="11"/>
  <c r="CS342" i="11"/>
  <c r="CS386" i="11"/>
  <c r="CS447" i="11"/>
  <c r="CS410" i="11"/>
  <c r="CS398" i="11"/>
  <c r="CS343" i="11"/>
  <c r="CS340" i="11"/>
  <c r="CS337" i="11"/>
  <c r="CS334" i="11"/>
  <c r="CS330" i="11"/>
  <c r="CS321" i="11"/>
  <c r="CS317" i="11"/>
  <c r="CS304" i="11"/>
  <c r="CS295" i="11"/>
  <c r="CS282" i="11"/>
  <c r="CS274" i="11"/>
  <c r="CS265" i="11"/>
  <c r="CS457" i="11"/>
  <c r="CS456" i="11"/>
  <c r="CS443" i="11"/>
  <c r="CS442" i="11"/>
  <c r="CS438" i="11"/>
  <c r="CS419" i="11"/>
  <c r="CS375" i="11"/>
  <c r="CS374" i="11"/>
  <c r="CS325" i="11"/>
  <c r="CS312" i="11"/>
  <c r="CS308" i="11"/>
  <c r="CS299" i="11"/>
  <c r="CS307" i="11"/>
  <c r="CS297" i="11"/>
  <c r="CS283" i="11"/>
  <c r="CS281" i="11"/>
  <c r="CS273" i="11"/>
  <c r="CS351" i="11"/>
  <c r="CS311" i="11"/>
  <c r="CS279" i="11"/>
  <c r="CS263" i="11"/>
  <c r="CS259" i="11"/>
  <c r="CS255" i="11"/>
  <c r="CS251" i="11"/>
  <c r="CS322" i="11"/>
  <c r="CS303" i="11"/>
  <c r="CS294" i="11"/>
  <c r="CS292" i="11"/>
  <c r="CS290" i="11"/>
  <c r="CS288" i="11"/>
  <c r="CS286" i="11"/>
  <c r="CS246" i="11"/>
  <c r="CS242" i="11"/>
  <c r="CS237" i="11"/>
  <c r="CS228" i="11"/>
  <c r="CS224" i="11"/>
  <c r="CS220" i="11"/>
  <c r="CS212" i="11"/>
  <c r="CS326" i="11"/>
  <c r="CS313" i="11"/>
  <c r="CS309" i="11"/>
  <c r="CS300" i="11"/>
  <c r="CS298" i="11"/>
  <c r="CS296" i="11"/>
  <c r="CS284" i="11"/>
  <c r="CS277" i="11"/>
  <c r="CS264" i="11"/>
  <c r="CS328" i="11"/>
  <c r="CS318" i="11"/>
  <c r="CS336" i="11"/>
  <c r="CS331" i="11"/>
  <c r="CS293" i="11"/>
  <c r="CS291" i="11"/>
  <c r="CS289" i="11"/>
  <c r="CS287" i="11"/>
  <c r="CS275" i="11"/>
  <c r="CS270" i="11"/>
  <c r="CS268" i="11"/>
  <c r="CS260" i="11"/>
  <c r="CS256" i="11"/>
  <c r="CS252" i="11"/>
  <c r="CS248" i="11"/>
  <c r="CS239" i="11"/>
  <c r="CS230" i="11"/>
  <c r="CS205" i="11"/>
  <c r="CS201" i="11"/>
  <c r="CS262" i="11"/>
  <c r="CS243" i="11"/>
  <c r="CS241" i="11"/>
  <c r="CS235" i="11"/>
  <c r="CS233" i="11"/>
  <c r="CS222" i="11"/>
  <c r="CS203" i="11"/>
  <c r="CS197" i="11"/>
  <c r="CS183" i="11"/>
  <c r="CS174" i="11"/>
  <c r="CS165" i="11"/>
  <c r="CS156" i="11"/>
  <c r="CS152" i="11"/>
  <c r="CS147" i="11"/>
  <c r="CS138" i="11"/>
  <c r="CS134" i="11"/>
  <c r="CS261" i="11"/>
  <c r="CS257" i="11"/>
  <c r="CS219" i="11"/>
  <c r="CS206" i="11"/>
  <c r="CS196" i="11"/>
  <c r="CS192" i="11"/>
  <c r="CS187" i="11"/>
  <c r="CS160" i="11"/>
  <c r="CS272" i="11"/>
  <c r="CS269" i="11"/>
  <c r="CS258" i="11"/>
  <c r="CS214" i="11"/>
  <c r="CS182" i="11"/>
  <c r="CS178" i="11"/>
  <c r="CS173" i="11"/>
  <c r="CS169" i="11"/>
  <c r="CS164" i="11"/>
  <c r="CS155" i="11"/>
  <c r="CS151" i="11"/>
  <c r="CS146" i="11"/>
  <c r="CS253" i="11"/>
  <c r="CS249" i="11"/>
  <c r="CS244" i="11"/>
  <c r="CS227" i="11"/>
  <c r="CS210" i="11"/>
  <c r="CS191" i="11"/>
  <c r="CS324" i="11"/>
  <c r="CS254" i="11"/>
  <c r="CS240" i="11"/>
  <c r="CS238" i="11"/>
  <c r="CS236" i="11"/>
  <c r="CS232" i="11"/>
  <c r="CS229" i="11"/>
  <c r="CS225" i="11"/>
  <c r="CS223" i="11"/>
  <c r="CS217" i="11"/>
  <c r="CS207" i="11"/>
  <c r="CS414" i="11"/>
  <c r="CS215" i="11"/>
  <c r="CS180" i="11"/>
  <c r="CS157" i="11"/>
  <c r="CS153" i="11"/>
  <c r="CS148" i="11"/>
  <c r="CS144" i="11"/>
  <c r="CS139" i="11"/>
  <c r="CS135" i="11"/>
  <c r="CS122" i="11"/>
  <c r="CS118" i="11"/>
  <c r="CS113" i="11"/>
  <c r="CS245" i="11"/>
  <c r="CS226" i="11"/>
  <c r="CS213" i="11"/>
  <c r="CS211" i="11"/>
  <c r="CS193" i="11"/>
  <c r="CS188" i="11"/>
  <c r="CS175" i="11"/>
  <c r="CS250" i="11"/>
  <c r="CS202" i="11"/>
  <c r="CS200" i="11"/>
  <c r="CS181" i="11"/>
  <c r="CS130" i="11"/>
  <c r="CS121" i="11"/>
  <c r="CS114" i="11"/>
  <c r="CS344" i="11"/>
  <c r="CS190" i="11"/>
  <c r="CS172" i="11"/>
  <c r="CS133" i="11"/>
  <c r="CS123" i="11"/>
  <c r="CS111" i="11"/>
  <c r="CS234" i="11"/>
  <c r="CS194" i="11"/>
  <c r="CS162" i="11"/>
  <c r="CS158" i="11"/>
  <c r="CS141" i="11"/>
  <c r="CS129" i="11"/>
  <c r="CS120" i="11"/>
  <c r="CS106" i="11"/>
  <c r="CS102" i="11"/>
  <c r="CS98" i="11"/>
  <c r="CS94" i="11"/>
  <c r="CS86" i="11"/>
  <c r="CS82" i="11"/>
  <c r="CS78" i="11"/>
  <c r="CS74" i="11"/>
  <c r="CS177" i="11"/>
  <c r="CS176" i="11"/>
  <c r="CS166" i="11"/>
  <c r="CS145" i="11"/>
  <c r="CS126" i="11"/>
  <c r="CS167" i="11"/>
  <c r="CS163" i="11"/>
  <c r="CS159" i="11"/>
  <c r="CS150" i="11"/>
  <c r="CS117" i="11"/>
  <c r="CS109" i="11"/>
  <c r="CS93" i="11"/>
  <c r="CS89" i="11"/>
  <c r="CS81" i="11"/>
  <c r="CS77" i="11"/>
  <c r="CS199" i="11"/>
  <c r="CS168" i="11"/>
  <c r="CS136" i="11"/>
  <c r="CS125" i="11"/>
  <c r="CS119" i="11"/>
  <c r="CS108" i="11"/>
  <c r="CS104" i="11"/>
  <c r="CS100" i="11"/>
  <c r="CS96" i="11"/>
  <c r="CS92" i="11"/>
  <c r="CS88" i="11"/>
  <c r="CS84" i="11"/>
  <c r="CS68" i="11"/>
  <c r="CS64" i="11"/>
  <c r="CS60" i="11"/>
  <c r="CS128" i="11"/>
  <c r="CS67" i="11"/>
  <c r="CS53" i="11"/>
  <c r="CS46" i="11"/>
  <c r="CS42" i="11"/>
  <c r="CS38" i="11"/>
  <c r="CS30" i="11"/>
  <c r="CS26" i="11"/>
  <c r="CS13" i="11"/>
  <c r="CS107" i="11"/>
  <c r="CS95" i="11"/>
  <c r="CS83" i="11"/>
  <c r="CS73" i="11"/>
  <c r="CS54" i="11"/>
  <c r="CS12" i="11"/>
  <c r="CS55" i="11"/>
  <c r="CS51" i="11"/>
  <c r="CS47" i="11"/>
  <c r="CS39" i="11"/>
  <c r="CS35" i="11"/>
  <c r="CS31" i="11"/>
  <c r="CS27" i="11"/>
  <c r="CS21" i="11"/>
  <c r="CS11" i="11"/>
  <c r="CS9" i="11"/>
  <c r="CS132" i="11"/>
  <c r="CS79" i="11"/>
  <c r="CS71" i="11"/>
  <c r="CS58" i="11"/>
  <c r="CS20" i="11"/>
  <c r="CS10" i="11"/>
  <c r="CS185" i="11"/>
  <c r="CS140" i="11"/>
  <c r="CS59" i="11"/>
  <c r="CS48" i="11"/>
  <c r="CS40" i="11"/>
  <c r="CS36" i="11"/>
  <c r="CS32" i="11"/>
  <c r="CS19" i="11"/>
  <c r="CS137" i="11"/>
  <c r="CS75" i="11"/>
  <c r="CS66" i="11"/>
  <c r="CS63" i="11"/>
  <c r="CS61" i="11"/>
  <c r="CS23" i="11"/>
  <c r="CS18" i="11"/>
  <c r="CS103" i="11"/>
  <c r="CS99" i="11"/>
  <c r="CS87" i="11"/>
  <c r="CS69" i="11"/>
  <c r="CS65" i="11"/>
  <c r="CS57" i="11"/>
  <c r="CS52" i="11"/>
  <c r="CS49" i="11"/>
  <c r="CS45" i="11"/>
  <c r="CS41" i="11"/>
  <c r="CS37" i="11"/>
  <c r="CS33" i="11"/>
  <c r="CS29" i="11"/>
  <c r="CS24" i="11"/>
  <c r="CS15" i="11"/>
  <c r="CS127" i="11"/>
  <c r="CS112" i="11"/>
  <c r="CS25" i="11"/>
  <c r="CS14" i="11"/>
  <c r="CS8" i="11"/>
  <c r="CN972" i="11"/>
  <c r="CN971" i="11"/>
  <c r="CN970" i="11"/>
  <c r="CN969" i="11"/>
  <c r="CN968" i="11"/>
  <c r="CN967" i="11"/>
  <c r="CN966" i="11"/>
  <c r="CN965" i="11"/>
  <c r="CN963" i="11"/>
  <c r="CN962" i="11"/>
  <c r="CN961" i="11"/>
  <c r="CN960" i="11"/>
  <c r="CN957" i="11"/>
  <c r="CN952" i="11"/>
  <c r="CN958" i="11"/>
  <c r="CN951" i="11"/>
  <c r="CN950" i="11"/>
  <c r="CN949" i="11"/>
  <c r="CN948" i="11"/>
  <c r="CN956" i="11"/>
  <c r="CN947" i="11"/>
  <c r="CN945" i="11"/>
  <c r="CN959" i="11"/>
  <c r="CN939" i="11"/>
  <c r="CN938" i="11"/>
  <c r="CN954" i="11"/>
  <c r="CN953" i="11"/>
  <c r="CN944" i="11"/>
  <c r="CN931" i="11"/>
  <c r="CN930" i="11"/>
  <c r="CN929" i="11"/>
  <c r="CN927" i="11"/>
  <c r="CN926" i="11"/>
  <c r="CN925" i="11"/>
  <c r="CN924" i="11"/>
  <c r="CN923" i="11"/>
  <c r="CN922" i="11"/>
  <c r="CN943" i="11"/>
  <c r="CN934" i="11"/>
  <c r="CN942" i="11"/>
  <c r="CN935" i="11"/>
  <c r="CN941" i="11"/>
  <c r="CN940" i="11"/>
  <c r="CN933" i="11"/>
  <c r="CN936" i="11"/>
  <c r="CN932" i="11"/>
  <c r="CN921" i="11"/>
  <c r="CN914" i="11"/>
  <c r="CN911" i="11"/>
  <c r="CN909" i="11"/>
  <c r="CN917" i="11"/>
  <c r="CN920" i="11"/>
  <c r="CN908" i="11"/>
  <c r="CN907" i="11"/>
  <c r="CN915" i="11"/>
  <c r="CN906" i="11"/>
  <c r="CN918" i="11"/>
  <c r="CN905" i="11"/>
  <c r="CN902" i="11"/>
  <c r="CN900" i="11"/>
  <c r="CN899" i="11"/>
  <c r="CN898" i="11"/>
  <c r="CN897" i="11"/>
  <c r="CN896" i="11"/>
  <c r="CN895" i="11"/>
  <c r="CN894" i="11"/>
  <c r="CN893" i="11"/>
  <c r="CN892" i="11"/>
  <c r="CN891" i="11"/>
  <c r="CN913" i="11"/>
  <c r="CN888" i="11"/>
  <c r="CN903" i="11"/>
  <c r="CN912" i="11"/>
  <c r="CN887" i="11"/>
  <c r="CN883" i="11"/>
  <c r="CN875" i="11"/>
  <c r="CN871" i="11"/>
  <c r="CN916" i="11"/>
  <c r="CN904" i="11"/>
  <c r="CN886" i="11"/>
  <c r="CN882" i="11"/>
  <c r="CN878" i="11"/>
  <c r="CN874" i="11"/>
  <c r="CN870" i="11"/>
  <c r="CN860" i="11"/>
  <c r="CN890" i="11"/>
  <c r="CN873" i="11"/>
  <c r="CN868" i="11"/>
  <c r="CN855" i="11"/>
  <c r="CN889" i="11"/>
  <c r="CN877" i="11"/>
  <c r="CN876" i="11"/>
  <c r="CN867" i="11"/>
  <c r="CN859" i="11"/>
  <c r="CN858" i="11"/>
  <c r="CN854" i="11"/>
  <c r="CN881" i="11"/>
  <c r="CN866" i="11"/>
  <c r="CN862" i="11"/>
  <c r="CN848" i="11"/>
  <c r="CN844" i="11"/>
  <c r="CN865" i="11"/>
  <c r="CN839" i="11"/>
  <c r="CN835" i="11"/>
  <c r="CN852" i="11"/>
  <c r="CN830" i="11"/>
  <c r="CN851" i="11"/>
  <c r="CN838" i="11"/>
  <c r="CN834" i="11"/>
  <c r="CN846" i="11"/>
  <c r="CN869" i="11"/>
  <c r="CN857" i="11"/>
  <c r="CN856" i="11"/>
  <c r="CN850" i="11"/>
  <c r="CN833" i="11"/>
  <c r="CN845" i="11"/>
  <c r="CN836" i="11"/>
  <c r="CN861" i="11"/>
  <c r="CN849" i="11"/>
  <c r="CN827" i="11"/>
  <c r="CN832" i="11"/>
  <c r="CN853" i="11"/>
  <c r="CN817" i="11"/>
  <c r="CN824" i="11"/>
  <c r="CN840" i="11"/>
  <c r="CN831" i="11"/>
  <c r="CN823" i="11"/>
  <c r="CN807" i="11"/>
  <c r="CN802" i="11"/>
  <c r="CN841" i="11"/>
  <c r="CN819" i="11"/>
  <c r="CN816" i="11"/>
  <c r="CN810" i="11"/>
  <c r="CN813" i="11"/>
  <c r="CN822" i="11"/>
  <c r="CN820" i="11"/>
  <c r="CN815" i="11"/>
  <c r="CN804" i="11"/>
  <c r="CN828" i="11"/>
  <c r="CN806" i="11"/>
  <c r="CN796" i="11"/>
  <c r="CN812" i="11"/>
  <c r="CN808" i="11"/>
  <c r="CN801" i="11"/>
  <c r="CN798" i="11"/>
  <c r="CN789" i="11"/>
  <c r="CN784" i="11"/>
  <c r="CN779" i="11"/>
  <c r="CN814" i="11"/>
  <c r="CN809" i="11"/>
  <c r="CN793" i="11"/>
  <c r="CN783" i="11"/>
  <c r="CN778" i="11"/>
  <c r="CN795" i="11"/>
  <c r="CN787" i="11"/>
  <c r="CN782" i="11"/>
  <c r="CN799" i="11"/>
  <c r="CN797" i="11"/>
  <c r="CN792" i="11"/>
  <c r="CN791" i="11"/>
  <c r="CN786" i="11"/>
  <c r="CN781" i="11"/>
  <c r="CN800" i="11"/>
  <c r="CN785" i="11"/>
  <c r="CN775" i="11"/>
  <c r="CN772" i="11"/>
  <c r="CN767" i="11"/>
  <c r="CN759" i="11"/>
  <c r="CN750" i="11"/>
  <c r="CN777" i="11"/>
  <c r="CN769" i="11"/>
  <c r="CN749" i="11"/>
  <c r="CN740" i="11"/>
  <c r="CN780" i="11"/>
  <c r="CN774" i="11"/>
  <c r="CN761" i="11"/>
  <c r="CN757" i="11"/>
  <c r="CN826" i="11"/>
  <c r="CN771" i="11"/>
  <c r="CN766" i="11"/>
  <c r="CN763" i="11"/>
  <c r="CN758" i="11"/>
  <c r="CN748" i="11"/>
  <c r="CN743" i="11"/>
  <c r="CN803" i="11"/>
  <c r="CN794" i="11"/>
  <c r="CN790" i="11"/>
  <c r="CN776" i="11"/>
  <c r="CN773" i="11"/>
  <c r="CN760" i="11"/>
  <c r="CN756" i="11"/>
  <c r="CN752" i="11"/>
  <c r="CN738" i="11"/>
  <c r="CN734" i="11"/>
  <c r="CN805" i="11"/>
  <c r="CN768" i="11"/>
  <c r="CN765" i="11"/>
  <c r="CN762" i="11"/>
  <c r="CN729" i="11"/>
  <c r="CN720" i="11"/>
  <c r="CN716" i="11"/>
  <c r="CN764" i="11"/>
  <c r="CN728" i="11"/>
  <c r="CN770" i="11"/>
  <c r="CN751" i="11"/>
  <c r="CN746" i="11"/>
  <c r="CN741" i="11"/>
  <c r="CN736" i="11"/>
  <c r="CN727" i="11"/>
  <c r="CN747" i="11"/>
  <c r="CN742" i="11"/>
  <c r="CN733" i="11"/>
  <c r="CN731" i="11"/>
  <c r="CN755" i="11"/>
  <c r="CN739" i="11"/>
  <c r="CN726" i="11"/>
  <c r="CN713" i="11"/>
  <c r="CN709" i="11"/>
  <c r="CN818" i="11"/>
  <c r="CN753" i="11"/>
  <c r="CN730" i="11"/>
  <c r="CN732" i="11"/>
  <c r="CN725" i="11"/>
  <c r="CN710" i="11"/>
  <c r="CN708" i="11"/>
  <c r="CN699" i="11"/>
  <c r="CN723" i="11"/>
  <c r="CN690" i="11"/>
  <c r="CN686" i="11"/>
  <c r="CN682" i="11"/>
  <c r="CN678" i="11"/>
  <c r="CN674" i="11"/>
  <c r="CN721" i="11"/>
  <c r="CN719" i="11"/>
  <c r="CN702" i="11"/>
  <c r="CN698" i="11"/>
  <c r="CN694" i="11"/>
  <c r="CN706" i="11"/>
  <c r="CN689" i="11"/>
  <c r="CN685" i="11"/>
  <c r="CN737" i="11"/>
  <c r="CN735" i="11"/>
  <c r="CN705" i="11"/>
  <c r="CN701" i="11"/>
  <c r="CN697" i="11"/>
  <c r="CN724" i="11"/>
  <c r="CN712" i="11"/>
  <c r="CN688" i="11"/>
  <c r="CN684" i="11"/>
  <c r="CN680" i="11"/>
  <c r="CN722" i="11"/>
  <c r="CN717" i="11"/>
  <c r="CN714" i="11"/>
  <c r="CN704" i="11"/>
  <c r="CN700" i="11"/>
  <c r="CN696" i="11"/>
  <c r="CN692" i="11"/>
  <c r="CN695" i="11"/>
  <c r="CN675" i="11"/>
  <c r="CN656" i="11"/>
  <c r="CN652" i="11"/>
  <c r="CN672" i="11"/>
  <c r="CN668" i="11"/>
  <c r="CN664" i="11"/>
  <c r="CN660" i="11"/>
  <c r="CN647" i="11"/>
  <c r="CN681" i="11"/>
  <c r="CN673" i="11"/>
  <c r="CN655" i="11"/>
  <c r="CN651" i="11"/>
  <c r="CN646" i="11"/>
  <c r="CN642" i="11"/>
  <c r="CN638" i="11"/>
  <c r="CN687" i="11"/>
  <c r="CN676" i="11"/>
  <c r="CN671" i="11"/>
  <c r="CN667" i="11"/>
  <c r="CN659" i="11"/>
  <c r="CN683" i="11"/>
  <c r="CN670" i="11"/>
  <c r="CN693" i="11"/>
  <c r="CN669" i="11"/>
  <c r="CN648" i="11"/>
  <c r="CN640" i="11"/>
  <c r="CN634" i="11"/>
  <c r="CN630" i="11"/>
  <c r="CN626" i="11"/>
  <c r="CN679" i="11"/>
  <c r="CN677" i="11"/>
  <c r="CN644" i="11"/>
  <c r="CN641" i="11"/>
  <c r="CN666" i="11"/>
  <c r="CN665" i="11"/>
  <c r="CN662" i="11"/>
  <c r="CN661" i="11"/>
  <c r="CN645" i="11"/>
  <c r="CN636" i="11"/>
  <c r="CN632" i="11"/>
  <c r="CN628" i="11"/>
  <c r="CN624" i="11"/>
  <c r="CN691" i="11"/>
  <c r="CN658" i="11"/>
  <c r="CN657" i="11"/>
  <c r="CN654" i="11"/>
  <c r="CN653" i="11"/>
  <c r="CN639" i="11"/>
  <c r="CN649" i="11"/>
  <c r="CN643" i="11"/>
  <c r="CN618" i="11"/>
  <c r="CN604" i="11"/>
  <c r="CN596" i="11"/>
  <c r="CN592" i="11"/>
  <c r="CN650" i="11"/>
  <c r="CN637" i="11"/>
  <c r="CN621" i="11"/>
  <c r="CN616" i="11"/>
  <c r="CN620" i="11"/>
  <c r="CN611" i="11"/>
  <c r="CN602" i="11"/>
  <c r="CN615" i="11"/>
  <c r="CN606" i="11"/>
  <c r="CN589" i="11"/>
  <c r="CN625" i="11"/>
  <c r="CN598" i="11"/>
  <c r="CN587" i="11"/>
  <c r="CN584" i="11"/>
  <c r="CN635" i="11"/>
  <c r="CN610" i="11"/>
  <c r="CN603" i="11"/>
  <c r="CN594" i="11"/>
  <c r="CN579" i="11"/>
  <c r="CN575" i="11"/>
  <c r="CN629" i="11"/>
  <c r="CN614" i="11"/>
  <c r="CN590" i="11"/>
  <c r="CN583" i="11"/>
  <c r="CN599" i="11"/>
  <c r="CN578" i="11"/>
  <c r="CN574" i="11"/>
  <c r="CN570" i="11"/>
  <c r="CN566" i="11"/>
  <c r="CN562" i="11"/>
  <c r="CN558" i="11"/>
  <c r="CN633" i="11"/>
  <c r="CN597" i="11"/>
  <c r="CN595" i="11"/>
  <c r="CN582" i="11"/>
  <c r="CN619" i="11"/>
  <c r="CN608" i="11"/>
  <c r="CN607" i="11"/>
  <c r="CN605" i="11"/>
  <c r="CN586" i="11"/>
  <c r="CN581" i="11"/>
  <c r="CN631" i="11"/>
  <c r="CN609" i="11"/>
  <c r="CN585" i="11"/>
  <c r="CN576" i="11"/>
  <c r="CN572" i="11"/>
  <c r="CN612" i="11"/>
  <c r="CN556" i="11"/>
  <c r="CN551" i="11"/>
  <c r="CN542" i="11"/>
  <c r="CN538" i="11"/>
  <c r="CN534" i="11"/>
  <c r="CN530" i="11"/>
  <c r="CN593" i="11"/>
  <c r="CN591" i="11"/>
  <c r="CN555" i="11"/>
  <c r="CN546" i="11"/>
  <c r="CN563" i="11"/>
  <c r="CN560" i="11"/>
  <c r="CN550" i="11"/>
  <c r="CN541" i="11"/>
  <c r="CN537" i="11"/>
  <c r="CN533" i="11"/>
  <c r="CN529" i="11"/>
  <c r="CN525" i="11"/>
  <c r="CN521" i="11"/>
  <c r="CN627" i="11"/>
  <c r="CN554" i="11"/>
  <c r="CN545" i="11"/>
  <c r="CN567" i="11"/>
  <c r="CN564" i="11"/>
  <c r="CN549" i="11"/>
  <c r="CN540" i="11"/>
  <c r="CN536" i="11"/>
  <c r="CN532" i="11"/>
  <c r="CN577" i="11"/>
  <c r="CN573" i="11"/>
  <c r="CN561" i="11"/>
  <c r="CN559" i="11"/>
  <c r="CN553" i="11"/>
  <c r="CN548" i="11"/>
  <c r="CN544" i="11"/>
  <c r="CN623" i="11"/>
  <c r="CN569" i="11"/>
  <c r="CN568" i="11"/>
  <c r="CN557" i="11"/>
  <c r="CN543" i="11"/>
  <c r="CN539" i="11"/>
  <c r="CN535" i="11"/>
  <c r="CN531" i="11"/>
  <c r="CN527" i="11"/>
  <c r="CN523" i="11"/>
  <c r="CN519" i="11"/>
  <c r="CN565" i="11"/>
  <c r="CN552" i="11"/>
  <c r="CN514" i="11"/>
  <c r="CN510" i="11"/>
  <c r="CN513" i="11"/>
  <c r="CN488" i="11"/>
  <c r="CN484" i="11"/>
  <c r="CN480" i="11"/>
  <c r="CN476" i="11"/>
  <c r="CN512" i="11"/>
  <c r="CN508" i="11"/>
  <c r="CN487" i="11"/>
  <c r="CN483" i="11"/>
  <c r="CN516" i="11"/>
  <c r="CN503" i="11"/>
  <c r="CN499" i="11"/>
  <c r="CN495" i="11"/>
  <c r="CN511" i="11"/>
  <c r="CN507" i="11"/>
  <c r="CN490" i="11"/>
  <c r="CN486" i="11"/>
  <c r="CN482" i="11"/>
  <c r="CN506" i="11"/>
  <c r="CN505" i="11"/>
  <c r="CN485" i="11"/>
  <c r="CN479" i="11"/>
  <c r="CN457" i="11"/>
  <c r="CN452" i="11"/>
  <c r="CN448" i="11"/>
  <c r="CN444" i="11"/>
  <c r="CN440" i="11"/>
  <c r="CN436" i="11"/>
  <c r="CN432" i="11"/>
  <c r="CN428" i="11"/>
  <c r="CN424" i="11"/>
  <c r="CN420" i="11"/>
  <c r="CN416" i="11"/>
  <c r="CN412" i="11"/>
  <c r="CN408" i="11"/>
  <c r="CN404" i="11"/>
  <c r="CN504" i="11"/>
  <c r="CN500" i="11"/>
  <c r="CN473" i="11"/>
  <c r="CN469" i="11"/>
  <c r="CN465" i="11"/>
  <c r="CN461" i="11"/>
  <c r="CN524" i="11"/>
  <c r="CN502" i="11"/>
  <c r="CN501" i="11"/>
  <c r="CN496" i="11"/>
  <c r="CN460" i="11"/>
  <c r="CN456" i="11"/>
  <c r="CN451" i="11"/>
  <c r="CN447" i="11"/>
  <c r="CN443" i="11"/>
  <c r="CN439" i="11"/>
  <c r="CN435" i="11"/>
  <c r="CN431" i="11"/>
  <c r="CN427" i="11"/>
  <c r="CN423" i="11"/>
  <c r="CN419" i="11"/>
  <c r="CN415" i="11"/>
  <c r="CN411" i="11"/>
  <c r="CN407" i="11"/>
  <c r="CN403" i="11"/>
  <c r="CN520" i="11"/>
  <c r="CN489" i="11"/>
  <c r="CN481" i="11"/>
  <c r="CN475" i="11"/>
  <c r="CN459" i="11"/>
  <c r="CN454" i="11"/>
  <c r="CN450" i="11"/>
  <c r="CN446" i="11"/>
  <c r="CN442" i="11"/>
  <c r="CN438" i="11"/>
  <c r="CN434" i="11"/>
  <c r="CN430" i="11"/>
  <c r="CN426" i="11"/>
  <c r="CN422" i="11"/>
  <c r="CN418" i="11"/>
  <c r="CN517" i="11"/>
  <c r="CN494" i="11"/>
  <c r="CN493" i="11"/>
  <c r="CN458" i="11"/>
  <c r="CN453" i="11"/>
  <c r="CN498" i="11"/>
  <c r="CN425" i="11"/>
  <c r="CN402" i="11"/>
  <c r="CN384" i="11"/>
  <c r="CN367" i="11"/>
  <c r="CN363" i="11"/>
  <c r="CN358" i="11"/>
  <c r="CN353" i="11"/>
  <c r="CN348" i="11"/>
  <c r="CN474" i="11"/>
  <c r="CN400" i="11"/>
  <c r="CN379" i="11"/>
  <c r="CN375" i="11"/>
  <c r="CN371" i="11"/>
  <c r="CN477" i="11"/>
  <c r="CN414" i="11"/>
  <c r="CN410" i="11"/>
  <c r="CN406" i="11"/>
  <c r="CN399" i="11"/>
  <c r="CN395" i="11"/>
  <c r="CN391" i="11"/>
  <c r="CN387" i="11"/>
  <c r="CN362" i="11"/>
  <c r="CN357" i="11"/>
  <c r="CN522" i="11"/>
  <c r="CN417" i="11"/>
  <c r="CN382" i="11"/>
  <c r="CN378" i="11"/>
  <c r="CN374" i="11"/>
  <c r="CN370" i="11"/>
  <c r="CN351" i="11"/>
  <c r="CN342" i="11"/>
  <c r="CN472" i="11"/>
  <c r="CN471" i="11"/>
  <c r="CN468" i="11"/>
  <c r="CN467" i="11"/>
  <c r="CN464" i="11"/>
  <c r="CN463" i="11"/>
  <c r="CN449" i="11"/>
  <c r="CN398" i="11"/>
  <c r="CN394" i="11"/>
  <c r="CN390" i="11"/>
  <c r="CN386" i="11"/>
  <c r="CN526" i="11"/>
  <c r="CN518" i="11"/>
  <c r="CN478" i="11"/>
  <c r="CN470" i="11"/>
  <c r="CN466" i="11"/>
  <c r="CN462" i="11"/>
  <c r="CN445" i="11"/>
  <c r="CN381" i="11"/>
  <c r="CN369" i="11"/>
  <c r="CN355" i="11"/>
  <c r="CN341" i="11"/>
  <c r="CN336" i="11"/>
  <c r="CN441" i="11"/>
  <c r="CN327" i="11"/>
  <c r="CN323" i="11"/>
  <c r="CN314" i="11"/>
  <c r="CN326" i="11"/>
  <c r="CN322" i="11"/>
  <c r="CN313" i="11"/>
  <c r="CN309" i="11"/>
  <c r="CN300" i="11"/>
  <c r="CN296" i="11"/>
  <c r="CN291" i="11"/>
  <c r="CN287" i="11"/>
  <c r="CN283" i="11"/>
  <c r="CN270" i="11"/>
  <c r="CN356" i="11"/>
  <c r="CN349" i="11"/>
  <c r="CN346" i="11"/>
  <c r="CN337" i="11"/>
  <c r="CN334" i="11"/>
  <c r="CN330" i="11"/>
  <c r="CN321" i="11"/>
  <c r="CN317" i="11"/>
  <c r="CN304" i="11"/>
  <c r="CN433" i="11"/>
  <c r="CN409" i="11"/>
  <c r="CN361" i="11"/>
  <c r="CN360" i="11"/>
  <c r="CN344" i="11"/>
  <c r="CN429" i="11"/>
  <c r="CN380" i="11"/>
  <c r="CN368" i="11"/>
  <c r="CN365" i="11"/>
  <c r="CN364" i="11"/>
  <c r="CN455" i="11"/>
  <c r="CN385" i="11"/>
  <c r="CN347" i="11"/>
  <c r="CN328" i="11"/>
  <c r="CN324" i="11"/>
  <c r="CN311" i="11"/>
  <c r="CN298" i="11"/>
  <c r="CN293" i="11"/>
  <c r="CN289" i="11"/>
  <c r="CN272" i="11"/>
  <c r="CN268" i="11"/>
  <c r="CN515" i="11"/>
  <c r="CN413" i="11"/>
  <c r="CN401" i="11"/>
  <c r="CN338" i="11"/>
  <c r="CN335" i="11"/>
  <c r="CN319" i="11"/>
  <c r="CN315" i="11"/>
  <c r="CN306" i="11"/>
  <c r="CN302" i="11"/>
  <c r="CN354" i="11"/>
  <c r="CN331" i="11"/>
  <c r="CN329" i="11"/>
  <c r="CN284" i="11"/>
  <c r="CN277" i="11"/>
  <c r="CN264" i="11"/>
  <c r="CN262" i="11"/>
  <c r="CN340" i="11"/>
  <c r="CN295" i="11"/>
  <c r="CN265" i="11"/>
  <c r="CN261" i="11"/>
  <c r="CN257" i="11"/>
  <c r="CN253" i="11"/>
  <c r="CN249" i="11"/>
  <c r="CN240" i="11"/>
  <c r="CN206" i="11"/>
  <c r="CN202" i="11"/>
  <c r="CN325" i="11"/>
  <c r="CN312" i="11"/>
  <c r="CN308" i="11"/>
  <c r="CN299" i="11"/>
  <c r="CN297" i="11"/>
  <c r="CN281" i="11"/>
  <c r="CN273" i="11"/>
  <c r="CN260" i="11"/>
  <c r="CN303" i="11"/>
  <c r="CN279" i="11"/>
  <c r="CN267" i="11"/>
  <c r="CN350" i="11"/>
  <c r="CN294" i="11"/>
  <c r="CN292" i="11"/>
  <c r="CN290" i="11"/>
  <c r="CN288" i="11"/>
  <c r="CN286" i="11"/>
  <c r="CN282" i="11"/>
  <c r="CN274" i="11"/>
  <c r="CN263" i="11"/>
  <c r="CN259" i="11"/>
  <c r="CN255" i="11"/>
  <c r="CN318" i="11"/>
  <c r="CN316" i="11"/>
  <c r="CN301" i="11"/>
  <c r="CN280" i="11"/>
  <c r="CN269" i="11"/>
  <c r="CN246" i="11"/>
  <c r="CN242" i="11"/>
  <c r="CN237" i="11"/>
  <c r="CN228" i="11"/>
  <c r="CN224" i="11"/>
  <c r="CN220" i="11"/>
  <c r="CN212" i="11"/>
  <c r="CN199" i="11"/>
  <c r="CN238" i="11"/>
  <c r="CN236" i="11"/>
  <c r="CN232" i="11"/>
  <c r="CN229" i="11"/>
  <c r="CN225" i="11"/>
  <c r="CN223" i="11"/>
  <c r="CN217" i="11"/>
  <c r="CN207" i="11"/>
  <c r="CN205" i="11"/>
  <c r="CN191" i="11"/>
  <c r="CN177" i="11"/>
  <c r="CN168" i="11"/>
  <c r="CN163" i="11"/>
  <c r="CN159" i="11"/>
  <c r="CN150" i="11"/>
  <c r="CN343" i="11"/>
  <c r="CN250" i="11"/>
  <c r="CN234" i="11"/>
  <c r="CN200" i="11"/>
  <c r="CN181" i="11"/>
  <c r="CN172" i="11"/>
  <c r="CN158" i="11"/>
  <c r="CN145" i="11"/>
  <c r="CN140" i="11"/>
  <c r="CN136" i="11"/>
  <c r="CN307" i="11"/>
  <c r="CN256" i="11"/>
  <c r="CN248" i="11"/>
  <c r="CN226" i="11"/>
  <c r="CN215" i="11"/>
  <c r="CN194" i="11"/>
  <c r="CN190" i="11"/>
  <c r="CN185" i="11"/>
  <c r="CN176" i="11"/>
  <c r="CN167" i="11"/>
  <c r="CN162" i="11"/>
  <c r="CN275" i="11"/>
  <c r="CN251" i="11"/>
  <c r="CN245" i="11"/>
  <c r="CN239" i="11"/>
  <c r="CN235" i="11"/>
  <c r="CN230" i="11"/>
  <c r="CN222" i="11"/>
  <c r="CN213" i="11"/>
  <c r="CN211" i="11"/>
  <c r="CN252" i="11"/>
  <c r="CN243" i="11"/>
  <c r="CN241" i="11"/>
  <c r="CN233" i="11"/>
  <c r="CN203" i="11"/>
  <c r="CN201" i="11"/>
  <c r="CN193" i="11"/>
  <c r="CN244" i="11"/>
  <c r="CN210" i="11"/>
  <c r="CN196" i="11"/>
  <c r="CN192" i="11"/>
  <c r="CN187" i="11"/>
  <c r="CN160" i="11"/>
  <c r="CN129" i="11"/>
  <c r="CN125" i="11"/>
  <c r="CN254" i="11"/>
  <c r="CN227" i="11"/>
  <c r="CN182" i="11"/>
  <c r="CN178" i="11"/>
  <c r="CN173" i="11"/>
  <c r="CN214" i="11"/>
  <c r="CN183" i="11"/>
  <c r="CN146" i="11"/>
  <c r="CN106" i="11"/>
  <c r="CN102" i="11"/>
  <c r="CN155" i="11"/>
  <c r="CN132" i="11"/>
  <c r="CN128" i="11"/>
  <c r="CN117" i="11"/>
  <c r="CN109" i="11"/>
  <c r="CN93" i="11"/>
  <c r="CN89" i="11"/>
  <c r="CN81" i="11"/>
  <c r="CN77" i="11"/>
  <c r="CN73" i="11"/>
  <c r="CN69" i="11"/>
  <c r="CN63" i="11"/>
  <c r="CN59" i="11"/>
  <c r="CN258" i="11"/>
  <c r="CN188" i="11"/>
  <c r="CN180" i="11"/>
  <c r="CN164" i="11"/>
  <c r="CN157" i="11"/>
  <c r="CN156" i="11"/>
  <c r="CN151" i="11"/>
  <c r="CN119" i="11"/>
  <c r="CN112" i="11"/>
  <c r="CN165" i="11"/>
  <c r="CN153" i="11"/>
  <c r="CN152" i="11"/>
  <c r="CN144" i="11"/>
  <c r="CN114" i="11"/>
  <c r="CN108" i="11"/>
  <c r="CN104" i="11"/>
  <c r="CN100" i="11"/>
  <c r="CN96" i="11"/>
  <c r="CN92" i="11"/>
  <c r="CN88" i="11"/>
  <c r="CN84" i="11"/>
  <c r="CN68" i="11"/>
  <c r="CN64" i="11"/>
  <c r="CN60" i="11"/>
  <c r="CN52" i="11"/>
  <c r="CN175" i="11"/>
  <c r="CN174" i="11"/>
  <c r="CN169" i="11"/>
  <c r="CN137" i="11"/>
  <c r="CN134" i="11"/>
  <c r="CN130" i="11"/>
  <c r="CN127" i="11"/>
  <c r="CN121" i="11"/>
  <c r="CN141" i="11"/>
  <c r="CN138" i="11"/>
  <c r="CN135" i="11"/>
  <c r="CN120" i="11"/>
  <c r="CN113" i="11"/>
  <c r="CN111" i="11"/>
  <c r="CN147" i="11"/>
  <c r="CN139" i="11"/>
  <c r="CN126" i="11"/>
  <c r="CN66" i="11"/>
  <c r="CN61" i="11"/>
  <c r="CN20" i="11"/>
  <c r="CN10" i="11"/>
  <c r="CN65" i="11"/>
  <c r="CN57" i="11"/>
  <c r="CN48" i="11"/>
  <c r="CN40" i="11"/>
  <c r="CN36" i="11"/>
  <c r="CN32" i="11"/>
  <c r="CN19" i="11"/>
  <c r="CN9" i="11"/>
  <c r="CN107" i="11"/>
  <c r="CN95" i="11"/>
  <c r="CN94" i="11"/>
  <c r="CN83" i="11"/>
  <c r="CN82" i="11"/>
  <c r="CN23" i="11"/>
  <c r="CN18" i="11"/>
  <c r="CN14" i="11"/>
  <c r="CN8" i="11"/>
  <c r="CN67" i="11"/>
  <c r="CN49" i="11"/>
  <c r="CN45" i="11"/>
  <c r="CN41" i="11"/>
  <c r="CN37" i="11"/>
  <c r="CN33" i="11"/>
  <c r="CN29" i="11"/>
  <c r="CN24" i="11"/>
  <c r="CN15" i="11"/>
  <c r="CN219" i="11"/>
  <c r="CN118" i="11"/>
  <c r="CN79" i="11"/>
  <c r="CN78" i="11"/>
  <c r="CN53" i="11"/>
  <c r="CN25" i="11"/>
  <c r="CN197" i="11"/>
  <c r="CN54" i="11"/>
  <c r="CN46" i="11"/>
  <c r="CN42" i="11"/>
  <c r="CN38" i="11"/>
  <c r="CN30" i="11"/>
  <c r="CN26" i="11"/>
  <c r="CN13" i="11"/>
  <c r="CN166" i="11"/>
  <c r="CN148" i="11"/>
  <c r="CN133" i="11"/>
  <c r="CN75" i="11"/>
  <c r="CN74" i="11"/>
  <c r="CN71" i="11"/>
  <c r="CN58" i="11"/>
  <c r="CN12" i="11"/>
  <c r="CN123" i="11"/>
  <c r="CN122" i="11"/>
  <c r="CN103" i="11"/>
  <c r="CN99" i="11"/>
  <c r="CN98" i="11"/>
  <c r="CN87" i="11"/>
  <c r="CN86" i="11"/>
  <c r="CN55" i="11"/>
  <c r="CN51" i="11"/>
  <c r="CN47" i="11"/>
  <c r="CN39" i="11"/>
  <c r="CN35" i="11"/>
  <c r="CN31" i="11"/>
  <c r="CN27" i="11"/>
  <c r="CN21" i="11"/>
  <c r="CN11" i="11"/>
  <c r="CK972" i="11"/>
  <c r="CK971" i="11"/>
  <c r="CK970" i="11"/>
  <c r="CK969" i="11"/>
  <c r="CK968" i="11"/>
  <c r="CK967" i="11"/>
  <c r="CK966" i="11"/>
  <c r="CK965" i="11"/>
  <c r="CK961" i="11"/>
  <c r="CK963" i="11"/>
  <c r="CK962" i="11"/>
  <c r="CK959" i="11"/>
  <c r="CK954" i="11"/>
  <c r="CK953" i="11"/>
  <c r="CK957" i="11"/>
  <c r="CK958" i="11"/>
  <c r="CK951" i="11"/>
  <c r="CK949" i="11"/>
  <c r="CK960" i="11"/>
  <c r="CK950" i="11"/>
  <c r="CK944" i="11"/>
  <c r="CK943" i="11"/>
  <c r="CK942" i="11"/>
  <c r="CK941" i="11"/>
  <c r="CK940" i="11"/>
  <c r="CK947" i="11"/>
  <c r="CK952" i="11"/>
  <c r="CK945" i="11"/>
  <c r="CK936" i="11"/>
  <c r="CK932" i="11"/>
  <c r="CK934" i="11"/>
  <c r="CK956" i="11"/>
  <c r="CK948" i="11"/>
  <c r="CK939" i="11"/>
  <c r="CK935" i="11"/>
  <c r="CK924" i="11"/>
  <c r="CK930" i="11"/>
  <c r="CK929" i="11"/>
  <c r="CK931" i="11"/>
  <c r="CK925" i="11"/>
  <c r="CK923" i="11"/>
  <c r="CK921" i="11"/>
  <c r="CK920" i="11"/>
  <c r="CK933" i="11"/>
  <c r="CK927" i="11"/>
  <c r="CK922" i="11"/>
  <c r="CK913" i="11"/>
  <c r="CK912" i="11"/>
  <c r="CK905" i="11"/>
  <c r="CK902" i="11"/>
  <c r="CK900" i="11"/>
  <c r="CK899" i="11"/>
  <c r="CK898" i="11"/>
  <c r="CK897" i="11"/>
  <c r="CK896" i="11"/>
  <c r="CK895" i="11"/>
  <c r="CK894" i="11"/>
  <c r="CK893" i="11"/>
  <c r="CK892" i="11"/>
  <c r="CK916" i="11"/>
  <c r="CK926" i="11"/>
  <c r="CK903" i="11"/>
  <c r="CK914" i="11"/>
  <c r="CK911" i="11"/>
  <c r="CK917" i="11"/>
  <c r="CK909" i="11"/>
  <c r="CK908" i="11"/>
  <c r="CK886" i="11"/>
  <c r="CK882" i="11"/>
  <c r="CK878" i="11"/>
  <c r="CK874" i="11"/>
  <c r="CK870" i="11"/>
  <c r="CK918" i="11"/>
  <c r="CK891" i="11"/>
  <c r="CK938" i="11"/>
  <c r="CK890" i="11"/>
  <c r="CK889" i="11"/>
  <c r="CK881" i="11"/>
  <c r="CK877" i="11"/>
  <c r="CK873" i="11"/>
  <c r="CK888" i="11"/>
  <c r="CK876" i="11"/>
  <c r="CK857" i="11"/>
  <c r="CK906" i="11"/>
  <c r="CK904" i="11"/>
  <c r="CK865" i="11"/>
  <c r="CK861" i="11"/>
  <c r="CK907" i="11"/>
  <c r="CK869" i="11"/>
  <c r="CK856" i="11"/>
  <c r="CK852" i="11"/>
  <c r="CK875" i="11"/>
  <c r="CK860" i="11"/>
  <c r="CK887" i="11"/>
  <c r="CK868" i="11"/>
  <c r="CK871" i="11"/>
  <c r="CK915" i="11"/>
  <c r="CK883" i="11"/>
  <c r="CK862" i="11"/>
  <c r="CK854" i="11"/>
  <c r="CK850" i="11"/>
  <c r="CK849" i="11"/>
  <c r="CK845" i="11"/>
  <c r="CK841" i="11"/>
  <c r="CK853" i="11"/>
  <c r="CK840" i="11"/>
  <c r="CK836" i="11"/>
  <c r="CK832" i="11"/>
  <c r="CK867" i="11"/>
  <c r="CK866" i="11"/>
  <c r="CK848" i="11"/>
  <c r="CK844" i="11"/>
  <c r="CK831" i="11"/>
  <c r="CK855" i="11"/>
  <c r="CK839" i="11"/>
  <c r="CK835" i="11"/>
  <c r="CK858" i="11"/>
  <c r="CK846" i="11"/>
  <c r="CK833" i="11"/>
  <c r="CK826" i="11"/>
  <c r="CK859" i="11"/>
  <c r="CK827" i="11"/>
  <c r="CK824" i="11"/>
  <c r="CK830" i="11"/>
  <c r="CK838" i="11"/>
  <c r="CK820" i="11"/>
  <c r="CK828" i="11"/>
  <c r="CK822" i="11"/>
  <c r="CK813" i="11"/>
  <c r="CK809" i="11"/>
  <c r="CK805" i="11"/>
  <c r="CK800" i="11"/>
  <c r="CK796" i="11"/>
  <c r="CK792" i="11"/>
  <c r="CK818" i="11"/>
  <c r="CK815" i="11"/>
  <c r="CK804" i="11"/>
  <c r="CK823" i="11"/>
  <c r="CK817" i="11"/>
  <c r="CK834" i="11"/>
  <c r="CK814" i="11"/>
  <c r="CK819" i="11"/>
  <c r="CK816" i="11"/>
  <c r="CK810" i="11"/>
  <c r="CK806" i="11"/>
  <c r="CK801" i="11"/>
  <c r="CK803" i="11"/>
  <c r="CK797" i="11"/>
  <c r="CK791" i="11"/>
  <c r="CK786" i="11"/>
  <c r="CK781" i="11"/>
  <c r="CK807" i="11"/>
  <c r="CK794" i="11"/>
  <c r="CK812" i="11"/>
  <c r="CK808" i="11"/>
  <c r="CK790" i="11"/>
  <c r="CK785" i="11"/>
  <c r="CK780" i="11"/>
  <c r="CK771" i="11"/>
  <c r="CK767" i="11"/>
  <c r="CK762" i="11"/>
  <c r="CK758" i="11"/>
  <c r="CK851" i="11"/>
  <c r="CK798" i="11"/>
  <c r="CK789" i="11"/>
  <c r="CK784" i="11"/>
  <c r="CK779" i="11"/>
  <c r="CK793" i="11"/>
  <c r="CK802" i="11"/>
  <c r="CK787" i="11"/>
  <c r="CK768" i="11"/>
  <c r="CK778" i="11"/>
  <c r="CK770" i="11"/>
  <c r="CK755" i="11"/>
  <c r="CK751" i="11"/>
  <c r="CK737" i="11"/>
  <c r="CK783" i="11"/>
  <c r="CK782" i="11"/>
  <c r="CK775" i="11"/>
  <c r="CK764" i="11"/>
  <c r="CK799" i="11"/>
  <c r="CK772" i="11"/>
  <c r="CK759" i="11"/>
  <c r="CK750" i="11"/>
  <c r="CK777" i="11"/>
  <c r="CK774" i="11"/>
  <c r="CK769" i="11"/>
  <c r="CK761" i="11"/>
  <c r="CK749" i="11"/>
  <c r="CK740" i="11"/>
  <c r="CK766" i="11"/>
  <c r="CK757" i="11"/>
  <c r="CK773" i="11"/>
  <c r="CK726" i="11"/>
  <c r="CK713" i="11"/>
  <c r="CK709" i="11"/>
  <c r="CK763" i="11"/>
  <c r="CK760" i="11"/>
  <c r="CK735" i="11"/>
  <c r="CK730" i="11"/>
  <c r="CK743" i="11"/>
  <c r="CK732" i="11"/>
  <c r="CK729" i="11"/>
  <c r="CK795" i="11"/>
  <c r="CK776" i="11"/>
  <c r="CK738" i="11"/>
  <c r="CK734" i="11"/>
  <c r="CK765" i="11"/>
  <c r="CK746" i="11"/>
  <c r="CK741" i="11"/>
  <c r="CK728" i="11"/>
  <c r="CK723" i="11"/>
  <c r="CK719" i="11"/>
  <c r="CK756" i="11"/>
  <c r="CK752" i="11"/>
  <c r="CK739" i="11"/>
  <c r="CK736" i="11"/>
  <c r="CK753" i="11"/>
  <c r="CK722" i="11"/>
  <c r="CK717" i="11"/>
  <c r="CK714" i="11"/>
  <c r="CK742" i="11"/>
  <c r="CK731" i="11"/>
  <c r="CK727" i="11"/>
  <c r="CK720" i="11"/>
  <c r="CK704" i="11"/>
  <c r="CK700" i="11"/>
  <c r="CK696" i="11"/>
  <c r="CK692" i="11"/>
  <c r="CK725" i="11"/>
  <c r="CK710" i="11"/>
  <c r="CK708" i="11"/>
  <c r="CK687" i="11"/>
  <c r="CK683" i="11"/>
  <c r="CK679" i="11"/>
  <c r="CK675" i="11"/>
  <c r="CK699" i="11"/>
  <c r="CK695" i="11"/>
  <c r="CK691" i="11"/>
  <c r="CK721" i="11"/>
  <c r="CK716" i="11"/>
  <c r="CK702" i="11"/>
  <c r="CK698" i="11"/>
  <c r="CK694" i="11"/>
  <c r="CK747" i="11"/>
  <c r="CK706" i="11"/>
  <c r="CK689" i="11"/>
  <c r="CK685" i="11"/>
  <c r="CK681" i="11"/>
  <c r="CK677" i="11"/>
  <c r="CK693" i="11"/>
  <c r="CK678" i="11"/>
  <c r="CK670" i="11"/>
  <c r="CK666" i="11"/>
  <c r="CK662" i="11"/>
  <c r="CK658" i="11"/>
  <c r="CK724" i="11"/>
  <c r="CK684" i="11"/>
  <c r="CK674" i="11"/>
  <c r="CK653" i="11"/>
  <c r="CK649" i="11"/>
  <c r="CK644" i="11"/>
  <c r="CK640" i="11"/>
  <c r="CK701" i="11"/>
  <c r="CK669" i="11"/>
  <c r="CK665" i="11"/>
  <c r="CK661" i="11"/>
  <c r="CK657" i="11"/>
  <c r="CK680" i="11"/>
  <c r="CK656" i="11"/>
  <c r="CK652" i="11"/>
  <c r="CK648" i="11"/>
  <c r="CK643" i="11"/>
  <c r="CK639" i="11"/>
  <c r="CK686" i="11"/>
  <c r="CK676" i="11"/>
  <c r="CK673" i="11"/>
  <c r="CK697" i="11"/>
  <c r="CK682" i="11"/>
  <c r="CK668" i="11"/>
  <c r="CK667" i="11"/>
  <c r="CK748" i="11"/>
  <c r="CK690" i="11"/>
  <c r="CK654" i="11"/>
  <c r="CK672" i="11"/>
  <c r="CK671" i="11"/>
  <c r="CK659" i="11"/>
  <c r="CK655" i="11"/>
  <c r="CK651" i="11"/>
  <c r="CK705" i="11"/>
  <c r="CK733" i="11"/>
  <c r="CK688" i="11"/>
  <c r="CK650" i="11"/>
  <c r="CK645" i="11"/>
  <c r="CK642" i="11"/>
  <c r="CK660" i="11"/>
  <c r="CK646" i="11"/>
  <c r="CK615" i="11"/>
  <c r="CK606" i="11"/>
  <c r="CK589" i="11"/>
  <c r="CK647" i="11"/>
  <c r="CK635" i="11"/>
  <c r="CK633" i="11"/>
  <c r="CK631" i="11"/>
  <c r="CK629" i="11"/>
  <c r="CK627" i="11"/>
  <c r="CK625" i="11"/>
  <c r="CK619" i="11"/>
  <c r="CK712" i="11"/>
  <c r="CK638" i="11"/>
  <c r="CK623" i="11"/>
  <c r="CK614" i="11"/>
  <c r="CK664" i="11"/>
  <c r="CK618" i="11"/>
  <c r="CK608" i="11"/>
  <c r="CK641" i="11"/>
  <c r="CK637" i="11"/>
  <c r="CK636" i="11"/>
  <c r="CK634" i="11"/>
  <c r="CK632" i="11"/>
  <c r="CK630" i="11"/>
  <c r="CK628" i="11"/>
  <c r="CK626" i="11"/>
  <c r="CK624" i="11"/>
  <c r="CK612" i="11"/>
  <c r="CK603" i="11"/>
  <c r="CK599" i="11"/>
  <c r="CK595" i="11"/>
  <c r="CK591" i="11"/>
  <c r="CK605" i="11"/>
  <c r="CK602" i="11"/>
  <c r="CK586" i="11"/>
  <c r="CK577" i="11"/>
  <c r="CK573" i="11"/>
  <c r="CK569" i="11"/>
  <c r="CK565" i="11"/>
  <c r="CK561" i="11"/>
  <c r="CK616" i="11"/>
  <c r="CK609" i="11"/>
  <c r="CK581" i="11"/>
  <c r="CK598" i="11"/>
  <c r="CK585" i="11"/>
  <c r="CK576" i="11"/>
  <c r="CK572" i="11"/>
  <c r="CK610" i="11"/>
  <c r="CK596" i="11"/>
  <c r="CK594" i="11"/>
  <c r="CK587" i="11"/>
  <c r="CK584" i="11"/>
  <c r="CK611" i="11"/>
  <c r="CK592" i="11"/>
  <c r="CK590" i="11"/>
  <c r="CK579" i="11"/>
  <c r="CK575" i="11"/>
  <c r="CK604" i="11"/>
  <c r="CK597" i="11"/>
  <c r="CK578" i="11"/>
  <c r="CK574" i="11"/>
  <c r="CK570" i="11"/>
  <c r="CK566" i="11"/>
  <c r="CK562" i="11"/>
  <c r="CK621" i="11"/>
  <c r="CK620" i="11"/>
  <c r="CK607" i="11"/>
  <c r="CK593" i="11"/>
  <c r="CK582" i="11"/>
  <c r="CK568" i="11"/>
  <c r="CK553" i="11"/>
  <c r="CK548" i="11"/>
  <c r="CK544" i="11"/>
  <c r="CK557" i="11"/>
  <c r="CK543" i="11"/>
  <c r="CK552" i="11"/>
  <c r="CK556" i="11"/>
  <c r="CK551" i="11"/>
  <c r="CK542" i="11"/>
  <c r="CK538" i="11"/>
  <c r="CK563" i="11"/>
  <c r="CK560" i="11"/>
  <c r="CK558" i="11"/>
  <c r="CK555" i="11"/>
  <c r="CK546" i="11"/>
  <c r="CK583" i="11"/>
  <c r="CK550" i="11"/>
  <c r="CK541" i="11"/>
  <c r="CK567" i="11"/>
  <c r="CK564" i="11"/>
  <c r="CK554" i="11"/>
  <c r="CK545" i="11"/>
  <c r="CK559" i="11"/>
  <c r="CK549" i="11"/>
  <c r="CK540" i="11"/>
  <c r="CK516" i="11"/>
  <c r="CK515" i="11"/>
  <c r="CK506" i="11"/>
  <c r="CK502" i="11"/>
  <c r="CK498" i="11"/>
  <c r="CK494" i="11"/>
  <c r="CK518" i="11"/>
  <c r="CK505" i="11"/>
  <c r="CK501" i="11"/>
  <c r="CK493" i="11"/>
  <c r="CK535" i="11"/>
  <c r="CK531" i="11"/>
  <c r="CK527" i="11"/>
  <c r="CK525" i="11"/>
  <c r="CK523" i="11"/>
  <c r="CK521" i="11"/>
  <c r="CK519" i="11"/>
  <c r="CK513" i="11"/>
  <c r="CK517" i="11"/>
  <c r="CK504" i="11"/>
  <c r="CK500" i="11"/>
  <c r="CK496" i="11"/>
  <c r="CK534" i="11"/>
  <c r="CK522" i="11"/>
  <c r="CK487" i="11"/>
  <c r="CK471" i="11"/>
  <c r="CK467" i="11"/>
  <c r="CK463" i="11"/>
  <c r="CK529" i="11"/>
  <c r="CK499" i="11"/>
  <c r="CK490" i="11"/>
  <c r="CK482" i="11"/>
  <c r="CK477" i="11"/>
  <c r="CK458" i="11"/>
  <c r="CK453" i="11"/>
  <c r="CK449" i="11"/>
  <c r="CK445" i="11"/>
  <c r="CK441" i="11"/>
  <c r="CK433" i="11"/>
  <c r="CK429" i="11"/>
  <c r="CK425" i="11"/>
  <c r="CK537" i="11"/>
  <c r="CK532" i="11"/>
  <c r="CK495" i="11"/>
  <c r="CK485" i="11"/>
  <c r="CK474" i="11"/>
  <c r="CK470" i="11"/>
  <c r="CK466" i="11"/>
  <c r="CK462" i="11"/>
  <c r="CK530" i="11"/>
  <c r="CK524" i="11"/>
  <c r="CK511" i="11"/>
  <c r="CK510" i="11"/>
  <c r="CK507" i="11"/>
  <c r="CK488" i="11"/>
  <c r="CK480" i="11"/>
  <c r="CK539" i="11"/>
  <c r="CK512" i="11"/>
  <c r="CK508" i="11"/>
  <c r="CK483" i="11"/>
  <c r="CK476" i="11"/>
  <c r="CK473" i="11"/>
  <c r="CK469" i="11"/>
  <c r="CK465" i="11"/>
  <c r="CK461" i="11"/>
  <c r="CK526" i="11"/>
  <c r="CK514" i="11"/>
  <c r="CK503" i="11"/>
  <c r="CK489" i="11"/>
  <c r="CK481" i="11"/>
  <c r="CK478" i="11"/>
  <c r="CK472" i="11"/>
  <c r="CK468" i="11"/>
  <c r="CK464" i="11"/>
  <c r="CK455" i="11"/>
  <c r="CK450" i="11"/>
  <c r="CK424" i="11"/>
  <c r="CK418" i="11"/>
  <c r="CK404" i="11"/>
  <c r="CK403" i="11"/>
  <c r="CK381" i="11"/>
  <c r="CK369" i="11"/>
  <c r="CK355" i="11"/>
  <c r="CK341" i="11"/>
  <c r="CK479" i="11"/>
  <c r="CK456" i="11"/>
  <c r="CK451" i="11"/>
  <c r="CK446" i="11"/>
  <c r="CK413" i="11"/>
  <c r="CK411" i="11"/>
  <c r="CK409" i="11"/>
  <c r="CK407" i="11"/>
  <c r="CK385" i="11"/>
  <c r="CK364" i="11"/>
  <c r="CK360" i="11"/>
  <c r="CK354" i="11"/>
  <c r="CK536" i="11"/>
  <c r="CK533" i="11"/>
  <c r="CK457" i="11"/>
  <c r="CK447" i="11"/>
  <c r="CK442" i="11"/>
  <c r="CK434" i="11"/>
  <c r="CK416" i="11"/>
  <c r="CK401" i="11"/>
  <c r="CK380" i="11"/>
  <c r="CK368" i="11"/>
  <c r="CK443" i="11"/>
  <c r="CK438" i="11"/>
  <c r="CK435" i="11"/>
  <c r="CK430" i="11"/>
  <c r="CK419" i="11"/>
  <c r="CK402" i="11"/>
  <c r="CK384" i="11"/>
  <c r="CK367" i="11"/>
  <c r="CK363" i="11"/>
  <c r="CK358" i="11"/>
  <c r="CK353" i="11"/>
  <c r="CK348" i="11"/>
  <c r="CK460" i="11"/>
  <c r="CK459" i="11"/>
  <c r="CK448" i="11"/>
  <c r="CK439" i="11"/>
  <c r="CK431" i="11"/>
  <c r="CK426" i="11"/>
  <c r="CK400" i="11"/>
  <c r="CK484" i="11"/>
  <c r="CK475" i="11"/>
  <c r="CK452" i="11"/>
  <c r="CK444" i="11"/>
  <c r="CK436" i="11"/>
  <c r="CK427" i="11"/>
  <c r="CK422" i="11"/>
  <c r="CK417" i="11"/>
  <c r="CK414" i="11"/>
  <c r="CK412" i="11"/>
  <c r="CK410" i="11"/>
  <c r="CK408" i="11"/>
  <c r="CK406" i="11"/>
  <c r="CK399" i="11"/>
  <c r="CK395" i="11"/>
  <c r="CK391" i="11"/>
  <c r="CK387" i="11"/>
  <c r="CK362" i="11"/>
  <c r="CK357" i="11"/>
  <c r="CK347" i="11"/>
  <c r="CK398" i="11"/>
  <c r="CK336" i="11"/>
  <c r="CK329" i="11"/>
  <c r="CK316" i="11"/>
  <c r="CK520" i="11"/>
  <c r="CK390" i="11"/>
  <c r="CK375" i="11"/>
  <c r="CK374" i="11"/>
  <c r="CK338" i="11"/>
  <c r="CK335" i="11"/>
  <c r="CK319" i="11"/>
  <c r="CK315" i="11"/>
  <c r="CK306" i="11"/>
  <c r="CK302" i="11"/>
  <c r="CK280" i="11"/>
  <c r="CK267" i="11"/>
  <c r="CK440" i="11"/>
  <c r="CK350" i="11"/>
  <c r="CK343" i="11"/>
  <c r="CK340" i="11"/>
  <c r="CK327" i="11"/>
  <c r="CK323" i="11"/>
  <c r="CK314" i="11"/>
  <c r="CK301" i="11"/>
  <c r="CK351" i="11"/>
  <c r="CK420" i="11"/>
  <c r="CK394" i="11"/>
  <c r="CK379" i="11"/>
  <c r="CK378" i="11"/>
  <c r="CK356" i="11"/>
  <c r="CK349" i="11"/>
  <c r="CK346" i="11"/>
  <c r="CK337" i="11"/>
  <c r="CK486" i="11"/>
  <c r="CK361" i="11"/>
  <c r="CK344" i="11"/>
  <c r="CK334" i="11"/>
  <c r="CK330" i="11"/>
  <c r="CK321" i="11"/>
  <c r="CK317" i="11"/>
  <c r="CK304" i="11"/>
  <c r="CK295" i="11"/>
  <c r="CK282" i="11"/>
  <c r="CK274" i="11"/>
  <c r="CK265" i="11"/>
  <c r="CK454" i="11"/>
  <c r="CK432" i="11"/>
  <c r="CK428" i="11"/>
  <c r="CK415" i="11"/>
  <c r="CK386" i="11"/>
  <c r="CK382" i="11"/>
  <c r="CK371" i="11"/>
  <c r="CK370" i="11"/>
  <c r="CK365" i="11"/>
  <c r="CK325" i="11"/>
  <c r="CK312" i="11"/>
  <c r="CK308" i="11"/>
  <c r="CK328" i="11"/>
  <c r="CK318" i="11"/>
  <c r="CK313" i="11"/>
  <c r="CK309" i="11"/>
  <c r="CK300" i="11"/>
  <c r="CK294" i="11"/>
  <c r="CK292" i="11"/>
  <c r="CK290" i="11"/>
  <c r="CK288" i="11"/>
  <c r="CK286" i="11"/>
  <c r="CK331" i="11"/>
  <c r="CK272" i="11"/>
  <c r="CK269" i="11"/>
  <c r="CK263" i="11"/>
  <c r="CK259" i="11"/>
  <c r="CK255" i="11"/>
  <c r="CK251" i="11"/>
  <c r="CK298" i="11"/>
  <c r="CK296" i="11"/>
  <c r="CK284" i="11"/>
  <c r="CK277" i="11"/>
  <c r="CK264" i="11"/>
  <c r="CK246" i="11"/>
  <c r="CK242" i="11"/>
  <c r="CK237" i="11"/>
  <c r="CK228" i="11"/>
  <c r="CK224" i="11"/>
  <c r="CK220" i="11"/>
  <c r="CK212" i="11"/>
  <c r="CK307" i="11"/>
  <c r="CK293" i="11"/>
  <c r="CK291" i="11"/>
  <c r="CK289" i="11"/>
  <c r="CK287" i="11"/>
  <c r="CK423" i="11"/>
  <c r="CK322" i="11"/>
  <c r="CK311" i="11"/>
  <c r="CK275" i="11"/>
  <c r="CK270" i="11"/>
  <c r="CK268" i="11"/>
  <c r="CK324" i="11"/>
  <c r="CK303" i="11"/>
  <c r="CK299" i="11"/>
  <c r="CK297" i="11"/>
  <c r="CK283" i="11"/>
  <c r="CK281" i="11"/>
  <c r="CK273" i="11"/>
  <c r="CK326" i="11"/>
  <c r="CK279" i="11"/>
  <c r="CK260" i="11"/>
  <c r="CK256" i="11"/>
  <c r="CK252" i="11"/>
  <c r="CK248" i="11"/>
  <c r="CK239" i="11"/>
  <c r="CK230" i="11"/>
  <c r="CK205" i="11"/>
  <c r="CK201" i="11"/>
  <c r="CK254" i="11"/>
  <c r="CK214" i="11"/>
  <c r="CK197" i="11"/>
  <c r="CK183" i="11"/>
  <c r="CK174" i="11"/>
  <c r="CK165" i="11"/>
  <c r="CK156" i="11"/>
  <c r="CK152" i="11"/>
  <c r="CK147" i="11"/>
  <c r="CK138" i="11"/>
  <c r="CK134" i="11"/>
  <c r="CK249" i="11"/>
  <c r="CK244" i="11"/>
  <c r="CK227" i="11"/>
  <c r="CK210" i="11"/>
  <c r="CK196" i="11"/>
  <c r="CK192" i="11"/>
  <c r="CK187" i="11"/>
  <c r="CK160" i="11"/>
  <c r="CK262" i="11"/>
  <c r="CK250" i="11"/>
  <c r="CK240" i="11"/>
  <c r="CK238" i="11"/>
  <c r="CK236" i="11"/>
  <c r="CK232" i="11"/>
  <c r="CK229" i="11"/>
  <c r="CK225" i="11"/>
  <c r="CK223" i="11"/>
  <c r="CK217" i="11"/>
  <c r="CK207" i="11"/>
  <c r="CK182" i="11"/>
  <c r="CK178" i="11"/>
  <c r="CK173" i="11"/>
  <c r="CK169" i="11"/>
  <c r="CK164" i="11"/>
  <c r="CK155" i="11"/>
  <c r="CK151" i="11"/>
  <c r="CK146" i="11"/>
  <c r="CK261" i="11"/>
  <c r="CK234" i="11"/>
  <c r="CK202" i="11"/>
  <c r="CK200" i="11"/>
  <c r="CK191" i="11"/>
  <c r="CK215" i="11"/>
  <c r="CK199" i="11"/>
  <c r="CK258" i="11"/>
  <c r="CK243" i="11"/>
  <c r="CK241" i="11"/>
  <c r="CK235" i="11"/>
  <c r="CK233" i="11"/>
  <c r="CK222" i="11"/>
  <c r="CK203" i="11"/>
  <c r="CK180" i="11"/>
  <c r="CK157" i="11"/>
  <c r="CK153" i="11"/>
  <c r="CK148" i="11"/>
  <c r="CK144" i="11"/>
  <c r="CK139" i="11"/>
  <c r="CK135" i="11"/>
  <c r="CK122" i="11"/>
  <c r="CK118" i="11"/>
  <c r="CK113" i="11"/>
  <c r="CK253" i="11"/>
  <c r="CK219" i="11"/>
  <c r="CK206" i="11"/>
  <c r="CK193" i="11"/>
  <c r="CK188" i="11"/>
  <c r="CK175" i="11"/>
  <c r="CK185" i="11"/>
  <c r="CK166" i="11"/>
  <c r="CK145" i="11"/>
  <c r="CK141" i="11"/>
  <c r="CK127" i="11"/>
  <c r="CK257" i="11"/>
  <c r="CK226" i="11"/>
  <c r="CK181" i="11"/>
  <c r="CK129" i="11"/>
  <c r="CK120" i="11"/>
  <c r="CK111" i="11"/>
  <c r="CK190" i="11"/>
  <c r="CK168" i="11"/>
  <c r="CK126" i="11"/>
  <c r="CK106" i="11"/>
  <c r="CK102" i="11"/>
  <c r="CK98" i="11"/>
  <c r="CK94" i="11"/>
  <c r="CK86" i="11"/>
  <c r="CK82" i="11"/>
  <c r="CK78" i="11"/>
  <c r="CK74" i="11"/>
  <c r="CK194" i="11"/>
  <c r="CK136" i="11"/>
  <c r="CK117" i="11"/>
  <c r="CK172" i="11"/>
  <c r="CK132" i="11"/>
  <c r="CK128" i="11"/>
  <c r="CK112" i="11"/>
  <c r="CK109" i="11"/>
  <c r="CK93" i="11"/>
  <c r="CK89" i="11"/>
  <c r="CK81" i="11"/>
  <c r="CK77" i="11"/>
  <c r="CK245" i="11"/>
  <c r="CK177" i="11"/>
  <c r="CK176" i="11"/>
  <c r="CK162" i="11"/>
  <c r="CK158" i="11"/>
  <c r="CK130" i="11"/>
  <c r="CK121" i="11"/>
  <c r="CK114" i="11"/>
  <c r="CK108" i="11"/>
  <c r="CK104" i="11"/>
  <c r="CK100" i="11"/>
  <c r="CK96" i="11"/>
  <c r="CK92" i="11"/>
  <c r="CK88" i="11"/>
  <c r="CK84" i="11"/>
  <c r="CK68" i="11"/>
  <c r="CK64" i="11"/>
  <c r="CK60" i="11"/>
  <c r="CK159" i="11"/>
  <c r="CK125" i="11"/>
  <c r="CK123" i="11"/>
  <c r="CK103" i="11"/>
  <c r="CK75" i="11"/>
  <c r="CK71" i="11"/>
  <c r="CK58" i="11"/>
  <c r="CK54" i="11"/>
  <c r="CK46" i="11"/>
  <c r="CK42" i="11"/>
  <c r="CK38" i="11"/>
  <c r="CK30" i="11"/>
  <c r="CK26" i="11"/>
  <c r="CK13" i="11"/>
  <c r="CK99" i="11"/>
  <c r="CK87" i="11"/>
  <c r="CK59" i="11"/>
  <c r="CK55" i="11"/>
  <c r="CK12" i="11"/>
  <c r="CK213" i="11"/>
  <c r="CK211" i="11"/>
  <c r="CK163" i="11"/>
  <c r="CK66" i="11"/>
  <c r="CK63" i="11"/>
  <c r="CK61" i="11"/>
  <c r="CK51" i="11"/>
  <c r="CK47" i="11"/>
  <c r="CK39" i="11"/>
  <c r="CK35" i="11"/>
  <c r="CK31" i="11"/>
  <c r="CK27" i="11"/>
  <c r="CK21" i="11"/>
  <c r="CK11" i="11"/>
  <c r="CK9" i="11"/>
  <c r="CK107" i="11"/>
  <c r="CK69" i="11"/>
  <c r="CK65" i="11"/>
  <c r="CK20" i="11"/>
  <c r="CK10" i="11"/>
  <c r="CK167" i="11"/>
  <c r="CK95" i="11"/>
  <c r="CK83" i="11"/>
  <c r="CK57" i="11"/>
  <c r="CK48" i="11"/>
  <c r="CK40" i="11"/>
  <c r="CK36" i="11"/>
  <c r="CK32" i="11"/>
  <c r="CK19" i="11"/>
  <c r="CK150" i="11"/>
  <c r="CK140" i="11"/>
  <c r="CK119" i="11"/>
  <c r="CK67" i="11"/>
  <c r="CK52" i="11"/>
  <c r="CK23" i="11"/>
  <c r="CK18" i="11"/>
  <c r="CK137" i="11"/>
  <c r="CK79" i="11"/>
  <c r="CK73" i="11"/>
  <c r="CK49" i="11"/>
  <c r="CK45" i="11"/>
  <c r="CK41" i="11"/>
  <c r="CK37" i="11"/>
  <c r="CK33" i="11"/>
  <c r="CK29" i="11"/>
  <c r="CK24" i="11"/>
  <c r="CK15" i="11"/>
  <c r="CK342" i="11"/>
  <c r="CK133" i="11"/>
  <c r="CK53" i="11"/>
  <c r="CK25" i="11"/>
  <c r="CK14" i="11"/>
  <c r="CK8" i="11"/>
  <c r="CQ5" i="11" a="1"/>
  <c r="CQ5" i="11" s="1"/>
  <c r="CU972" i="11"/>
  <c r="CU971" i="11"/>
  <c r="CU970" i="11"/>
  <c r="CU969" i="11"/>
  <c r="CU967" i="11"/>
  <c r="CU961" i="11"/>
  <c r="CU959" i="11"/>
  <c r="CU958" i="11"/>
  <c r="CU957" i="11"/>
  <c r="CU956" i="11"/>
  <c r="CU954" i="11"/>
  <c r="CU953" i="11"/>
  <c r="CU952" i="11"/>
  <c r="CU951" i="11"/>
  <c r="CU968" i="11"/>
  <c r="CU963" i="11"/>
  <c r="CU965" i="11"/>
  <c r="CU962" i="11"/>
  <c r="CU966" i="11"/>
  <c r="CU960" i="11"/>
  <c r="CU947" i="11"/>
  <c r="CU945" i="11"/>
  <c r="CU944" i="11"/>
  <c r="CU936" i="11"/>
  <c r="CU935" i="11"/>
  <c r="CU934" i="11"/>
  <c r="CU933" i="11"/>
  <c r="CU932" i="11"/>
  <c r="CU949" i="11"/>
  <c r="CU948" i="11"/>
  <c r="CU950" i="11"/>
  <c r="CU942" i="11"/>
  <c r="CU939" i="11"/>
  <c r="CU938" i="11"/>
  <c r="CU931" i="11"/>
  <c r="CU930" i="11"/>
  <c r="CU929" i="11"/>
  <c r="CU927" i="11"/>
  <c r="CU926" i="11"/>
  <c r="CU925" i="11"/>
  <c r="CU941" i="11"/>
  <c r="CU940" i="11"/>
  <c r="CU924" i="11"/>
  <c r="CU921" i="11"/>
  <c r="CU920" i="11"/>
  <c r="CU918" i="11"/>
  <c r="CU917" i="11"/>
  <c r="CU916" i="11"/>
  <c r="CU915" i="11"/>
  <c r="CU914" i="11"/>
  <c r="CU913" i="11"/>
  <c r="CU912" i="11"/>
  <c r="CU911" i="11"/>
  <c r="CU923" i="11"/>
  <c r="CU943" i="11"/>
  <c r="CU922" i="11"/>
  <c r="CU904" i="11"/>
  <c r="CU909" i="11"/>
  <c r="CU907" i="11"/>
  <c r="CU903" i="11"/>
  <c r="CU895" i="11"/>
  <c r="CU893" i="11"/>
  <c r="CU890" i="11"/>
  <c r="CU889" i="11"/>
  <c r="CU881" i="11"/>
  <c r="CU877" i="11"/>
  <c r="CU873" i="11"/>
  <c r="CU896" i="11"/>
  <c r="CU897" i="11"/>
  <c r="CU891" i="11"/>
  <c r="CU888" i="11"/>
  <c r="CU876" i="11"/>
  <c r="CU906" i="11"/>
  <c r="CU898" i="11"/>
  <c r="CU902" i="11"/>
  <c r="CU899" i="11"/>
  <c r="CU887" i="11"/>
  <c r="CU883" i="11"/>
  <c r="CU875" i="11"/>
  <c r="CU871" i="11"/>
  <c r="CU900" i="11"/>
  <c r="CU892" i="11"/>
  <c r="CU905" i="11"/>
  <c r="CU870" i="11"/>
  <c r="CU869" i="11"/>
  <c r="CU856" i="11"/>
  <c r="CU886" i="11"/>
  <c r="CU882" i="11"/>
  <c r="CU860" i="11"/>
  <c r="CU868" i="11"/>
  <c r="CU855" i="11"/>
  <c r="CU908" i="11"/>
  <c r="CU867" i="11"/>
  <c r="CU859" i="11"/>
  <c r="CU858" i="11"/>
  <c r="CU894" i="11"/>
  <c r="CU878" i="11"/>
  <c r="CU854" i="11"/>
  <c r="CU840" i="11"/>
  <c r="CU836" i="11"/>
  <c r="CU853" i="11"/>
  <c r="CU848" i="11"/>
  <c r="CU844" i="11"/>
  <c r="CU857" i="11"/>
  <c r="CU839" i="11"/>
  <c r="CU835" i="11"/>
  <c r="CU862" i="11"/>
  <c r="CU830" i="11"/>
  <c r="CU861" i="11"/>
  <c r="CU852" i="11"/>
  <c r="CU851" i="11"/>
  <c r="CU838" i="11"/>
  <c r="CU834" i="11"/>
  <c r="CU846" i="11"/>
  <c r="CU845" i="11"/>
  <c r="CU832" i="11"/>
  <c r="CU865" i="11"/>
  <c r="CU849" i="11"/>
  <c r="CU874" i="11"/>
  <c r="CU841" i="11"/>
  <c r="CU828" i="11"/>
  <c r="CU827" i="11"/>
  <c r="CU833" i="11"/>
  <c r="CU822" i="11"/>
  <c r="CU819" i="11"/>
  <c r="CU815" i="11"/>
  <c r="CU812" i="11"/>
  <c r="CU808" i="11"/>
  <c r="CU803" i="11"/>
  <c r="CU799" i="11"/>
  <c r="CU795" i="11"/>
  <c r="CU824" i="11"/>
  <c r="CU820" i="11"/>
  <c r="CU850" i="11"/>
  <c r="CU826" i="11"/>
  <c r="CU823" i="11"/>
  <c r="CU814" i="11"/>
  <c r="CU810" i="11"/>
  <c r="CU866" i="11"/>
  <c r="CU816" i="11"/>
  <c r="CU813" i="11"/>
  <c r="CU809" i="11"/>
  <c r="CU805" i="11"/>
  <c r="CU800" i="11"/>
  <c r="CU794" i="11"/>
  <c r="CU790" i="11"/>
  <c r="CU785" i="11"/>
  <c r="CU780" i="11"/>
  <c r="CU796" i="11"/>
  <c r="CU789" i="11"/>
  <c r="CU784" i="11"/>
  <c r="CU779" i="11"/>
  <c r="CU798" i="11"/>
  <c r="CU774" i="11"/>
  <c r="CU770" i="11"/>
  <c r="CU765" i="11"/>
  <c r="CU761" i="11"/>
  <c r="CU817" i="11"/>
  <c r="CU807" i="11"/>
  <c r="CU806" i="11"/>
  <c r="CU793" i="11"/>
  <c r="CU783" i="11"/>
  <c r="CU831" i="11"/>
  <c r="CU801" i="11"/>
  <c r="CU787" i="11"/>
  <c r="CU782" i="11"/>
  <c r="CU797" i="11"/>
  <c r="CU791" i="11"/>
  <c r="CU778" i="11"/>
  <c r="CU762" i="11"/>
  <c r="CU764" i="11"/>
  <c r="CU750" i="11"/>
  <c r="CU792" i="11"/>
  <c r="CU775" i="11"/>
  <c r="CU772" i="11"/>
  <c r="CU767" i="11"/>
  <c r="CU759" i="11"/>
  <c r="CU777" i="11"/>
  <c r="CU769" i="11"/>
  <c r="CU757" i="11"/>
  <c r="CU753" i="11"/>
  <c r="CU739" i="11"/>
  <c r="CU786" i="11"/>
  <c r="CU748" i="11"/>
  <c r="CU743" i="11"/>
  <c r="CU818" i="11"/>
  <c r="CU771" i="11"/>
  <c r="CU766" i="11"/>
  <c r="CU763" i="11"/>
  <c r="CU758" i="11"/>
  <c r="CU756" i="11"/>
  <c r="CU752" i="11"/>
  <c r="CU751" i="11"/>
  <c r="CU747" i="11"/>
  <c r="CU742" i="11"/>
  <c r="CU725" i="11"/>
  <c r="CU712" i="11"/>
  <c r="CU708" i="11"/>
  <c r="CU781" i="11"/>
  <c r="CU776" i="11"/>
  <c r="CU768" i="11"/>
  <c r="CU735" i="11"/>
  <c r="CU732" i="11"/>
  <c r="CU729" i="11"/>
  <c r="CU804" i="11"/>
  <c r="CU749" i="11"/>
  <c r="CU737" i="11"/>
  <c r="CU734" i="11"/>
  <c r="CU728" i="11"/>
  <c r="CU723" i="11"/>
  <c r="CU802" i="11"/>
  <c r="CU755" i="11"/>
  <c r="CU740" i="11"/>
  <c r="CU727" i="11"/>
  <c r="CU773" i="11"/>
  <c r="CU738" i="11"/>
  <c r="CU736" i="11"/>
  <c r="CU731" i="11"/>
  <c r="CU722" i="11"/>
  <c r="CU714" i="11"/>
  <c r="CU760" i="11"/>
  <c r="CU733" i="11"/>
  <c r="CU741" i="11"/>
  <c r="CU726" i="11"/>
  <c r="CU730" i="11"/>
  <c r="CU724" i="11"/>
  <c r="CU720" i="11"/>
  <c r="CU717" i="11"/>
  <c r="CU699" i="11"/>
  <c r="CU695" i="11"/>
  <c r="CU691" i="11"/>
  <c r="CU690" i="11"/>
  <c r="CU686" i="11"/>
  <c r="CU682" i="11"/>
  <c r="CU678" i="11"/>
  <c r="CU674" i="11"/>
  <c r="CU713" i="11"/>
  <c r="CU710" i="11"/>
  <c r="CU702" i="11"/>
  <c r="CU698" i="11"/>
  <c r="CU694" i="11"/>
  <c r="CU746" i="11"/>
  <c r="CU721" i="11"/>
  <c r="CU719" i="11"/>
  <c r="CU716" i="11"/>
  <c r="CU705" i="11"/>
  <c r="CU701" i="11"/>
  <c r="CU697" i="11"/>
  <c r="CU693" i="11"/>
  <c r="CU709" i="11"/>
  <c r="CU706" i="11"/>
  <c r="CU688" i="11"/>
  <c r="CU684" i="11"/>
  <c r="CU680" i="11"/>
  <c r="CU676" i="11"/>
  <c r="CU685" i="11"/>
  <c r="CU669" i="11"/>
  <c r="CU665" i="11"/>
  <c r="CU661" i="11"/>
  <c r="CU657" i="11"/>
  <c r="CU687" i="11"/>
  <c r="CU677" i="11"/>
  <c r="CU656" i="11"/>
  <c r="CU652" i="11"/>
  <c r="CU648" i="11"/>
  <c r="CU643" i="11"/>
  <c r="CU639" i="11"/>
  <c r="CU700" i="11"/>
  <c r="CU689" i="11"/>
  <c r="CU683" i="11"/>
  <c r="CU672" i="11"/>
  <c r="CU668" i="11"/>
  <c r="CU664" i="11"/>
  <c r="CU660" i="11"/>
  <c r="CU647" i="11"/>
  <c r="CU692" i="11"/>
  <c r="CU655" i="11"/>
  <c r="CU651" i="11"/>
  <c r="CU646" i="11"/>
  <c r="CU642" i="11"/>
  <c r="CU638" i="11"/>
  <c r="CU673" i="11"/>
  <c r="CU675" i="11"/>
  <c r="CU645" i="11"/>
  <c r="CU666" i="11"/>
  <c r="CU662" i="11"/>
  <c r="CU667" i="11"/>
  <c r="CU659" i="11"/>
  <c r="CU640" i="11"/>
  <c r="CU681" i="11"/>
  <c r="CU670" i="11"/>
  <c r="CU671" i="11"/>
  <c r="CU644" i="11"/>
  <c r="CU696" i="11"/>
  <c r="CU679" i="11"/>
  <c r="CU650" i="11"/>
  <c r="CU623" i="11"/>
  <c r="CU614" i="11"/>
  <c r="CU609" i="11"/>
  <c r="CU618" i="11"/>
  <c r="CU641" i="11"/>
  <c r="CU635" i="11"/>
  <c r="CU633" i="11"/>
  <c r="CU631" i="11"/>
  <c r="CU629" i="11"/>
  <c r="CU627" i="11"/>
  <c r="CU625" i="11"/>
  <c r="CU612" i="11"/>
  <c r="CU621" i="11"/>
  <c r="CU616" i="11"/>
  <c r="CU607" i="11"/>
  <c r="CU704" i="11"/>
  <c r="CU658" i="11"/>
  <c r="CU653" i="11"/>
  <c r="CU636" i="11"/>
  <c r="CU634" i="11"/>
  <c r="CU632" i="11"/>
  <c r="CU630" i="11"/>
  <c r="CU628" i="11"/>
  <c r="CU626" i="11"/>
  <c r="CU624" i="11"/>
  <c r="CU620" i="11"/>
  <c r="CU611" i="11"/>
  <c r="CU602" i="11"/>
  <c r="CU598" i="11"/>
  <c r="CU594" i="11"/>
  <c r="CU590" i="11"/>
  <c r="CU593" i="11"/>
  <c r="CU591" i="11"/>
  <c r="CU585" i="11"/>
  <c r="CU576" i="11"/>
  <c r="CU572" i="11"/>
  <c r="CU568" i="11"/>
  <c r="CU564" i="11"/>
  <c r="CU560" i="11"/>
  <c r="CU586" i="11"/>
  <c r="CU584" i="11"/>
  <c r="CU608" i="11"/>
  <c r="CU605" i="11"/>
  <c r="CU579" i="11"/>
  <c r="CU575" i="11"/>
  <c r="CU596" i="11"/>
  <c r="CU587" i="11"/>
  <c r="CU583" i="11"/>
  <c r="CU637" i="11"/>
  <c r="CU592" i="11"/>
  <c r="CU578" i="11"/>
  <c r="CU574" i="11"/>
  <c r="CU570" i="11"/>
  <c r="CU654" i="11"/>
  <c r="CU615" i="11"/>
  <c r="CU610" i="11"/>
  <c r="CU599" i="11"/>
  <c r="CU577" i="11"/>
  <c r="CU573" i="11"/>
  <c r="CU569" i="11"/>
  <c r="CU565" i="11"/>
  <c r="CU561" i="11"/>
  <c r="CU649" i="11"/>
  <c r="CU604" i="11"/>
  <c r="CU597" i="11"/>
  <c r="CU595" i="11"/>
  <c r="CU589" i="11"/>
  <c r="CU581" i="11"/>
  <c r="CU567" i="11"/>
  <c r="CU559" i="11"/>
  <c r="CU552" i="11"/>
  <c r="CU556" i="11"/>
  <c r="CU551" i="11"/>
  <c r="CU542" i="11"/>
  <c r="CU555" i="11"/>
  <c r="CU546" i="11"/>
  <c r="CU619" i="11"/>
  <c r="CU603" i="11"/>
  <c r="CU562" i="11"/>
  <c r="CU550" i="11"/>
  <c r="CU541" i="11"/>
  <c r="CU558" i="11"/>
  <c r="CU554" i="11"/>
  <c r="CU545" i="11"/>
  <c r="CU582" i="11"/>
  <c r="CU566" i="11"/>
  <c r="CU549" i="11"/>
  <c r="CU540" i="11"/>
  <c r="CU563" i="11"/>
  <c r="CU553" i="11"/>
  <c r="CU548" i="11"/>
  <c r="CU544" i="11"/>
  <c r="CU606" i="11"/>
  <c r="CU557" i="11"/>
  <c r="CU535" i="11"/>
  <c r="CU531" i="11"/>
  <c r="CU529" i="11"/>
  <c r="CU515" i="11"/>
  <c r="CU506" i="11"/>
  <c r="CU536" i="11"/>
  <c r="CU532" i="11"/>
  <c r="CU526" i="11"/>
  <c r="CU524" i="11"/>
  <c r="CU522" i="11"/>
  <c r="CU520" i="11"/>
  <c r="CU518" i="11"/>
  <c r="CU505" i="11"/>
  <c r="CU501" i="11"/>
  <c r="CU493" i="11"/>
  <c r="CU537" i="11"/>
  <c r="CU533" i="11"/>
  <c r="CU517" i="11"/>
  <c r="CU504" i="11"/>
  <c r="CU500" i="11"/>
  <c r="CU496" i="11"/>
  <c r="CU527" i="11"/>
  <c r="CU525" i="11"/>
  <c r="CU523" i="11"/>
  <c r="CU521" i="11"/>
  <c r="CU519" i="11"/>
  <c r="CU512" i="11"/>
  <c r="CU508" i="11"/>
  <c r="CU543" i="11"/>
  <c r="CU539" i="11"/>
  <c r="CU534" i="11"/>
  <c r="CU530" i="11"/>
  <c r="CU516" i="11"/>
  <c r="CU503" i="11"/>
  <c r="CU499" i="11"/>
  <c r="CU495" i="11"/>
  <c r="CU489" i="11"/>
  <c r="CU481" i="11"/>
  <c r="CU470" i="11"/>
  <c r="CU466" i="11"/>
  <c r="CU462" i="11"/>
  <c r="CU513" i="11"/>
  <c r="CU484" i="11"/>
  <c r="CU477" i="11"/>
  <c r="CU474" i="11"/>
  <c r="CU457" i="11"/>
  <c r="CU452" i="11"/>
  <c r="CU448" i="11"/>
  <c r="CU444" i="11"/>
  <c r="CU440" i="11"/>
  <c r="CU436" i="11"/>
  <c r="CU432" i="11"/>
  <c r="CU428" i="11"/>
  <c r="CU424" i="11"/>
  <c r="CU420" i="11"/>
  <c r="CU514" i="11"/>
  <c r="CU498" i="11"/>
  <c r="CU490" i="11"/>
  <c r="CU487" i="11"/>
  <c r="CU482" i="11"/>
  <c r="CU479" i="11"/>
  <c r="CU469" i="11"/>
  <c r="CU465" i="11"/>
  <c r="CU461" i="11"/>
  <c r="CU538" i="11"/>
  <c r="CU494" i="11"/>
  <c r="CU485" i="11"/>
  <c r="CU472" i="11"/>
  <c r="CU468" i="11"/>
  <c r="CU464" i="11"/>
  <c r="CU455" i="11"/>
  <c r="CU486" i="11"/>
  <c r="CU483" i="11"/>
  <c r="CU475" i="11"/>
  <c r="CU471" i="11"/>
  <c r="CU467" i="11"/>
  <c r="CU463" i="11"/>
  <c r="CU502" i="11"/>
  <c r="CU460" i="11"/>
  <c r="CU459" i="11"/>
  <c r="CU427" i="11"/>
  <c r="CU401" i="11"/>
  <c r="CU380" i="11"/>
  <c r="CU368" i="11"/>
  <c r="CU344" i="11"/>
  <c r="CU340" i="11"/>
  <c r="CU449" i="11"/>
  <c r="CU423" i="11"/>
  <c r="CU418" i="11"/>
  <c r="CU415" i="11"/>
  <c r="CU411" i="11"/>
  <c r="CU407" i="11"/>
  <c r="CU404" i="11"/>
  <c r="CU384" i="11"/>
  <c r="CU367" i="11"/>
  <c r="CU363" i="11"/>
  <c r="CU358" i="11"/>
  <c r="CU353" i="11"/>
  <c r="CU473" i="11"/>
  <c r="CU453" i="11"/>
  <c r="CU450" i="11"/>
  <c r="CU445" i="11"/>
  <c r="CU413" i="11"/>
  <c r="CU409" i="11"/>
  <c r="CU402" i="11"/>
  <c r="CU400" i="11"/>
  <c r="CU379" i="11"/>
  <c r="CU375" i="11"/>
  <c r="CU371" i="11"/>
  <c r="CU480" i="11"/>
  <c r="CU478" i="11"/>
  <c r="CU454" i="11"/>
  <c r="CU446" i="11"/>
  <c r="CU441" i="11"/>
  <c r="CU433" i="11"/>
  <c r="CU399" i="11"/>
  <c r="CU395" i="11"/>
  <c r="CU391" i="11"/>
  <c r="CU387" i="11"/>
  <c r="CU362" i="11"/>
  <c r="CU357" i="11"/>
  <c r="CU347" i="11"/>
  <c r="CU476" i="11"/>
  <c r="CU451" i="11"/>
  <c r="CU442" i="11"/>
  <c r="CU434" i="11"/>
  <c r="CU429" i="11"/>
  <c r="CU416" i="11"/>
  <c r="CU456" i="11"/>
  <c r="CU447" i="11"/>
  <c r="CU438" i="11"/>
  <c r="CU430" i="11"/>
  <c r="CU425" i="11"/>
  <c r="CU419" i="11"/>
  <c r="CU414" i="11"/>
  <c r="CU410" i="11"/>
  <c r="CU406" i="11"/>
  <c r="CU398" i="11"/>
  <c r="CU394" i="11"/>
  <c r="CU390" i="11"/>
  <c r="CU386" i="11"/>
  <c r="CU365" i="11"/>
  <c r="CU361" i="11"/>
  <c r="CU356" i="11"/>
  <c r="CU350" i="11"/>
  <c r="CU346" i="11"/>
  <c r="CU351" i="11"/>
  <c r="CU319" i="11"/>
  <c r="CU315" i="11"/>
  <c r="CU511" i="11"/>
  <c r="CU435" i="11"/>
  <c r="CU426" i="11"/>
  <c r="CU412" i="11"/>
  <c r="CU381" i="11"/>
  <c r="CU369" i="11"/>
  <c r="CU360" i="11"/>
  <c r="CU331" i="11"/>
  <c r="CU318" i="11"/>
  <c r="CU279" i="11"/>
  <c r="CU275" i="11"/>
  <c r="CU488" i="11"/>
  <c r="CU422" i="11"/>
  <c r="CU382" i="11"/>
  <c r="CU370" i="11"/>
  <c r="CU364" i="11"/>
  <c r="CU342" i="11"/>
  <c r="CU326" i="11"/>
  <c r="CU322" i="11"/>
  <c r="CU313" i="11"/>
  <c r="CU309" i="11"/>
  <c r="CU300" i="11"/>
  <c r="CU348" i="11"/>
  <c r="CU334" i="11"/>
  <c r="CU439" i="11"/>
  <c r="CU385" i="11"/>
  <c r="CU343" i="11"/>
  <c r="CU337" i="11"/>
  <c r="CU443" i="11"/>
  <c r="CU403" i="11"/>
  <c r="CU374" i="11"/>
  <c r="CU329" i="11"/>
  <c r="CU316" i="11"/>
  <c r="CU307" i="11"/>
  <c r="CU303" i="11"/>
  <c r="CU281" i="11"/>
  <c r="CU277" i="11"/>
  <c r="CU273" i="11"/>
  <c r="CU264" i="11"/>
  <c r="CU510" i="11"/>
  <c r="CU507" i="11"/>
  <c r="CU458" i="11"/>
  <c r="CU417" i="11"/>
  <c r="CU408" i="11"/>
  <c r="CU355" i="11"/>
  <c r="CU354" i="11"/>
  <c r="CU349" i="11"/>
  <c r="CU341" i="11"/>
  <c r="CU336" i="11"/>
  <c r="CU328" i="11"/>
  <c r="CU324" i="11"/>
  <c r="CU311" i="11"/>
  <c r="CU267" i="11"/>
  <c r="CU323" i="11"/>
  <c r="CU314" i="11"/>
  <c r="CU312" i="11"/>
  <c r="CU308" i="11"/>
  <c r="CU304" i="11"/>
  <c r="CU299" i="11"/>
  <c r="CU294" i="11"/>
  <c r="CU292" i="11"/>
  <c r="CU290" i="11"/>
  <c r="CU288" i="11"/>
  <c r="CU286" i="11"/>
  <c r="CU282" i="11"/>
  <c r="CU274" i="11"/>
  <c r="CU272" i="11"/>
  <c r="CU262" i="11"/>
  <c r="CU258" i="11"/>
  <c r="CU254" i="11"/>
  <c r="CU250" i="11"/>
  <c r="CU378" i="11"/>
  <c r="CU325" i="11"/>
  <c r="CU298" i="11"/>
  <c r="CU296" i="11"/>
  <c r="CU280" i="11"/>
  <c r="CU269" i="11"/>
  <c r="CU245" i="11"/>
  <c r="CU241" i="11"/>
  <c r="CU236" i="11"/>
  <c r="CU227" i="11"/>
  <c r="CU223" i="11"/>
  <c r="CU219" i="11"/>
  <c r="CU215" i="11"/>
  <c r="CU211" i="11"/>
  <c r="CU330" i="11"/>
  <c r="CU306" i="11"/>
  <c r="CU301" i="11"/>
  <c r="CU293" i="11"/>
  <c r="CU291" i="11"/>
  <c r="CU289" i="11"/>
  <c r="CU287" i="11"/>
  <c r="CU295" i="11"/>
  <c r="CU270" i="11"/>
  <c r="CU268" i="11"/>
  <c r="CU431" i="11"/>
  <c r="CU338" i="11"/>
  <c r="CU335" i="11"/>
  <c r="CU302" i="11"/>
  <c r="CU283" i="11"/>
  <c r="CU321" i="11"/>
  <c r="CU297" i="11"/>
  <c r="CU263" i="11"/>
  <c r="CU259" i="11"/>
  <c r="CU255" i="11"/>
  <c r="CU251" i="11"/>
  <c r="CU233" i="11"/>
  <c r="CU229" i="11"/>
  <c r="CU200" i="11"/>
  <c r="CU284" i="11"/>
  <c r="CU261" i="11"/>
  <c r="CU214" i="11"/>
  <c r="CU182" i="11"/>
  <c r="CU178" i="11"/>
  <c r="CU173" i="11"/>
  <c r="CU169" i="11"/>
  <c r="CU164" i="11"/>
  <c r="CU155" i="11"/>
  <c r="CU151" i="11"/>
  <c r="CU146" i="11"/>
  <c r="CU141" i="11"/>
  <c r="CU137" i="11"/>
  <c r="CU260" i="11"/>
  <c r="CU253" i="11"/>
  <c r="CU252" i="11"/>
  <c r="CU249" i="11"/>
  <c r="CU246" i="11"/>
  <c r="CU244" i="11"/>
  <c r="CU212" i="11"/>
  <c r="CU210" i="11"/>
  <c r="CU191" i="11"/>
  <c r="CU177" i="11"/>
  <c r="CU168" i="11"/>
  <c r="CU163" i="11"/>
  <c r="CU159" i="11"/>
  <c r="CU150" i="11"/>
  <c r="CU327" i="11"/>
  <c r="CU242" i="11"/>
  <c r="CU240" i="11"/>
  <c r="CU181" i="11"/>
  <c r="CU172" i="11"/>
  <c r="CU158" i="11"/>
  <c r="CU145" i="11"/>
  <c r="CU238" i="11"/>
  <c r="CU232" i="11"/>
  <c r="CU225" i="11"/>
  <c r="CU220" i="11"/>
  <c r="CU217" i="11"/>
  <c r="CU207" i="11"/>
  <c r="CU205" i="11"/>
  <c r="CU202" i="11"/>
  <c r="CU199" i="11"/>
  <c r="CU194" i="11"/>
  <c r="CU190" i="11"/>
  <c r="CU185" i="11"/>
  <c r="CU317" i="11"/>
  <c r="CU265" i="11"/>
  <c r="CU234" i="11"/>
  <c r="CU239" i="11"/>
  <c r="CU237" i="11"/>
  <c r="CU235" i="11"/>
  <c r="CU230" i="11"/>
  <c r="CU224" i="11"/>
  <c r="CU222" i="11"/>
  <c r="CU213" i="11"/>
  <c r="CU197" i="11"/>
  <c r="CU183" i="11"/>
  <c r="CU174" i="11"/>
  <c r="CU165" i="11"/>
  <c r="CU156" i="11"/>
  <c r="CU152" i="11"/>
  <c r="CU147" i="11"/>
  <c r="CU138" i="11"/>
  <c r="CU134" i="11"/>
  <c r="CU121" i="11"/>
  <c r="CU117" i="11"/>
  <c r="CU112" i="11"/>
  <c r="CU257" i="11"/>
  <c r="CU256" i="11"/>
  <c r="CU243" i="11"/>
  <c r="CU206" i="11"/>
  <c r="CU203" i="11"/>
  <c r="CU201" i="11"/>
  <c r="CU196" i="11"/>
  <c r="CU192" i="11"/>
  <c r="CU187" i="11"/>
  <c r="CU228" i="11"/>
  <c r="CU157" i="11"/>
  <c r="CU133" i="11"/>
  <c r="CU123" i="11"/>
  <c r="CU118" i="11"/>
  <c r="CU111" i="11"/>
  <c r="CU188" i="11"/>
  <c r="CU176" i="11"/>
  <c r="CU175" i="11"/>
  <c r="CU167" i="11"/>
  <c r="CU166" i="11"/>
  <c r="CU135" i="11"/>
  <c r="CU126" i="11"/>
  <c r="CU122" i="11"/>
  <c r="CU109" i="11"/>
  <c r="CU93" i="11"/>
  <c r="CU89" i="11"/>
  <c r="CU81" i="11"/>
  <c r="CU77" i="11"/>
  <c r="CU193" i="11"/>
  <c r="CU132" i="11"/>
  <c r="CU128" i="11"/>
  <c r="CU139" i="11"/>
  <c r="CU136" i="11"/>
  <c r="CU125" i="11"/>
  <c r="CU119" i="11"/>
  <c r="CU108" i="11"/>
  <c r="CU104" i="11"/>
  <c r="CU100" i="11"/>
  <c r="CU96" i="11"/>
  <c r="CU92" i="11"/>
  <c r="CU88" i="11"/>
  <c r="CU84" i="11"/>
  <c r="CU248" i="11"/>
  <c r="CU140" i="11"/>
  <c r="CU130" i="11"/>
  <c r="CU127" i="11"/>
  <c r="CU107" i="11"/>
  <c r="CU103" i="11"/>
  <c r="CU99" i="11"/>
  <c r="CU95" i="11"/>
  <c r="CU87" i="11"/>
  <c r="CU83" i="11"/>
  <c r="CU79" i="11"/>
  <c r="CU75" i="11"/>
  <c r="CU71" i="11"/>
  <c r="CU67" i="11"/>
  <c r="CU65" i="11"/>
  <c r="CU61" i="11"/>
  <c r="CU94" i="11"/>
  <c r="CU82" i="11"/>
  <c r="CU73" i="11"/>
  <c r="CU51" i="11"/>
  <c r="CU47" i="11"/>
  <c r="CU39" i="11"/>
  <c r="CU35" i="11"/>
  <c r="CU31" i="11"/>
  <c r="CU27" i="11"/>
  <c r="CU21" i="11"/>
  <c r="CU11" i="11"/>
  <c r="CU113" i="11"/>
  <c r="CU106" i="11"/>
  <c r="CU68" i="11"/>
  <c r="CU55" i="11"/>
  <c r="CU20" i="11"/>
  <c r="CU10" i="11"/>
  <c r="CU9" i="11"/>
  <c r="CU162" i="11"/>
  <c r="CU129" i="11"/>
  <c r="CU78" i="11"/>
  <c r="CU58" i="11"/>
  <c r="CU48" i="11"/>
  <c r="CU40" i="11"/>
  <c r="CU36" i="11"/>
  <c r="CU32" i="11"/>
  <c r="CU19" i="11"/>
  <c r="CU15" i="11"/>
  <c r="CU226" i="11"/>
  <c r="CU114" i="11"/>
  <c r="CU60" i="11"/>
  <c r="CU59" i="11"/>
  <c r="CU23" i="11"/>
  <c r="CU18" i="11"/>
  <c r="CU120" i="11"/>
  <c r="CU74" i="11"/>
  <c r="CU66" i="11"/>
  <c r="CU64" i="11"/>
  <c r="CU63" i="11"/>
  <c r="CU57" i="11"/>
  <c r="CU52" i="11"/>
  <c r="CU49" i="11"/>
  <c r="CU45" i="11"/>
  <c r="CU41" i="11"/>
  <c r="CU37" i="11"/>
  <c r="CU33" i="11"/>
  <c r="CU29" i="11"/>
  <c r="CU24" i="11"/>
  <c r="CU160" i="11"/>
  <c r="CU148" i="11"/>
  <c r="CU98" i="11"/>
  <c r="CU86" i="11"/>
  <c r="CU69" i="11"/>
  <c r="CU25" i="11"/>
  <c r="CU14" i="11"/>
  <c r="CU8" i="11"/>
  <c r="CU180" i="11"/>
  <c r="CU144" i="11"/>
  <c r="CU102" i="11"/>
  <c r="CU53" i="11"/>
  <c r="CU46" i="11"/>
  <c r="CU42" i="11"/>
  <c r="CU38" i="11"/>
  <c r="CU30" i="11"/>
  <c r="CU26" i="11"/>
  <c r="CU13" i="11"/>
  <c r="CU153" i="11"/>
  <c r="CU54" i="11"/>
  <c r="CU12" i="11"/>
  <c r="CL5" i="11" a="1"/>
  <c r="CL5" i="11" s="1"/>
  <c r="CR972" i="11"/>
  <c r="CR971" i="11"/>
  <c r="CR970" i="11"/>
  <c r="CR969" i="11"/>
  <c r="CR965" i="11"/>
  <c r="CR968" i="11"/>
  <c r="CR960" i="11"/>
  <c r="CR963" i="11"/>
  <c r="CR967" i="11"/>
  <c r="CR958" i="11"/>
  <c r="CR966" i="11"/>
  <c r="CR956" i="11"/>
  <c r="CR953" i="11"/>
  <c r="CR950" i="11"/>
  <c r="CR947" i="11"/>
  <c r="CR945" i="11"/>
  <c r="CR962" i="11"/>
  <c r="CR961" i="11"/>
  <c r="CR959" i="11"/>
  <c r="CR952" i="11"/>
  <c r="CR954" i="11"/>
  <c r="CR951" i="11"/>
  <c r="CR949" i="11"/>
  <c r="CR944" i="11"/>
  <c r="CR943" i="11"/>
  <c r="CR942" i="11"/>
  <c r="CR941" i="11"/>
  <c r="CR940" i="11"/>
  <c r="CR939" i="11"/>
  <c r="CR938" i="11"/>
  <c r="CR957" i="11"/>
  <c r="CR948" i="11"/>
  <c r="CR935" i="11"/>
  <c r="CR932" i="11"/>
  <c r="CR936" i="11"/>
  <c r="CR931" i="11"/>
  <c r="CR930" i="11"/>
  <c r="CR929" i="11"/>
  <c r="CR927" i="11"/>
  <c r="CR926" i="11"/>
  <c r="CR925" i="11"/>
  <c r="CR924" i="11"/>
  <c r="CR923" i="11"/>
  <c r="CR922" i="11"/>
  <c r="CR934" i="11"/>
  <c r="CR933" i="11"/>
  <c r="CR921" i="11"/>
  <c r="CR920" i="11"/>
  <c r="CR918" i="11"/>
  <c r="CR917" i="11"/>
  <c r="CR916" i="11"/>
  <c r="CR915" i="11"/>
  <c r="CR914" i="11"/>
  <c r="CR913" i="11"/>
  <c r="CR912" i="11"/>
  <c r="CR911" i="11"/>
  <c r="CR909" i="11"/>
  <c r="CR908" i="11"/>
  <c r="CR907" i="11"/>
  <c r="CR906" i="11"/>
  <c r="CR905" i="11"/>
  <c r="CR904" i="11"/>
  <c r="CR903" i="11"/>
  <c r="CR894" i="11"/>
  <c r="CR886" i="11"/>
  <c r="CR895" i="11"/>
  <c r="CR893" i="11"/>
  <c r="CR896" i="11"/>
  <c r="CR890" i="11"/>
  <c r="CR889" i="11"/>
  <c r="CR881" i="11"/>
  <c r="CR877" i="11"/>
  <c r="CR873" i="11"/>
  <c r="CR897" i="11"/>
  <c r="CR891" i="11"/>
  <c r="CR898" i="11"/>
  <c r="CR888" i="11"/>
  <c r="CR876" i="11"/>
  <c r="CR874" i="11"/>
  <c r="CR866" i="11"/>
  <c r="CR862" i="11"/>
  <c r="CR878" i="11"/>
  <c r="CR875" i="11"/>
  <c r="CR857" i="11"/>
  <c r="CR892" i="11"/>
  <c r="CR870" i="11"/>
  <c r="CR865" i="11"/>
  <c r="CR861" i="11"/>
  <c r="CR887" i="11"/>
  <c r="CR882" i="11"/>
  <c r="CR871" i="11"/>
  <c r="CR869" i="11"/>
  <c r="CR856" i="11"/>
  <c r="CR883" i="11"/>
  <c r="CR860" i="11"/>
  <c r="CR868" i="11"/>
  <c r="CR855" i="11"/>
  <c r="CR846" i="11"/>
  <c r="CR867" i="11"/>
  <c r="CR850" i="11"/>
  <c r="CR833" i="11"/>
  <c r="CR902" i="11"/>
  <c r="CR899" i="11"/>
  <c r="CR849" i="11"/>
  <c r="CR845" i="11"/>
  <c r="CR841" i="11"/>
  <c r="CR858" i="11"/>
  <c r="CR854" i="11"/>
  <c r="CR840" i="11"/>
  <c r="CR836" i="11"/>
  <c r="CR832" i="11"/>
  <c r="CR859" i="11"/>
  <c r="CR853" i="11"/>
  <c r="CR848" i="11"/>
  <c r="CR844" i="11"/>
  <c r="CR839" i="11"/>
  <c r="CR835" i="11"/>
  <c r="CR838" i="11"/>
  <c r="CR822" i="11"/>
  <c r="CR851" i="11"/>
  <c r="CR830" i="11"/>
  <c r="CR900" i="11"/>
  <c r="CR852" i="11"/>
  <c r="CR819" i="11"/>
  <c r="CR815" i="11"/>
  <c r="CR834" i="11"/>
  <c r="CR824" i="11"/>
  <c r="CR831" i="11"/>
  <c r="CR828" i="11"/>
  <c r="CR826" i="11"/>
  <c r="CR827" i="11"/>
  <c r="CR816" i="11"/>
  <c r="CR813" i="11"/>
  <c r="CR809" i="11"/>
  <c r="CR805" i="11"/>
  <c r="CR800" i="11"/>
  <c r="CR820" i="11"/>
  <c r="CR812" i="11"/>
  <c r="CR808" i="11"/>
  <c r="CR818" i="11"/>
  <c r="CR817" i="11"/>
  <c r="CR823" i="11"/>
  <c r="CR814" i="11"/>
  <c r="CR795" i="11"/>
  <c r="CR787" i="11"/>
  <c r="CR782" i="11"/>
  <c r="CR792" i="11"/>
  <c r="CR791" i="11"/>
  <c r="CR786" i="11"/>
  <c r="CR781" i="11"/>
  <c r="CR802" i="11"/>
  <c r="CR799" i="11"/>
  <c r="CR797" i="11"/>
  <c r="CR810" i="11"/>
  <c r="CR794" i="11"/>
  <c r="CR790" i="11"/>
  <c r="CR785" i="11"/>
  <c r="CR780" i="11"/>
  <c r="CR776" i="11"/>
  <c r="CR803" i="11"/>
  <c r="CR796" i="11"/>
  <c r="CR789" i="11"/>
  <c r="CR784" i="11"/>
  <c r="CR779" i="11"/>
  <c r="CR806" i="11"/>
  <c r="CR804" i="11"/>
  <c r="CR798" i="11"/>
  <c r="CR763" i="11"/>
  <c r="CR756" i="11"/>
  <c r="CR752" i="11"/>
  <c r="CR783" i="11"/>
  <c r="CR773" i="11"/>
  <c r="CR765" i="11"/>
  <c r="CR760" i="11"/>
  <c r="CR747" i="11"/>
  <c r="CR742" i="11"/>
  <c r="CR768" i="11"/>
  <c r="CR762" i="11"/>
  <c r="CR755" i="11"/>
  <c r="CR793" i="11"/>
  <c r="CR778" i="11"/>
  <c r="CR770" i="11"/>
  <c r="CR746" i="11"/>
  <c r="CR741" i="11"/>
  <c r="CR801" i="11"/>
  <c r="CR775" i="11"/>
  <c r="CR767" i="11"/>
  <c r="CR764" i="11"/>
  <c r="CR750" i="11"/>
  <c r="CR736" i="11"/>
  <c r="CR732" i="11"/>
  <c r="CR807" i="11"/>
  <c r="CR772" i="11"/>
  <c r="CR759" i="11"/>
  <c r="CR738" i="11"/>
  <c r="CR731" i="11"/>
  <c r="CR722" i="11"/>
  <c r="CR714" i="11"/>
  <c r="CR769" i="11"/>
  <c r="CR751" i="11"/>
  <c r="CR733" i="11"/>
  <c r="CR726" i="11"/>
  <c r="CR777" i="11"/>
  <c r="CR739" i="11"/>
  <c r="CR730" i="11"/>
  <c r="CR771" i="11"/>
  <c r="CR757" i="11"/>
  <c r="CR735" i="11"/>
  <c r="CR725" i="11"/>
  <c r="CR758" i="11"/>
  <c r="CR753" i="11"/>
  <c r="CR749" i="11"/>
  <c r="CR748" i="11"/>
  <c r="CR729" i="11"/>
  <c r="CR766" i="11"/>
  <c r="CR740" i="11"/>
  <c r="CR737" i="11"/>
  <c r="CR724" i="11"/>
  <c r="CR774" i="11"/>
  <c r="CR743" i="11"/>
  <c r="CR734" i="11"/>
  <c r="CR728" i="11"/>
  <c r="CR727" i="11"/>
  <c r="CR716" i="11"/>
  <c r="CR709" i="11"/>
  <c r="CR706" i="11"/>
  <c r="CR705" i="11"/>
  <c r="CR701" i="11"/>
  <c r="CR761" i="11"/>
  <c r="CR688" i="11"/>
  <c r="CR684" i="11"/>
  <c r="CR680" i="11"/>
  <c r="CR676" i="11"/>
  <c r="CR712" i="11"/>
  <c r="CR704" i="11"/>
  <c r="CR700" i="11"/>
  <c r="CR696" i="11"/>
  <c r="CR692" i="11"/>
  <c r="CR717" i="11"/>
  <c r="CR687" i="11"/>
  <c r="CR720" i="11"/>
  <c r="CR699" i="11"/>
  <c r="CR713" i="11"/>
  <c r="CR710" i="11"/>
  <c r="CR708" i="11"/>
  <c r="CR690" i="11"/>
  <c r="CR686" i="11"/>
  <c r="CR682" i="11"/>
  <c r="CR678" i="11"/>
  <c r="CR723" i="11"/>
  <c r="CR702" i="11"/>
  <c r="CR698" i="11"/>
  <c r="CR694" i="11"/>
  <c r="CR681" i="11"/>
  <c r="CR673" i="11"/>
  <c r="CR654" i="11"/>
  <c r="CR685" i="11"/>
  <c r="CR670" i="11"/>
  <c r="CR666" i="11"/>
  <c r="CR662" i="11"/>
  <c r="CR658" i="11"/>
  <c r="CR677" i="11"/>
  <c r="CR653" i="11"/>
  <c r="CR649" i="11"/>
  <c r="CR644" i="11"/>
  <c r="CR640" i="11"/>
  <c r="CR689" i="11"/>
  <c r="CR683" i="11"/>
  <c r="CR669" i="11"/>
  <c r="CR665" i="11"/>
  <c r="CR661" i="11"/>
  <c r="CR657" i="11"/>
  <c r="CR691" i="11"/>
  <c r="CR679" i="11"/>
  <c r="CR675" i="11"/>
  <c r="CR672" i="11"/>
  <c r="CR668" i="11"/>
  <c r="CR671" i="11"/>
  <c r="CR664" i="11"/>
  <c r="CR660" i="11"/>
  <c r="CR656" i="11"/>
  <c r="CR636" i="11"/>
  <c r="CR632" i="11"/>
  <c r="CR628" i="11"/>
  <c r="CR624" i="11"/>
  <c r="CR721" i="11"/>
  <c r="CR674" i="11"/>
  <c r="CR695" i="11"/>
  <c r="CR652" i="11"/>
  <c r="CR650" i="11"/>
  <c r="CR719" i="11"/>
  <c r="CR648" i="11"/>
  <c r="CR637" i="11"/>
  <c r="CR634" i="11"/>
  <c r="CR630" i="11"/>
  <c r="CR626" i="11"/>
  <c r="CR667" i="11"/>
  <c r="CR697" i="11"/>
  <c r="CR693" i="11"/>
  <c r="CR659" i="11"/>
  <c r="CR655" i="11"/>
  <c r="CR642" i="11"/>
  <c r="CR638" i="11"/>
  <c r="CR620" i="11"/>
  <c r="CR611" i="11"/>
  <c r="CR602" i="11"/>
  <c r="CR598" i="11"/>
  <c r="CR594" i="11"/>
  <c r="CR590" i="11"/>
  <c r="CR615" i="11"/>
  <c r="CR619" i="11"/>
  <c r="CR641" i="11"/>
  <c r="CR639" i="11"/>
  <c r="CR623" i="11"/>
  <c r="CR614" i="11"/>
  <c r="CR609" i="11"/>
  <c r="CR651" i="11"/>
  <c r="CR635" i="11"/>
  <c r="CR633" i="11"/>
  <c r="CR631" i="11"/>
  <c r="CR629" i="11"/>
  <c r="CR627" i="11"/>
  <c r="CR625" i="11"/>
  <c r="CR618" i="11"/>
  <c r="CR604" i="11"/>
  <c r="CR608" i="11"/>
  <c r="CR587" i="11"/>
  <c r="CR616" i="11"/>
  <c r="CR610" i="11"/>
  <c r="CR599" i="11"/>
  <c r="CR582" i="11"/>
  <c r="CR645" i="11"/>
  <c r="CR597" i="11"/>
  <c r="CR595" i="11"/>
  <c r="CR589" i="11"/>
  <c r="CR577" i="11"/>
  <c r="CR573" i="11"/>
  <c r="CR646" i="11"/>
  <c r="CR612" i="11"/>
  <c r="CR593" i="11"/>
  <c r="CR591" i="11"/>
  <c r="CR581" i="11"/>
  <c r="CR607" i="11"/>
  <c r="CR586" i="11"/>
  <c r="CR585" i="11"/>
  <c r="CR576" i="11"/>
  <c r="CR572" i="11"/>
  <c r="CR568" i="11"/>
  <c r="CR564" i="11"/>
  <c r="CR560" i="11"/>
  <c r="CR647" i="11"/>
  <c r="CR605" i="11"/>
  <c r="CR584" i="11"/>
  <c r="CR621" i="11"/>
  <c r="CR603" i="11"/>
  <c r="CR596" i="11"/>
  <c r="CR583" i="11"/>
  <c r="CR643" i="11"/>
  <c r="CR606" i="11"/>
  <c r="CR592" i="11"/>
  <c r="CR578" i="11"/>
  <c r="CR574" i="11"/>
  <c r="CR570" i="11"/>
  <c r="CR563" i="11"/>
  <c r="CR549" i="11"/>
  <c r="CR540" i="11"/>
  <c r="CR536" i="11"/>
  <c r="CR532" i="11"/>
  <c r="CR579" i="11"/>
  <c r="CR575" i="11"/>
  <c r="CR553" i="11"/>
  <c r="CR548" i="11"/>
  <c r="CR544" i="11"/>
  <c r="CR567" i="11"/>
  <c r="CR561" i="11"/>
  <c r="CR559" i="11"/>
  <c r="CR557" i="11"/>
  <c r="CR543" i="11"/>
  <c r="CR539" i="11"/>
  <c r="CR535" i="11"/>
  <c r="CR531" i="11"/>
  <c r="CR527" i="11"/>
  <c r="CR523" i="11"/>
  <c r="CR519" i="11"/>
  <c r="CR552" i="11"/>
  <c r="CR569" i="11"/>
  <c r="CR565" i="11"/>
  <c r="CR556" i="11"/>
  <c r="CR551" i="11"/>
  <c r="CR542" i="11"/>
  <c r="CR538" i="11"/>
  <c r="CR534" i="11"/>
  <c r="CR530" i="11"/>
  <c r="CR562" i="11"/>
  <c r="CR555" i="11"/>
  <c r="CR546" i="11"/>
  <c r="CR550" i="11"/>
  <c r="CR541" i="11"/>
  <c r="CR537" i="11"/>
  <c r="CR533" i="11"/>
  <c r="CR529" i="11"/>
  <c r="CR525" i="11"/>
  <c r="CR521" i="11"/>
  <c r="CR566" i="11"/>
  <c r="CR558" i="11"/>
  <c r="CR554" i="11"/>
  <c r="CR545" i="11"/>
  <c r="CR512" i="11"/>
  <c r="CR508" i="11"/>
  <c r="CR511" i="11"/>
  <c r="CR507" i="11"/>
  <c r="CR490" i="11"/>
  <c r="CR486" i="11"/>
  <c r="CR482" i="11"/>
  <c r="CR478" i="11"/>
  <c r="CR474" i="11"/>
  <c r="CR526" i="11"/>
  <c r="CR524" i="11"/>
  <c r="CR522" i="11"/>
  <c r="CR520" i="11"/>
  <c r="CR514" i="11"/>
  <c r="CR510" i="11"/>
  <c r="CR489" i="11"/>
  <c r="CR485" i="11"/>
  <c r="CR481" i="11"/>
  <c r="CR518" i="11"/>
  <c r="CR505" i="11"/>
  <c r="CR501" i="11"/>
  <c r="CR493" i="11"/>
  <c r="CR513" i="11"/>
  <c r="CR488" i="11"/>
  <c r="CR484" i="11"/>
  <c r="CR480" i="11"/>
  <c r="CR483" i="11"/>
  <c r="CR459" i="11"/>
  <c r="CR454" i="11"/>
  <c r="CR450" i="11"/>
  <c r="CR446" i="11"/>
  <c r="CR442" i="11"/>
  <c r="CR438" i="11"/>
  <c r="CR434" i="11"/>
  <c r="CR430" i="11"/>
  <c r="CR426" i="11"/>
  <c r="CR422" i="11"/>
  <c r="CR418" i="11"/>
  <c r="CR414" i="11"/>
  <c r="CR410" i="11"/>
  <c r="CR406" i="11"/>
  <c r="CR502" i="11"/>
  <c r="CR475" i="11"/>
  <c r="CR471" i="11"/>
  <c r="CR467" i="11"/>
  <c r="CR463" i="11"/>
  <c r="CR458" i="11"/>
  <c r="CR453" i="11"/>
  <c r="CR449" i="11"/>
  <c r="CR445" i="11"/>
  <c r="CR441" i="11"/>
  <c r="CR433" i="11"/>
  <c r="CR429" i="11"/>
  <c r="CR425" i="11"/>
  <c r="CR417" i="11"/>
  <c r="CR413" i="11"/>
  <c r="CR409" i="11"/>
  <c r="CR503" i="11"/>
  <c r="CR517" i="11"/>
  <c r="CR516" i="11"/>
  <c r="CR515" i="11"/>
  <c r="CR498" i="11"/>
  <c r="CR487" i="11"/>
  <c r="CR457" i="11"/>
  <c r="CR452" i="11"/>
  <c r="CR448" i="11"/>
  <c r="CR444" i="11"/>
  <c r="CR440" i="11"/>
  <c r="CR436" i="11"/>
  <c r="CR432" i="11"/>
  <c r="CR428" i="11"/>
  <c r="CR424" i="11"/>
  <c r="CR420" i="11"/>
  <c r="CR416" i="11"/>
  <c r="CR500" i="11"/>
  <c r="CR499" i="11"/>
  <c r="CR476" i="11"/>
  <c r="CR460" i="11"/>
  <c r="CR456" i="11"/>
  <c r="CR477" i="11"/>
  <c r="CR443" i="11"/>
  <c r="CR435" i="11"/>
  <c r="CR412" i="11"/>
  <c r="CR408" i="11"/>
  <c r="CR398" i="11"/>
  <c r="CR394" i="11"/>
  <c r="CR390" i="11"/>
  <c r="CR386" i="11"/>
  <c r="CR365" i="11"/>
  <c r="CR361" i="11"/>
  <c r="CR356" i="11"/>
  <c r="CR350" i="11"/>
  <c r="CR346" i="11"/>
  <c r="CR439" i="11"/>
  <c r="CR431" i="11"/>
  <c r="CR381" i="11"/>
  <c r="CR369" i="11"/>
  <c r="CR355" i="11"/>
  <c r="CR427" i="11"/>
  <c r="CR403" i="11"/>
  <c r="CR385" i="11"/>
  <c r="CR364" i="11"/>
  <c r="CR360" i="11"/>
  <c r="CR354" i="11"/>
  <c r="CR496" i="11"/>
  <c r="CR473" i="11"/>
  <c r="CR472" i="11"/>
  <c r="CR470" i="11"/>
  <c r="CR469" i="11"/>
  <c r="CR468" i="11"/>
  <c r="CR466" i="11"/>
  <c r="CR465" i="11"/>
  <c r="CR464" i="11"/>
  <c r="CR462" i="11"/>
  <c r="CR461" i="11"/>
  <c r="CR423" i="11"/>
  <c r="CR415" i="11"/>
  <c r="CR404" i="11"/>
  <c r="CR401" i="11"/>
  <c r="CR380" i="11"/>
  <c r="CR368" i="11"/>
  <c r="CR344" i="11"/>
  <c r="CR340" i="11"/>
  <c r="CR495" i="11"/>
  <c r="CR411" i="11"/>
  <c r="CR407" i="11"/>
  <c r="CR494" i="11"/>
  <c r="CR455" i="11"/>
  <c r="CR402" i="11"/>
  <c r="CR400" i="11"/>
  <c r="CR379" i="11"/>
  <c r="CR375" i="11"/>
  <c r="CR371" i="11"/>
  <c r="CR343" i="11"/>
  <c r="CR338" i="11"/>
  <c r="CR419" i="11"/>
  <c r="CR374" i="11"/>
  <c r="CR353" i="11"/>
  <c r="CR325" i="11"/>
  <c r="CR395" i="11"/>
  <c r="CR367" i="11"/>
  <c r="CR357" i="11"/>
  <c r="CR351" i="11"/>
  <c r="CR336" i="11"/>
  <c r="CR328" i="11"/>
  <c r="CR324" i="11"/>
  <c r="CR311" i="11"/>
  <c r="CR298" i="11"/>
  <c r="CR293" i="11"/>
  <c r="CR289" i="11"/>
  <c r="CR272" i="11"/>
  <c r="CR268" i="11"/>
  <c r="CR506" i="11"/>
  <c r="CR504" i="11"/>
  <c r="CR384" i="11"/>
  <c r="CR378" i="11"/>
  <c r="CR362" i="11"/>
  <c r="CR358" i="11"/>
  <c r="CR347" i="11"/>
  <c r="CR319" i="11"/>
  <c r="CR315" i="11"/>
  <c r="CR306" i="11"/>
  <c r="CR302" i="11"/>
  <c r="CR479" i="11"/>
  <c r="CR387" i="11"/>
  <c r="CR363" i="11"/>
  <c r="CR335" i="11"/>
  <c r="CR399" i="11"/>
  <c r="CR382" i="11"/>
  <c r="CR370" i="11"/>
  <c r="CR342" i="11"/>
  <c r="CR451" i="11"/>
  <c r="CR348" i="11"/>
  <c r="CR326" i="11"/>
  <c r="CR322" i="11"/>
  <c r="CR313" i="11"/>
  <c r="CR309" i="11"/>
  <c r="CR300" i="11"/>
  <c r="CR296" i="11"/>
  <c r="CR291" i="11"/>
  <c r="CR287" i="11"/>
  <c r="CR283" i="11"/>
  <c r="CR270" i="11"/>
  <c r="CR447" i="11"/>
  <c r="CR391" i="11"/>
  <c r="CR337" i="11"/>
  <c r="CR334" i="11"/>
  <c r="CR330" i="11"/>
  <c r="CR321" i="11"/>
  <c r="CR317" i="11"/>
  <c r="CR304" i="11"/>
  <c r="CR275" i="11"/>
  <c r="CR260" i="11"/>
  <c r="CR307" i="11"/>
  <c r="CR297" i="11"/>
  <c r="CR281" i="11"/>
  <c r="CR273" i="11"/>
  <c r="CR341" i="11"/>
  <c r="CR323" i="11"/>
  <c r="CR314" i="11"/>
  <c r="CR312" i="11"/>
  <c r="CR308" i="11"/>
  <c r="CR299" i="11"/>
  <c r="CR279" i="11"/>
  <c r="CR267" i="11"/>
  <c r="CR263" i="11"/>
  <c r="CR259" i="11"/>
  <c r="CR255" i="11"/>
  <c r="CR251" i="11"/>
  <c r="CR233" i="11"/>
  <c r="CR229" i="11"/>
  <c r="CR200" i="11"/>
  <c r="CR327" i="11"/>
  <c r="CR280" i="11"/>
  <c r="CR269" i="11"/>
  <c r="CR262" i="11"/>
  <c r="CR349" i="11"/>
  <c r="CR316" i="11"/>
  <c r="CR301" i="11"/>
  <c r="CR284" i="11"/>
  <c r="CR277" i="11"/>
  <c r="CR329" i="11"/>
  <c r="CR318" i="11"/>
  <c r="CR261" i="11"/>
  <c r="CR257" i="11"/>
  <c r="CR253" i="11"/>
  <c r="CR331" i="11"/>
  <c r="CR295" i="11"/>
  <c r="CR265" i="11"/>
  <c r="CR244" i="11"/>
  <c r="CR235" i="11"/>
  <c r="CR226" i="11"/>
  <c r="CR222" i="11"/>
  <c r="CR214" i="11"/>
  <c r="CR210" i="11"/>
  <c r="CR282" i="11"/>
  <c r="CR256" i="11"/>
  <c r="CR245" i="11"/>
  <c r="CR239" i="11"/>
  <c r="CR237" i="11"/>
  <c r="CR230" i="11"/>
  <c r="CR224" i="11"/>
  <c r="CR213" i="11"/>
  <c r="CR211" i="11"/>
  <c r="CR193" i="11"/>
  <c r="CR188" i="11"/>
  <c r="CR175" i="11"/>
  <c r="CR166" i="11"/>
  <c r="CR286" i="11"/>
  <c r="CR264" i="11"/>
  <c r="CR243" i="11"/>
  <c r="CR241" i="11"/>
  <c r="CR203" i="11"/>
  <c r="CR201" i="11"/>
  <c r="CR197" i="11"/>
  <c r="CR183" i="11"/>
  <c r="CR174" i="11"/>
  <c r="CR165" i="11"/>
  <c r="CR156" i="11"/>
  <c r="CR152" i="11"/>
  <c r="CR147" i="11"/>
  <c r="CR138" i="11"/>
  <c r="CR134" i="11"/>
  <c r="CR288" i="11"/>
  <c r="CR274" i="11"/>
  <c r="CR252" i="11"/>
  <c r="CR219" i="11"/>
  <c r="CR206" i="11"/>
  <c r="CR196" i="11"/>
  <c r="CR192" i="11"/>
  <c r="CR187" i="11"/>
  <c r="CR160" i="11"/>
  <c r="CR290" i="11"/>
  <c r="CR258" i="11"/>
  <c r="CR246" i="11"/>
  <c r="CR212" i="11"/>
  <c r="CR182" i="11"/>
  <c r="CR292" i="11"/>
  <c r="CR249" i="11"/>
  <c r="CR242" i="11"/>
  <c r="CR227" i="11"/>
  <c r="CR191" i="11"/>
  <c r="CR250" i="11"/>
  <c r="CR234" i="11"/>
  <c r="CR202" i="11"/>
  <c r="CR199" i="11"/>
  <c r="CR194" i="11"/>
  <c r="CR190" i="11"/>
  <c r="CR185" i="11"/>
  <c r="CR176" i="11"/>
  <c r="CR167" i="11"/>
  <c r="CR162" i="11"/>
  <c r="CR127" i="11"/>
  <c r="CR248" i="11"/>
  <c r="CR228" i="11"/>
  <c r="CR215" i="11"/>
  <c r="CR180" i="11"/>
  <c r="CR223" i="11"/>
  <c r="CR220" i="11"/>
  <c r="CR168" i="11"/>
  <c r="CR164" i="11"/>
  <c r="CR151" i="11"/>
  <c r="CR148" i="11"/>
  <c r="CR136" i="11"/>
  <c r="CR125" i="11"/>
  <c r="CR119" i="11"/>
  <c r="CR108" i="11"/>
  <c r="CR104" i="11"/>
  <c r="CR100" i="11"/>
  <c r="CR173" i="11"/>
  <c r="CR169" i="11"/>
  <c r="CR157" i="11"/>
  <c r="CR140" i="11"/>
  <c r="CR137" i="11"/>
  <c r="CR118" i="11"/>
  <c r="CR107" i="11"/>
  <c r="CR103" i="11"/>
  <c r="CR99" i="11"/>
  <c r="CR95" i="11"/>
  <c r="CR87" i="11"/>
  <c r="CR83" i="11"/>
  <c r="CR79" i="11"/>
  <c r="CR75" i="11"/>
  <c r="CR71" i="11"/>
  <c r="CR67" i="11"/>
  <c r="CR65" i="11"/>
  <c r="CR61" i="11"/>
  <c r="CR57" i="11"/>
  <c r="CR236" i="11"/>
  <c r="CR172" i="11"/>
  <c r="CR153" i="11"/>
  <c r="CR144" i="11"/>
  <c r="CR133" i="11"/>
  <c r="CR123" i="11"/>
  <c r="CR113" i="11"/>
  <c r="CR111" i="11"/>
  <c r="CR303" i="11"/>
  <c r="CR238" i="11"/>
  <c r="CR158" i="11"/>
  <c r="CR141" i="11"/>
  <c r="CR129" i="11"/>
  <c r="CR120" i="11"/>
  <c r="CR106" i="11"/>
  <c r="CR102" i="11"/>
  <c r="CR98" i="11"/>
  <c r="CR94" i="11"/>
  <c r="CR86" i="11"/>
  <c r="CR82" i="11"/>
  <c r="CR78" i="11"/>
  <c r="CR74" i="11"/>
  <c r="CR66" i="11"/>
  <c r="CR58" i="11"/>
  <c r="CR54" i="11"/>
  <c r="CR254" i="11"/>
  <c r="CR177" i="11"/>
  <c r="CR146" i="11"/>
  <c r="CR145" i="11"/>
  <c r="CR135" i="11"/>
  <c r="CR126" i="11"/>
  <c r="CR122" i="11"/>
  <c r="CR294" i="11"/>
  <c r="CR217" i="11"/>
  <c r="CR207" i="11"/>
  <c r="CR205" i="11"/>
  <c r="CR155" i="11"/>
  <c r="CR139" i="11"/>
  <c r="CR132" i="11"/>
  <c r="CR128" i="11"/>
  <c r="CR112" i="11"/>
  <c r="CR225" i="11"/>
  <c r="CR109" i="11"/>
  <c r="CR92" i="11"/>
  <c r="CR25" i="11"/>
  <c r="CR14" i="11"/>
  <c r="CR163" i="11"/>
  <c r="CR96" i="11"/>
  <c r="CR93" i="11"/>
  <c r="CR84" i="11"/>
  <c r="CR81" i="11"/>
  <c r="CR53" i="11"/>
  <c r="CR46" i="11"/>
  <c r="CR42" i="11"/>
  <c r="CR38" i="11"/>
  <c r="CR30" i="11"/>
  <c r="CR26" i="11"/>
  <c r="CR13" i="11"/>
  <c r="CR8" i="11"/>
  <c r="CR117" i="11"/>
  <c r="CR73" i="11"/>
  <c r="CR12" i="11"/>
  <c r="CR10" i="11"/>
  <c r="CR77" i="11"/>
  <c r="CR68" i="11"/>
  <c r="CR55" i="11"/>
  <c r="CR51" i="11"/>
  <c r="CR47" i="11"/>
  <c r="CR39" i="11"/>
  <c r="CR35" i="11"/>
  <c r="CR31" i="11"/>
  <c r="CR27" i="11"/>
  <c r="CR21" i="11"/>
  <c r="CR11" i="11"/>
  <c r="CR150" i="11"/>
  <c r="CR130" i="11"/>
  <c r="CR114" i="11"/>
  <c r="CR20" i="11"/>
  <c r="CR240" i="11"/>
  <c r="CR60" i="11"/>
  <c r="CR59" i="11"/>
  <c r="CR48" i="11"/>
  <c r="CR40" i="11"/>
  <c r="CR36" i="11"/>
  <c r="CR32" i="11"/>
  <c r="CR19" i="11"/>
  <c r="CR9" i="11"/>
  <c r="CR232" i="11"/>
  <c r="CR121" i="11"/>
  <c r="CR88" i="11"/>
  <c r="CR64" i="11"/>
  <c r="CR63" i="11"/>
  <c r="CR23" i="11"/>
  <c r="CR18" i="11"/>
  <c r="CR181" i="11"/>
  <c r="CR178" i="11"/>
  <c r="CR159" i="11"/>
  <c r="CR89" i="11"/>
  <c r="CR69" i="11"/>
  <c r="CR52" i="11"/>
  <c r="CR49" i="11"/>
  <c r="CR45" i="11"/>
  <c r="CR41" i="11"/>
  <c r="CR37" i="11"/>
  <c r="CR33" i="11"/>
  <c r="CR29" i="11"/>
  <c r="CR24" i="11"/>
  <c r="CR15" i="11"/>
  <c r="CM972" i="11"/>
  <c r="CM971" i="11"/>
  <c r="CM970" i="11"/>
  <c r="CM969" i="11"/>
  <c r="CM960" i="11"/>
  <c r="CM959" i="11"/>
  <c r="CM958" i="11"/>
  <c r="CM957" i="11"/>
  <c r="CM956" i="11"/>
  <c r="CM954" i="11"/>
  <c r="CM953" i="11"/>
  <c r="CM952" i="11"/>
  <c r="CM967" i="11"/>
  <c r="CM968" i="11"/>
  <c r="CM962" i="11"/>
  <c r="CM961" i="11"/>
  <c r="CM963" i="11"/>
  <c r="CM966" i="11"/>
  <c r="CM965" i="11"/>
  <c r="CM950" i="11"/>
  <c r="CM948" i="11"/>
  <c r="CM947" i="11"/>
  <c r="CM945" i="11"/>
  <c r="CM942" i="11"/>
  <c r="CM940" i="11"/>
  <c r="CM936" i="11"/>
  <c r="CM935" i="11"/>
  <c r="CM934" i="11"/>
  <c r="CM933" i="11"/>
  <c r="CM932" i="11"/>
  <c r="CM939" i="11"/>
  <c r="CM949" i="11"/>
  <c r="CM944" i="11"/>
  <c r="CM943" i="11"/>
  <c r="CM941" i="11"/>
  <c r="CM951" i="11"/>
  <c r="CM938" i="11"/>
  <c r="CM931" i="11"/>
  <c r="CM930" i="11"/>
  <c r="CM929" i="11"/>
  <c r="CM927" i="11"/>
  <c r="CM926" i="11"/>
  <c r="CM925" i="11"/>
  <c r="CM923" i="11"/>
  <c r="CM921" i="11"/>
  <c r="CM920" i="11"/>
  <c r="CM918" i="11"/>
  <c r="CM917" i="11"/>
  <c r="CM916" i="11"/>
  <c r="CM915" i="11"/>
  <c r="CM914" i="11"/>
  <c r="CM913" i="11"/>
  <c r="CM912" i="11"/>
  <c r="CM911" i="11"/>
  <c r="CM922" i="11"/>
  <c r="CM903" i="11"/>
  <c r="CM909" i="11"/>
  <c r="CM908" i="11"/>
  <c r="CM907" i="11"/>
  <c r="CM906" i="11"/>
  <c r="CM900" i="11"/>
  <c r="CM890" i="11"/>
  <c r="CM889" i="11"/>
  <c r="CM881" i="11"/>
  <c r="CM877" i="11"/>
  <c r="CM873" i="11"/>
  <c r="CM924" i="11"/>
  <c r="CM905" i="11"/>
  <c r="CM892" i="11"/>
  <c r="CM894" i="11"/>
  <c r="CM888" i="11"/>
  <c r="CM876" i="11"/>
  <c r="CM895" i="11"/>
  <c r="CM896" i="11"/>
  <c r="CM893" i="11"/>
  <c r="CM887" i="11"/>
  <c r="CM883" i="11"/>
  <c r="CM875" i="11"/>
  <c r="CM871" i="11"/>
  <c r="CM897" i="11"/>
  <c r="CM904" i="11"/>
  <c r="CM902" i="11"/>
  <c r="CM899" i="11"/>
  <c r="CM869" i="11"/>
  <c r="CM874" i="11"/>
  <c r="CM860" i="11"/>
  <c r="CM878" i="11"/>
  <c r="CM868" i="11"/>
  <c r="CM855" i="11"/>
  <c r="CM891" i="11"/>
  <c r="CM886" i="11"/>
  <c r="CM870" i="11"/>
  <c r="CM867" i="11"/>
  <c r="CM859" i="11"/>
  <c r="CM882" i="11"/>
  <c r="CM858" i="11"/>
  <c r="CM853" i="11"/>
  <c r="CM840" i="11"/>
  <c r="CM836" i="11"/>
  <c r="CM866" i="11"/>
  <c r="CM848" i="11"/>
  <c r="CM844" i="11"/>
  <c r="CM865" i="11"/>
  <c r="CM839" i="11"/>
  <c r="CM835" i="11"/>
  <c r="CM852" i="11"/>
  <c r="CM830" i="11"/>
  <c r="CM851" i="11"/>
  <c r="CM838" i="11"/>
  <c r="CM834" i="11"/>
  <c r="CM846" i="11"/>
  <c r="CM854" i="11"/>
  <c r="CM898" i="11"/>
  <c r="CM845" i="11"/>
  <c r="CM862" i="11"/>
  <c r="CM857" i="11"/>
  <c r="CM850" i="11"/>
  <c r="CM824" i="11"/>
  <c r="CM841" i="11"/>
  <c r="CM833" i="11"/>
  <c r="CM831" i="11"/>
  <c r="CM828" i="11"/>
  <c r="CM861" i="11"/>
  <c r="CM856" i="11"/>
  <c r="CM826" i="11"/>
  <c r="CM827" i="11"/>
  <c r="CM819" i="11"/>
  <c r="CM818" i="11"/>
  <c r="CM812" i="11"/>
  <c r="CM808" i="11"/>
  <c r="CM803" i="11"/>
  <c r="CM799" i="11"/>
  <c r="CM795" i="11"/>
  <c r="CM823" i="11"/>
  <c r="CM817" i="11"/>
  <c r="CM814" i="11"/>
  <c r="CM832" i="11"/>
  <c r="CM816" i="11"/>
  <c r="CM810" i="11"/>
  <c r="CM813" i="11"/>
  <c r="CM809" i="11"/>
  <c r="CM805" i="11"/>
  <c r="CM800" i="11"/>
  <c r="CM807" i="11"/>
  <c r="CM790" i="11"/>
  <c r="CM785" i="11"/>
  <c r="CM780" i="11"/>
  <c r="CM806" i="11"/>
  <c r="CM796" i="11"/>
  <c r="CM849" i="11"/>
  <c r="CM815" i="11"/>
  <c r="CM801" i="11"/>
  <c r="CM798" i="11"/>
  <c r="CM789" i="11"/>
  <c r="CM784" i="11"/>
  <c r="CM804" i="11"/>
  <c r="CM793" i="11"/>
  <c r="CM774" i="11"/>
  <c r="CM770" i="11"/>
  <c r="CM765" i="11"/>
  <c r="CM761" i="11"/>
  <c r="CM820" i="11"/>
  <c r="CM802" i="11"/>
  <c r="CM783" i="11"/>
  <c r="CM822" i="11"/>
  <c r="CM787" i="11"/>
  <c r="CM782" i="11"/>
  <c r="CM781" i="11"/>
  <c r="CM764" i="11"/>
  <c r="CM797" i="11"/>
  <c r="CM775" i="11"/>
  <c r="CM772" i="11"/>
  <c r="CM767" i="11"/>
  <c r="CM759" i="11"/>
  <c r="CM750" i="11"/>
  <c r="CM791" i="11"/>
  <c r="CM777" i="11"/>
  <c r="CM769" i="11"/>
  <c r="CM792" i="11"/>
  <c r="CM779" i="11"/>
  <c r="CM757" i="11"/>
  <c r="CM753" i="11"/>
  <c r="CM739" i="11"/>
  <c r="CM771" i="11"/>
  <c r="CM766" i="11"/>
  <c r="CM763" i="11"/>
  <c r="CM758" i="11"/>
  <c r="CM748" i="11"/>
  <c r="CM743" i="11"/>
  <c r="CM794" i="11"/>
  <c r="CM776" i="11"/>
  <c r="CM773" i="11"/>
  <c r="CM760" i="11"/>
  <c r="CM756" i="11"/>
  <c r="CM786" i="11"/>
  <c r="CM737" i="11"/>
  <c r="CM735" i="11"/>
  <c r="CM732" i="11"/>
  <c r="CM725" i="11"/>
  <c r="CM712" i="11"/>
  <c r="CM708" i="11"/>
  <c r="CM762" i="11"/>
  <c r="CM740" i="11"/>
  <c r="CM729" i="11"/>
  <c r="CM768" i="11"/>
  <c r="CM738" i="11"/>
  <c r="CM734" i="11"/>
  <c r="CM728" i="11"/>
  <c r="CM723" i="11"/>
  <c r="CM778" i="11"/>
  <c r="CM752" i="11"/>
  <c r="CM751" i="11"/>
  <c r="CM746" i="11"/>
  <c r="CM741" i="11"/>
  <c r="CM736" i="11"/>
  <c r="CM727" i="11"/>
  <c r="CM747" i="11"/>
  <c r="CM742" i="11"/>
  <c r="CM733" i="11"/>
  <c r="CM731" i="11"/>
  <c r="CM722" i="11"/>
  <c r="CM714" i="11"/>
  <c r="CM755" i="11"/>
  <c r="CM749" i="11"/>
  <c r="CM713" i="11"/>
  <c r="CM710" i="11"/>
  <c r="CM699" i="11"/>
  <c r="CM695" i="11"/>
  <c r="CM691" i="11"/>
  <c r="CM730" i="11"/>
  <c r="CM690" i="11"/>
  <c r="CM686" i="11"/>
  <c r="CM682" i="11"/>
  <c r="CM678" i="11"/>
  <c r="CM674" i="11"/>
  <c r="CM721" i="11"/>
  <c r="CM719" i="11"/>
  <c r="CM716" i="11"/>
  <c r="CM702" i="11"/>
  <c r="CM698" i="11"/>
  <c r="CM694" i="11"/>
  <c r="CM726" i="11"/>
  <c r="CM709" i="11"/>
  <c r="CM706" i="11"/>
  <c r="CM705" i="11"/>
  <c r="CM701" i="11"/>
  <c r="CM697" i="11"/>
  <c r="CM693" i="11"/>
  <c r="CM724" i="11"/>
  <c r="CM688" i="11"/>
  <c r="CM684" i="11"/>
  <c r="CM680" i="11"/>
  <c r="CM676" i="11"/>
  <c r="CM679" i="11"/>
  <c r="CM669" i="11"/>
  <c r="CM665" i="11"/>
  <c r="CM661" i="11"/>
  <c r="CM657" i="11"/>
  <c r="CM675" i="11"/>
  <c r="CM656" i="11"/>
  <c r="CM652" i="11"/>
  <c r="CM648" i="11"/>
  <c r="CM643" i="11"/>
  <c r="CM639" i="11"/>
  <c r="CM672" i="11"/>
  <c r="CM668" i="11"/>
  <c r="CM664" i="11"/>
  <c r="CM660" i="11"/>
  <c r="CM647" i="11"/>
  <c r="CM700" i="11"/>
  <c r="CM685" i="11"/>
  <c r="CM681" i="11"/>
  <c r="CM673" i="11"/>
  <c r="CM655" i="11"/>
  <c r="CM651" i="11"/>
  <c r="CM646" i="11"/>
  <c r="CM642" i="11"/>
  <c r="CM638" i="11"/>
  <c r="CM704" i="11"/>
  <c r="CM689" i="11"/>
  <c r="CM677" i="11"/>
  <c r="CM687" i="11"/>
  <c r="CM670" i="11"/>
  <c r="CM659" i="11"/>
  <c r="CM637" i="11"/>
  <c r="CM717" i="11"/>
  <c r="CM696" i="11"/>
  <c r="CM683" i="11"/>
  <c r="CM671" i="11"/>
  <c r="CM692" i="11"/>
  <c r="CM649" i="11"/>
  <c r="CM650" i="11"/>
  <c r="CM666" i="11"/>
  <c r="CM662" i="11"/>
  <c r="CM720" i="11"/>
  <c r="CM667" i="11"/>
  <c r="CM658" i="11"/>
  <c r="CM654" i="11"/>
  <c r="CM653" i="11"/>
  <c r="CM645" i="11"/>
  <c r="CM644" i="11"/>
  <c r="CM635" i="11"/>
  <c r="CM633" i="11"/>
  <c r="CM631" i="11"/>
  <c r="CM629" i="11"/>
  <c r="CM627" i="11"/>
  <c r="CM625" i="11"/>
  <c r="CM623" i="11"/>
  <c r="CM614" i="11"/>
  <c r="CM609" i="11"/>
  <c r="CM640" i="11"/>
  <c r="CM618" i="11"/>
  <c r="CM636" i="11"/>
  <c r="CM634" i="11"/>
  <c r="CM632" i="11"/>
  <c r="CM630" i="11"/>
  <c r="CM628" i="11"/>
  <c r="CM626" i="11"/>
  <c r="CM624" i="11"/>
  <c r="CM612" i="11"/>
  <c r="CM641" i="11"/>
  <c r="CM621" i="11"/>
  <c r="CM616" i="11"/>
  <c r="CM607" i="11"/>
  <c r="CM620" i="11"/>
  <c r="CM611" i="11"/>
  <c r="CM602" i="11"/>
  <c r="CM598" i="11"/>
  <c r="CM594" i="11"/>
  <c r="CM590" i="11"/>
  <c r="CM615" i="11"/>
  <c r="CM585" i="11"/>
  <c r="CM576" i="11"/>
  <c r="CM572" i="11"/>
  <c r="CM568" i="11"/>
  <c r="CM564" i="11"/>
  <c r="CM560" i="11"/>
  <c r="CM596" i="11"/>
  <c r="CM587" i="11"/>
  <c r="CM584" i="11"/>
  <c r="CM610" i="11"/>
  <c r="CM606" i="11"/>
  <c r="CM603" i="11"/>
  <c r="CM592" i="11"/>
  <c r="CM579" i="11"/>
  <c r="CM575" i="11"/>
  <c r="CM583" i="11"/>
  <c r="CM604" i="11"/>
  <c r="CM599" i="11"/>
  <c r="CM578" i="11"/>
  <c r="CM574" i="11"/>
  <c r="CM570" i="11"/>
  <c r="CM593" i="11"/>
  <c r="CM591" i="11"/>
  <c r="CM577" i="11"/>
  <c r="CM573" i="11"/>
  <c r="CM569" i="11"/>
  <c r="CM565" i="11"/>
  <c r="CM561" i="11"/>
  <c r="CM619" i="11"/>
  <c r="CM608" i="11"/>
  <c r="CM605" i="11"/>
  <c r="CM586" i="11"/>
  <c r="CM581" i="11"/>
  <c r="CM597" i="11"/>
  <c r="CM562" i="11"/>
  <c r="CM552" i="11"/>
  <c r="CM595" i="11"/>
  <c r="CM589" i="11"/>
  <c r="CM556" i="11"/>
  <c r="CM551" i="11"/>
  <c r="CM542" i="11"/>
  <c r="CM566" i="11"/>
  <c r="CM558" i="11"/>
  <c r="CM555" i="11"/>
  <c r="CM546" i="11"/>
  <c r="CM563" i="11"/>
  <c r="CM550" i="11"/>
  <c r="CM541" i="11"/>
  <c r="CM554" i="11"/>
  <c r="CM545" i="11"/>
  <c r="CM567" i="11"/>
  <c r="CM549" i="11"/>
  <c r="CM540" i="11"/>
  <c r="CM582" i="11"/>
  <c r="CM559" i="11"/>
  <c r="CM553" i="11"/>
  <c r="CM548" i="11"/>
  <c r="CM544" i="11"/>
  <c r="CM557" i="11"/>
  <c r="CM539" i="11"/>
  <c r="CM537" i="11"/>
  <c r="CM533" i="11"/>
  <c r="CM526" i="11"/>
  <c r="CM524" i="11"/>
  <c r="CM522" i="11"/>
  <c r="CM520" i="11"/>
  <c r="CM515" i="11"/>
  <c r="CM506" i="11"/>
  <c r="CM534" i="11"/>
  <c r="CM530" i="11"/>
  <c r="CM518" i="11"/>
  <c r="CM505" i="11"/>
  <c r="CM501" i="11"/>
  <c r="CM493" i="11"/>
  <c r="CM538" i="11"/>
  <c r="CM535" i="11"/>
  <c r="CM531" i="11"/>
  <c r="CM517" i="11"/>
  <c r="CM504" i="11"/>
  <c r="CM500" i="11"/>
  <c r="CM496" i="11"/>
  <c r="CM529" i="11"/>
  <c r="CM512" i="11"/>
  <c r="CM508" i="11"/>
  <c r="CM536" i="11"/>
  <c r="CM532" i="11"/>
  <c r="CM516" i="11"/>
  <c r="CM503" i="11"/>
  <c r="CM499" i="11"/>
  <c r="CM495" i="11"/>
  <c r="CM525" i="11"/>
  <c r="CM477" i="11"/>
  <c r="CM474" i="11"/>
  <c r="CM470" i="11"/>
  <c r="CM466" i="11"/>
  <c r="CM462" i="11"/>
  <c r="CM485" i="11"/>
  <c r="CM479" i="11"/>
  <c r="CM457" i="11"/>
  <c r="CM452" i="11"/>
  <c r="CM448" i="11"/>
  <c r="CM444" i="11"/>
  <c r="CM440" i="11"/>
  <c r="CM436" i="11"/>
  <c r="CM432" i="11"/>
  <c r="CM428" i="11"/>
  <c r="CM424" i="11"/>
  <c r="CM420" i="11"/>
  <c r="CM543" i="11"/>
  <c r="CM521" i="11"/>
  <c r="CM511" i="11"/>
  <c r="CM510" i="11"/>
  <c r="CM507" i="11"/>
  <c r="CM488" i="11"/>
  <c r="CM480" i="11"/>
  <c r="CM476" i="11"/>
  <c r="CM473" i="11"/>
  <c r="CM469" i="11"/>
  <c r="CM465" i="11"/>
  <c r="CM461" i="11"/>
  <c r="CM527" i="11"/>
  <c r="CM502" i="11"/>
  <c r="CM486" i="11"/>
  <c r="CM483" i="11"/>
  <c r="CM513" i="11"/>
  <c r="CM478" i="11"/>
  <c r="CM472" i="11"/>
  <c r="CM468" i="11"/>
  <c r="CM464" i="11"/>
  <c r="CM455" i="11"/>
  <c r="CM498" i="11"/>
  <c r="CM484" i="11"/>
  <c r="CM471" i="11"/>
  <c r="CM467" i="11"/>
  <c r="CM463" i="11"/>
  <c r="CM481" i="11"/>
  <c r="CM456" i="11"/>
  <c r="CM451" i="11"/>
  <c r="CM442" i="11"/>
  <c r="CM434" i="11"/>
  <c r="CM429" i="11"/>
  <c r="CM413" i="11"/>
  <c r="CM409" i="11"/>
  <c r="CM401" i="11"/>
  <c r="CM380" i="11"/>
  <c r="CM368" i="11"/>
  <c r="CM344" i="11"/>
  <c r="CM340" i="11"/>
  <c r="CM490" i="11"/>
  <c r="CM447" i="11"/>
  <c r="CM438" i="11"/>
  <c r="CM430" i="11"/>
  <c r="CM425" i="11"/>
  <c r="CM416" i="11"/>
  <c r="CM402" i="11"/>
  <c r="CM384" i="11"/>
  <c r="CM367" i="11"/>
  <c r="CM363" i="11"/>
  <c r="CM358" i="11"/>
  <c r="CM353" i="11"/>
  <c r="CM458" i="11"/>
  <c r="CM443" i="11"/>
  <c r="CM435" i="11"/>
  <c r="CM426" i="11"/>
  <c r="CM419" i="11"/>
  <c r="CM400" i="11"/>
  <c r="CM379" i="11"/>
  <c r="CM375" i="11"/>
  <c r="CM371" i="11"/>
  <c r="CM523" i="11"/>
  <c r="CM460" i="11"/>
  <c r="CM459" i="11"/>
  <c r="CM439" i="11"/>
  <c r="CM431" i="11"/>
  <c r="CM422" i="11"/>
  <c r="CM414" i="11"/>
  <c r="CM410" i="11"/>
  <c r="CM406" i="11"/>
  <c r="CM399" i="11"/>
  <c r="CM395" i="11"/>
  <c r="CM391" i="11"/>
  <c r="CM387" i="11"/>
  <c r="CM362" i="11"/>
  <c r="CM357" i="11"/>
  <c r="CM347" i="11"/>
  <c r="CM489" i="11"/>
  <c r="CM487" i="11"/>
  <c r="CM475" i="11"/>
  <c r="CM427" i="11"/>
  <c r="CM417" i="11"/>
  <c r="CM412" i="11"/>
  <c r="CM408" i="11"/>
  <c r="CM482" i="11"/>
  <c r="CM453" i="11"/>
  <c r="CM449" i="11"/>
  <c r="CM423" i="11"/>
  <c r="CM398" i="11"/>
  <c r="CM394" i="11"/>
  <c r="CM390" i="11"/>
  <c r="CM386" i="11"/>
  <c r="CM365" i="11"/>
  <c r="CM361" i="11"/>
  <c r="CM356" i="11"/>
  <c r="CM350" i="11"/>
  <c r="CM346" i="11"/>
  <c r="CM450" i="11"/>
  <c r="CM342" i="11"/>
  <c r="CM338" i="11"/>
  <c r="CM335" i="11"/>
  <c r="CM319" i="11"/>
  <c r="CM315" i="11"/>
  <c r="CM514" i="11"/>
  <c r="CM445" i="11"/>
  <c r="CM411" i="11"/>
  <c r="CM404" i="11"/>
  <c r="CM355" i="11"/>
  <c r="CM354" i="11"/>
  <c r="CM343" i="11"/>
  <c r="CM331" i="11"/>
  <c r="CM318" i="11"/>
  <c r="CM279" i="11"/>
  <c r="CM275" i="11"/>
  <c r="CM494" i="11"/>
  <c r="CM351" i="11"/>
  <c r="CM326" i="11"/>
  <c r="CM322" i="11"/>
  <c r="CM313" i="11"/>
  <c r="CM309" i="11"/>
  <c r="CM300" i="11"/>
  <c r="CM418" i="11"/>
  <c r="CM378" i="11"/>
  <c r="CM349" i="11"/>
  <c r="CM341" i="11"/>
  <c r="CM337" i="11"/>
  <c r="CM334" i="11"/>
  <c r="CM433" i="11"/>
  <c r="CM381" i="11"/>
  <c r="CM369" i="11"/>
  <c r="CM360" i="11"/>
  <c r="CM519" i="11"/>
  <c r="CM454" i="11"/>
  <c r="CM415" i="11"/>
  <c r="CM382" i="11"/>
  <c r="CM370" i="11"/>
  <c r="CM364" i="11"/>
  <c r="CM336" i="11"/>
  <c r="CM329" i="11"/>
  <c r="CM316" i="11"/>
  <c r="CM307" i="11"/>
  <c r="CM303" i="11"/>
  <c r="CM281" i="11"/>
  <c r="CM277" i="11"/>
  <c r="CM273" i="11"/>
  <c r="CM264" i="11"/>
  <c r="CM407" i="11"/>
  <c r="CM403" i="11"/>
  <c r="CM385" i="11"/>
  <c r="CM328" i="11"/>
  <c r="CM324" i="11"/>
  <c r="CM311" i="11"/>
  <c r="CM306" i="11"/>
  <c r="CM301" i="11"/>
  <c r="CM298" i="11"/>
  <c r="CM296" i="11"/>
  <c r="CM280" i="11"/>
  <c r="CM269" i="11"/>
  <c r="CM284" i="11"/>
  <c r="CM262" i="11"/>
  <c r="CM258" i="11"/>
  <c r="CM254" i="11"/>
  <c r="CM250" i="11"/>
  <c r="CM321" i="11"/>
  <c r="CM302" i="11"/>
  <c r="CM293" i="11"/>
  <c r="CM291" i="11"/>
  <c r="CM289" i="11"/>
  <c r="CM287" i="11"/>
  <c r="CM245" i="11"/>
  <c r="CM241" i="11"/>
  <c r="CM236" i="11"/>
  <c r="CM227" i="11"/>
  <c r="CM223" i="11"/>
  <c r="CM219" i="11"/>
  <c r="CM215" i="11"/>
  <c r="CM211" i="11"/>
  <c r="CM374" i="11"/>
  <c r="CM323" i="11"/>
  <c r="CM314" i="11"/>
  <c r="CM283" i="11"/>
  <c r="CM441" i="11"/>
  <c r="CM348" i="11"/>
  <c r="CM325" i="11"/>
  <c r="CM312" i="11"/>
  <c r="CM308" i="11"/>
  <c r="CM304" i="11"/>
  <c r="CM299" i="11"/>
  <c r="CM297" i="11"/>
  <c r="CM327" i="11"/>
  <c r="CM317" i="11"/>
  <c r="CM267" i="11"/>
  <c r="CM330" i="11"/>
  <c r="CM294" i="11"/>
  <c r="CM292" i="11"/>
  <c r="CM290" i="11"/>
  <c r="CM288" i="11"/>
  <c r="CM286" i="11"/>
  <c r="CM282" i="11"/>
  <c r="CM274" i="11"/>
  <c r="CM272" i="11"/>
  <c r="CM263" i="11"/>
  <c r="CM259" i="11"/>
  <c r="CM255" i="11"/>
  <c r="CM251" i="11"/>
  <c r="CM233" i="11"/>
  <c r="CM229" i="11"/>
  <c r="CM200" i="11"/>
  <c r="CM242" i="11"/>
  <c r="CM240" i="11"/>
  <c r="CM182" i="11"/>
  <c r="CM178" i="11"/>
  <c r="CM173" i="11"/>
  <c r="CM169" i="11"/>
  <c r="CM164" i="11"/>
  <c r="CM155" i="11"/>
  <c r="CM151" i="11"/>
  <c r="CM146" i="11"/>
  <c r="CM141" i="11"/>
  <c r="CM137" i="11"/>
  <c r="CM238" i="11"/>
  <c r="CM232" i="11"/>
  <c r="CM225" i="11"/>
  <c r="CM220" i="11"/>
  <c r="CM217" i="11"/>
  <c r="CM207" i="11"/>
  <c r="CM205" i="11"/>
  <c r="CM202" i="11"/>
  <c r="CM191" i="11"/>
  <c r="CM177" i="11"/>
  <c r="CM168" i="11"/>
  <c r="CM163" i="11"/>
  <c r="CM159" i="11"/>
  <c r="CM150" i="11"/>
  <c r="CM261" i="11"/>
  <c r="CM234" i="11"/>
  <c r="CM199" i="11"/>
  <c r="CM181" i="11"/>
  <c r="CM172" i="11"/>
  <c r="CM158" i="11"/>
  <c r="CM145" i="11"/>
  <c r="CM446" i="11"/>
  <c r="CM270" i="11"/>
  <c r="CM268" i="11"/>
  <c r="CM260" i="11"/>
  <c r="CM257" i="11"/>
  <c r="CM256" i="11"/>
  <c r="CM248" i="11"/>
  <c r="CM228" i="11"/>
  <c r="CM226" i="11"/>
  <c r="CM194" i="11"/>
  <c r="CM190" i="11"/>
  <c r="CM185" i="11"/>
  <c r="CM239" i="11"/>
  <c r="CM237" i="11"/>
  <c r="CM235" i="11"/>
  <c r="CM230" i="11"/>
  <c r="CM224" i="11"/>
  <c r="CM222" i="11"/>
  <c r="CM213" i="11"/>
  <c r="CM214" i="11"/>
  <c r="CM197" i="11"/>
  <c r="CM183" i="11"/>
  <c r="CM174" i="11"/>
  <c r="CM165" i="11"/>
  <c r="CM156" i="11"/>
  <c r="CM152" i="11"/>
  <c r="CM147" i="11"/>
  <c r="CM138" i="11"/>
  <c r="CM134" i="11"/>
  <c r="CM121" i="11"/>
  <c r="CM117" i="11"/>
  <c r="CM112" i="11"/>
  <c r="CM295" i="11"/>
  <c r="CM249" i="11"/>
  <c r="CM246" i="11"/>
  <c r="CM244" i="11"/>
  <c r="CM212" i="11"/>
  <c r="CM210" i="11"/>
  <c r="CM196" i="11"/>
  <c r="CM192" i="11"/>
  <c r="CM187" i="11"/>
  <c r="CM243" i="11"/>
  <c r="CM206" i="11"/>
  <c r="CM203" i="11"/>
  <c r="CM135" i="11"/>
  <c r="CM129" i="11"/>
  <c r="CM120" i="11"/>
  <c r="CM113" i="11"/>
  <c r="CM111" i="11"/>
  <c r="CM252" i="11"/>
  <c r="CM160" i="11"/>
  <c r="CM148" i="11"/>
  <c r="CM139" i="11"/>
  <c r="CM136" i="11"/>
  <c r="CM126" i="11"/>
  <c r="CM122" i="11"/>
  <c r="CM132" i="11"/>
  <c r="CM128" i="11"/>
  <c r="CM109" i="11"/>
  <c r="CM93" i="11"/>
  <c r="CM89" i="11"/>
  <c r="CM81" i="11"/>
  <c r="CM77" i="11"/>
  <c r="CM265" i="11"/>
  <c r="CM253" i="11"/>
  <c r="CM188" i="11"/>
  <c r="CM180" i="11"/>
  <c r="CM157" i="11"/>
  <c r="CM140" i="11"/>
  <c r="CM125" i="11"/>
  <c r="CM119" i="11"/>
  <c r="CM193" i="11"/>
  <c r="CM176" i="11"/>
  <c r="CM162" i="11"/>
  <c r="CM153" i="11"/>
  <c r="CM144" i="11"/>
  <c r="CM114" i="11"/>
  <c r="CM108" i="11"/>
  <c r="CM104" i="11"/>
  <c r="CM100" i="11"/>
  <c r="CM96" i="11"/>
  <c r="CM92" i="11"/>
  <c r="CM88" i="11"/>
  <c r="CM84" i="11"/>
  <c r="CM167" i="11"/>
  <c r="CM166" i="11"/>
  <c r="CM133" i="11"/>
  <c r="CM123" i="11"/>
  <c r="CM118" i="11"/>
  <c r="CM107" i="11"/>
  <c r="CM103" i="11"/>
  <c r="CM99" i="11"/>
  <c r="CM95" i="11"/>
  <c r="CM87" i="11"/>
  <c r="CM83" i="11"/>
  <c r="CM79" i="11"/>
  <c r="CM75" i="11"/>
  <c r="CM71" i="11"/>
  <c r="CM67" i="11"/>
  <c r="CM65" i="11"/>
  <c r="CM61" i="11"/>
  <c r="CM175" i="11"/>
  <c r="CM127" i="11"/>
  <c r="CM102" i="11"/>
  <c r="CM98" i="11"/>
  <c r="CM86" i="11"/>
  <c r="CM60" i="11"/>
  <c r="CM59" i="11"/>
  <c r="CM55" i="11"/>
  <c r="CM51" i="11"/>
  <c r="CM47" i="11"/>
  <c r="CM39" i="11"/>
  <c r="CM35" i="11"/>
  <c r="CM31" i="11"/>
  <c r="CM27" i="11"/>
  <c r="CM21" i="11"/>
  <c r="CM11" i="11"/>
  <c r="CM66" i="11"/>
  <c r="CM64" i="11"/>
  <c r="CM63" i="11"/>
  <c r="CM20" i="11"/>
  <c r="CM10" i="11"/>
  <c r="CM201" i="11"/>
  <c r="CM69" i="11"/>
  <c r="CM57" i="11"/>
  <c r="CM48" i="11"/>
  <c r="CM40" i="11"/>
  <c r="CM36" i="11"/>
  <c r="CM32" i="11"/>
  <c r="CM19" i="11"/>
  <c r="CM9" i="11"/>
  <c r="CM15" i="11"/>
  <c r="CM106" i="11"/>
  <c r="CM94" i="11"/>
  <c r="CM82" i="11"/>
  <c r="CM52" i="11"/>
  <c r="CM23" i="11"/>
  <c r="CM18" i="11"/>
  <c r="CM49" i="11"/>
  <c r="CM45" i="11"/>
  <c r="CM41" i="11"/>
  <c r="CM37" i="11"/>
  <c r="CM33" i="11"/>
  <c r="CM29" i="11"/>
  <c r="CM24" i="11"/>
  <c r="CM130" i="11"/>
  <c r="CM78" i="11"/>
  <c r="CM73" i="11"/>
  <c r="CM53" i="11"/>
  <c r="CM25" i="11"/>
  <c r="CM14" i="11"/>
  <c r="CM8" i="11"/>
  <c r="CM68" i="11"/>
  <c r="CM54" i="11"/>
  <c r="CM46" i="11"/>
  <c r="CM42" i="11"/>
  <c r="CM38" i="11"/>
  <c r="CM30" i="11"/>
  <c r="CM26" i="11"/>
  <c r="CM13" i="11"/>
  <c r="CM74" i="11"/>
  <c r="CM58" i="11"/>
  <c r="CM12" i="11"/>
  <c r="CY5" i="11" a="1"/>
  <c r="CY5" i="11" s="1"/>
  <c r="CT972" i="11"/>
  <c r="CT966" i="11"/>
  <c r="CT971" i="11"/>
  <c r="CT967" i="11"/>
  <c r="CT970" i="11"/>
  <c r="CT969" i="11"/>
  <c r="CT963" i="11"/>
  <c r="CT968" i="11"/>
  <c r="CT954" i="11"/>
  <c r="CT965" i="11"/>
  <c r="CT953" i="11"/>
  <c r="CT961" i="11"/>
  <c r="CT960" i="11"/>
  <c r="CT959" i="11"/>
  <c r="CT962" i="11"/>
  <c r="CT957" i="11"/>
  <c r="CT951" i="11"/>
  <c r="CT950" i="11"/>
  <c r="CT949" i="11"/>
  <c r="CT944" i="11"/>
  <c r="CT958" i="11"/>
  <c r="CT943" i="11"/>
  <c r="CT941" i="11"/>
  <c r="CT952" i="11"/>
  <c r="CT936" i="11"/>
  <c r="CT935" i="11"/>
  <c r="CT934" i="11"/>
  <c r="CT933" i="11"/>
  <c r="CT948" i="11"/>
  <c r="CT942" i="11"/>
  <c r="CT940" i="11"/>
  <c r="CT939" i="11"/>
  <c r="CT956" i="11"/>
  <c r="CT947" i="11"/>
  <c r="CT932" i="11"/>
  <c r="CT938" i="11"/>
  <c r="CT931" i="11"/>
  <c r="CT930" i="11"/>
  <c r="CT929" i="11"/>
  <c r="CT945" i="11"/>
  <c r="CT926" i="11"/>
  <c r="CT924" i="11"/>
  <c r="CT921" i="11"/>
  <c r="CT923" i="11"/>
  <c r="CT925" i="11"/>
  <c r="CT905" i="11"/>
  <c r="CT920" i="11"/>
  <c r="CT915" i="11"/>
  <c r="CT918" i="11"/>
  <c r="CT912" i="11"/>
  <c r="CT903" i="11"/>
  <c r="CT913" i="11"/>
  <c r="CT927" i="11"/>
  <c r="CT916" i="11"/>
  <c r="CT911" i="11"/>
  <c r="CT909" i="11"/>
  <c r="CT894" i="11"/>
  <c r="CT895" i="11"/>
  <c r="CT893" i="11"/>
  <c r="CT890" i="11"/>
  <c r="CT889" i="11"/>
  <c r="CT922" i="11"/>
  <c r="CT917" i="11"/>
  <c r="CT896" i="11"/>
  <c r="CT897" i="11"/>
  <c r="CT891" i="11"/>
  <c r="CT888" i="11"/>
  <c r="CT876" i="11"/>
  <c r="CT907" i="11"/>
  <c r="CT906" i="11"/>
  <c r="CT904" i="11"/>
  <c r="CT898" i="11"/>
  <c r="CT902" i="11"/>
  <c r="CT899" i="11"/>
  <c r="CT887" i="11"/>
  <c r="CT883" i="11"/>
  <c r="CT875" i="11"/>
  <c r="CT871" i="11"/>
  <c r="CT878" i="11"/>
  <c r="CT877" i="11"/>
  <c r="CT865" i="11"/>
  <c r="CT861" i="11"/>
  <c r="CT892" i="11"/>
  <c r="CT870" i="11"/>
  <c r="CT869" i="11"/>
  <c r="CT856" i="11"/>
  <c r="CT914" i="11"/>
  <c r="CT886" i="11"/>
  <c r="CT882" i="11"/>
  <c r="CT881" i="11"/>
  <c r="CT860" i="11"/>
  <c r="CT868" i="11"/>
  <c r="CT855" i="11"/>
  <c r="CT908" i="11"/>
  <c r="CT867" i="11"/>
  <c r="CT859" i="11"/>
  <c r="CT874" i="11"/>
  <c r="CT873" i="11"/>
  <c r="CT849" i="11"/>
  <c r="CT845" i="11"/>
  <c r="CT841" i="11"/>
  <c r="CT858" i="11"/>
  <c r="CT854" i="11"/>
  <c r="CT840" i="11"/>
  <c r="CT836" i="11"/>
  <c r="CT853" i="11"/>
  <c r="CT848" i="11"/>
  <c r="CT844" i="11"/>
  <c r="CT831" i="11"/>
  <c r="CT857" i="11"/>
  <c r="CT839" i="11"/>
  <c r="CT835" i="11"/>
  <c r="CT862" i="11"/>
  <c r="CT900" i="11"/>
  <c r="CT852" i="11"/>
  <c r="CT851" i="11"/>
  <c r="CT838" i="11"/>
  <c r="CT834" i="11"/>
  <c r="CT830" i="11"/>
  <c r="CT866" i="11"/>
  <c r="CT850" i="11"/>
  <c r="CT833" i="11"/>
  <c r="CT824" i="11"/>
  <c r="CT818" i="11"/>
  <c r="CT814" i="11"/>
  <c r="CT804" i="11"/>
  <c r="CT815" i="11"/>
  <c r="CT812" i="11"/>
  <c r="CT808" i="11"/>
  <c r="CT803" i="11"/>
  <c r="CT799" i="11"/>
  <c r="CT832" i="11"/>
  <c r="CT817" i="11"/>
  <c r="CT807" i="11"/>
  <c r="CT826" i="11"/>
  <c r="CT823" i="11"/>
  <c r="CT846" i="11"/>
  <c r="CT828" i="11"/>
  <c r="CT819" i="11"/>
  <c r="CT816" i="11"/>
  <c r="CT802" i="11"/>
  <c r="CT797" i="11"/>
  <c r="CT792" i="11"/>
  <c r="CT794" i="11"/>
  <c r="CT790" i="11"/>
  <c r="CT785" i="11"/>
  <c r="CT780" i="11"/>
  <c r="CT810" i="11"/>
  <c r="CT805" i="11"/>
  <c r="CT820" i="11"/>
  <c r="CT800" i="11"/>
  <c r="CT796" i="11"/>
  <c r="CT789" i="11"/>
  <c r="CT784" i="11"/>
  <c r="CT779" i="11"/>
  <c r="CT775" i="11"/>
  <c r="CT766" i="11"/>
  <c r="CT822" i="11"/>
  <c r="CT798" i="11"/>
  <c r="CT806" i="11"/>
  <c r="CT793" i="11"/>
  <c r="CT783" i="11"/>
  <c r="CT768" i="11"/>
  <c r="CT755" i="11"/>
  <c r="CT751" i="11"/>
  <c r="CT813" i="11"/>
  <c r="CT791" i="11"/>
  <c r="CT778" i="11"/>
  <c r="CT770" i="11"/>
  <c r="CT762" i="11"/>
  <c r="CT746" i="11"/>
  <c r="CT741" i="11"/>
  <c r="CT809" i="11"/>
  <c r="CT764" i="11"/>
  <c r="CT801" i="11"/>
  <c r="CT772" i="11"/>
  <c r="CT767" i="11"/>
  <c r="CT759" i="11"/>
  <c r="CT749" i="11"/>
  <c r="CT740" i="11"/>
  <c r="CT795" i="11"/>
  <c r="CT777" i="11"/>
  <c r="CT774" i="11"/>
  <c r="CT769" i="11"/>
  <c r="CT761" i="11"/>
  <c r="CT757" i="11"/>
  <c r="CT753" i="11"/>
  <c r="CT739" i="11"/>
  <c r="CT735" i="11"/>
  <c r="CT827" i="11"/>
  <c r="CT787" i="11"/>
  <c r="CT786" i="11"/>
  <c r="CT730" i="11"/>
  <c r="CT721" i="11"/>
  <c r="CT717" i="11"/>
  <c r="CT752" i="11"/>
  <c r="CT747" i="11"/>
  <c r="CT742" i="11"/>
  <c r="CT781" i="11"/>
  <c r="CT776" i="11"/>
  <c r="CT771" i="11"/>
  <c r="CT748" i="11"/>
  <c r="CT732" i="11"/>
  <c r="CT729" i="11"/>
  <c r="CT765" i="11"/>
  <c r="CT758" i="11"/>
  <c r="CT756" i="11"/>
  <c r="CT724" i="11"/>
  <c r="CT782" i="11"/>
  <c r="CT743" i="11"/>
  <c r="CT737" i="11"/>
  <c r="CT734" i="11"/>
  <c r="CT728" i="11"/>
  <c r="CT727" i="11"/>
  <c r="CT710" i="11"/>
  <c r="CT706" i="11"/>
  <c r="CT773" i="11"/>
  <c r="CT750" i="11"/>
  <c r="CT738" i="11"/>
  <c r="CT736" i="11"/>
  <c r="CT731" i="11"/>
  <c r="CT712" i="11"/>
  <c r="CT704" i="11"/>
  <c r="CT700" i="11"/>
  <c r="CT726" i="11"/>
  <c r="CT714" i="11"/>
  <c r="CT687" i="11"/>
  <c r="CT683" i="11"/>
  <c r="CT679" i="11"/>
  <c r="CT675" i="11"/>
  <c r="CT722" i="11"/>
  <c r="CT720" i="11"/>
  <c r="CT699" i="11"/>
  <c r="CT695" i="11"/>
  <c r="CT691" i="11"/>
  <c r="CT708" i="11"/>
  <c r="CT690" i="11"/>
  <c r="CT686" i="11"/>
  <c r="CT725" i="11"/>
  <c r="CT713" i="11"/>
  <c r="CT702" i="11"/>
  <c r="CT698" i="11"/>
  <c r="CT723" i="11"/>
  <c r="CT689" i="11"/>
  <c r="CT685" i="11"/>
  <c r="CT681" i="11"/>
  <c r="CT677" i="11"/>
  <c r="CT760" i="11"/>
  <c r="CT733" i="11"/>
  <c r="CT719" i="11"/>
  <c r="CT716" i="11"/>
  <c r="CT705" i="11"/>
  <c r="CT701" i="11"/>
  <c r="CT697" i="11"/>
  <c r="CT693" i="11"/>
  <c r="CT709" i="11"/>
  <c r="CT653" i="11"/>
  <c r="CT682" i="11"/>
  <c r="CT669" i="11"/>
  <c r="CT665" i="11"/>
  <c r="CT661" i="11"/>
  <c r="CT657" i="11"/>
  <c r="CT763" i="11"/>
  <c r="CT688" i="11"/>
  <c r="CT674" i="11"/>
  <c r="CT656" i="11"/>
  <c r="CT652" i="11"/>
  <c r="CT648" i="11"/>
  <c r="CT643" i="11"/>
  <c r="CT639" i="11"/>
  <c r="CT678" i="11"/>
  <c r="CT672" i="11"/>
  <c r="CT668" i="11"/>
  <c r="CT664" i="11"/>
  <c r="CT660" i="11"/>
  <c r="CT647" i="11"/>
  <c r="CT696" i="11"/>
  <c r="CT671" i="11"/>
  <c r="CT667" i="11"/>
  <c r="CT650" i="11"/>
  <c r="CT635" i="11"/>
  <c r="CT631" i="11"/>
  <c r="CT627" i="11"/>
  <c r="CT692" i="11"/>
  <c r="CT676" i="11"/>
  <c r="CT684" i="11"/>
  <c r="CT680" i="11"/>
  <c r="CT666" i="11"/>
  <c r="CT662" i="11"/>
  <c r="CT658" i="11"/>
  <c r="CT654" i="11"/>
  <c r="CT633" i="11"/>
  <c r="CT629" i="11"/>
  <c r="CT625" i="11"/>
  <c r="CT659" i="11"/>
  <c r="CT655" i="11"/>
  <c r="CT670" i="11"/>
  <c r="CT649" i="11"/>
  <c r="CT651" i="11"/>
  <c r="CT644" i="11"/>
  <c r="CT641" i="11"/>
  <c r="CT638" i="11"/>
  <c r="CT619" i="11"/>
  <c r="CT610" i="11"/>
  <c r="CT605" i="11"/>
  <c r="CT597" i="11"/>
  <c r="CT593" i="11"/>
  <c r="CT623" i="11"/>
  <c r="CT614" i="11"/>
  <c r="CT618" i="11"/>
  <c r="CT612" i="11"/>
  <c r="CT603" i="11"/>
  <c r="CT621" i="11"/>
  <c r="CT616" i="11"/>
  <c r="CT607" i="11"/>
  <c r="CT586" i="11"/>
  <c r="CT645" i="11"/>
  <c r="CT626" i="11"/>
  <c r="CT604" i="11"/>
  <c r="CT595" i="11"/>
  <c r="CT589" i="11"/>
  <c r="CT581" i="11"/>
  <c r="CT646" i="11"/>
  <c r="CT636" i="11"/>
  <c r="CT591" i="11"/>
  <c r="CT585" i="11"/>
  <c r="CT576" i="11"/>
  <c r="CT572" i="11"/>
  <c r="CT673" i="11"/>
  <c r="CT630" i="11"/>
  <c r="CT602" i="11"/>
  <c r="CT584" i="11"/>
  <c r="CT624" i="11"/>
  <c r="CT608" i="11"/>
  <c r="CT598" i="11"/>
  <c r="CT579" i="11"/>
  <c r="CT575" i="11"/>
  <c r="CT567" i="11"/>
  <c r="CT563" i="11"/>
  <c r="CT559" i="11"/>
  <c r="CT634" i="11"/>
  <c r="CT620" i="11"/>
  <c r="CT609" i="11"/>
  <c r="CT596" i="11"/>
  <c r="CT594" i="11"/>
  <c r="CT587" i="11"/>
  <c r="CT583" i="11"/>
  <c r="CT694" i="11"/>
  <c r="CT642" i="11"/>
  <c r="CT606" i="11"/>
  <c r="CT582" i="11"/>
  <c r="CT632" i="11"/>
  <c r="CT615" i="11"/>
  <c r="CT611" i="11"/>
  <c r="CT599" i="11"/>
  <c r="CT577" i="11"/>
  <c r="CT573" i="11"/>
  <c r="CT569" i="11"/>
  <c r="CT637" i="11"/>
  <c r="CT592" i="11"/>
  <c r="CT564" i="11"/>
  <c r="CT557" i="11"/>
  <c r="CT543" i="11"/>
  <c r="CT539" i="11"/>
  <c r="CT535" i="11"/>
  <c r="CT531" i="11"/>
  <c r="CT590" i="11"/>
  <c r="CT561" i="11"/>
  <c r="CT552" i="11"/>
  <c r="CT578" i="11"/>
  <c r="CT574" i="11"/>
  <c r="CT568" i="11"/>
  <c r="CT556" i="11"/>
  <c r="CT551" i="11"/>
  <c r="CT542" i="11"/>
  <c r="CT538" i="11"/>
  <c r="CT534" i="11"/>
  <c r="CT530" i="11"/>
  <c r="CT526" i="11"/>
  <c r="CT522" i="11"/>
  <c r="CT565" i="11"/>
  <c r="CT555" i="11"/>
  <c r="CT546" i="11"/>
  <c r="CT570" i="11"/>
  <c r="CT562" i="11"/>
  <c r="CT550" i="11"/>
  <c r="CT541" i="11"/>
  <c r="CT537" i="11"/>
  <c r="CT533" i="11"/>
  <c r="CT640" i="11"/>
  <c r="CT558" i="11"/>
  <c r="CT554" i="11"/>
  <c r="CT545" i="11"/>
  <c r="CT628" i="11"/>
  <c r="CT566" i="11"/>
  <c r="CT560" i="11"/>
  <c r="CT549" i="11"/>
  <c r="CT540" i="11"/>
  <c r="CT536" i="11"/>
  <c r="CT532" i="11"/>
  <c r="CT524" i="11"/>
  <c r="CT520" i="11"/>
  <c r="CT553" i="11"/>
  <c r="CT548" i="11"/>
  <c r="CT511" i="11"/>
  <c r="CT507" i="11"/>
  <c r="CT514" i="11"/>
  <c r="CT510" i="11"/>
  <c r="CT489" i="11"/>
  <c r="CT485" i="11"/>
  <c r="CT481" i="11"/>
  <c r="CT477" i="11"/>
  <c r="CT513" i="11"/>
  <c r="CT488" i="11"/>
  <c r="CT484" i="11"/>
  <c r="CT480" i="11"/>
  <c r="CT544" i="11"/>
  <c r="CT517" i="11"/>
  <c r="CT504" i="11"/>
  <c r="CT500" i="11"/>
  <c r="CT496" i="11"/>
  <c r="CT527" i="11"/>
  <c r="CT525" i="11"/>
  <c r="CT523" i="11"/>
  <c r="CT521" i="11"/>
  <c r="CT519" i="11"/>
  <c r="CT512" i="11"/>
  <c r="CT508" i="11"/>
  <c r="CT487" i="11"/>
  <c r="CT483" i="11"/>
  <c r="CT502" i="11"/>
  <c r="CT458" i="11"/>
  <c r="CT453" i="11"/>
  <c r="CT449" i="11"/>
  <c r="CT445" i="11"/>
  <c r="CT441" i="11"/>
  <c r="CT433" i="11"/>
  <c r="CT429" i="11"/>
  <c r="CT425" i="11"/>
  <c r="CT417" i="11"/>
  <c r="CT413" i="11"/>
  <c r="CT409" i="11"/>
  <c r="CT503" i="11"/>
  <c r="CT470" i="11"/>
  <c r="CT466" i="11"/>
  <c r="CT462" i="11"/>
  <c r="CT474" i="11"/>
  <c r="CT457" i="11"/>
  <c r="CT452" i="11"/>
  <c r="CT448" i="11"/>
  <c r="CT444" i="11"/>
  <c r="CT440" i="11"/>
  <c r="CT436" i="11"/>
  <c r="CT432" i="11"/>
  <c r="CT428" i="11"/>
  <c r="CT424" i="11"/>
  <c r="CT420" i="11"/>
  <c r="CT416" i="11"/>
  <c r="CT412" i="11"/>
  <c r="CT408" i="11"/>
  <c r="CT404" i="11"/>
  <c r="CT518" i="11"/>
  <c r="CT516" i="11"/>
  <c r="CT515" i="11"/>
  <c r="CT498" i="11"/>
  <c r="CT493" i="11"/>
  <c r="CT490" i="11"/>
  <c r="CT482" i="11"/>
  <c r="CT499" i="11"/>
  <c r="CT494" i="11"/>
  <c r="CT476" i="11"/>
  <c r="CT473" i="11"/>
  <c r="CT460" i="11"/>
  <c r="CT456" i="11"/>
  <c r="CT451" i="11"/>
  <c r="CT447" i="11"/>
  <c r="CT443" i="11"/>
  <c r="CT439" i="11"/>
  <c r="CT435" i="11"/>
  <c r="CT431" i="11"/>
  <c r="CT427" i="11"/>
  <c r="CT423" i="11"/>
  <c r="CT419" i="11"/>
  <c r="CT415" i="11"/>
  <c r="CT506" i="11"/>
  <c r="CT505" i="11"/>
  <c r="CT478" i="11"/>
  <c r="CT459" i="11"/>
  <c r="CT454" i="11"/>
  <c r="CT422" i="11"/>
  <c r="CT403" i="11"/>
  <c r="CT385" i="11"/>
  <c r="CT364" i="11"/>
  <c r="CT360" i="11"/>
  <c r="CT354" i="11"/>
  <c r="CT349" i="11"/>
  <c r="CT401" i="11"/>
  <c r="CT380" i="11"/>
  <c r="CT368" i="11"/>
  <c r="CT501" i="11"/>
  <c r="CT475" i="11"/>
  <c r="CT472" i="11"/>
  <c r="CT471" i="11"/>
  <c r="CT469" i="11"/>
  <c r="CT468" i="11"/>
  <c r="CT467" i="11"/>
  <c r="CT465" i="11"/>
  <c r="CT464" i="11"/>
  <c r="CT463" i="11"/>
  <c r="CT461" i="11"/>
  <c r="CT418" i="11"/>
  <c r="CT411" i="11"/>
  <c r="CT407" i="11"/>
  <c r="CT384" i="11"/>
  <c r="CT367" i="11"/>
  <c r="CT363" i="11"/>
  <c r="CT358" i="11"/>
  <c r="CT353" i="11"/>
  <c r="CT495" i="11"/>
  <c r="CT450" i="11"/>
  <c r="CT402" i="11"/>
  <c r="CT400" i="11"/>
  <c r="CT379" i="11"/>
  <c r="CT375" i="11"/>
  <c r="CT371" i="11"/>
  <c r="CT343" i="11"/>
  <c r="CT455" i="11"/>
  <c r="CT446" i="11"/>
  <c r="CT399" i="11"/>
  <c r="CT395" i="11"/>
  <c r="CT391" i="11"/>
  <c r="CT387" i="11"/>
  <c r="CT486" i="11"/>
  <c r="CT442" i="11"/>
  <c r="CT434" i="11"/>
  <c r="CT382" i="11"/>
  <c r="CT378" i="11"/>
  <c r="CT374" i="11"/>
  <c r="CT370" i="11"/>
  <c r="CT351" i="11"/>
  <c r="CT342" i="11"/>
  <c r="CT337" i="11"/>
  <c r="CT414" i="11"/>
  <c r="CT355" i="11"/>
  <c r="CT344" i="11"/>
  <c r="CT341" i="11"/>
  <c r="CT336" i="11"/>
  <c r="CT328" i="11"/>
  <c r="CT324" i="11"/>
  <c r="CT529" i="11"/>
  <c r="CT430" i="11"/>
  <c r="CT406" i="11"/>
  <c r="CT394" i="11"/>
  <c r="CT362" i="11"/>
  <c r="CT361" i="11"/>
  <c r="CT347" i="11"/>
  <c r="CT338" i="11"/>
  <c r="CT335" i="11"/>
  <c r="CT327" i="11"/>
  <c r="CT323" i="11"/>
  <c r="CT314" i="11"/>
  <c r="CT301" i="11"/>
  <c r="CT297" i="11"/>
  <c r="CT292" i="11"/>
  <c r="CT288" i="11"/>
  <c r="CT284" i="11"/>
  <c r="CT479" i="11"/>
  <c r="CT426" i="11"/>
  <c r="CT381" i="11"/>
  <c r="CT369" i="11"/>
  <c r="CT365" i="11"/>
  <c r="CT331" i="11"/>
  <c r="CT318" i="11"/>
  <c r="CT386" i="11"/>
  <c r="CT410" i="11"/>
  <c r="CT398" i="11"/>
  <c r="CT348" i="11"/>
  <c r="CT340" i="11"/>
  <c r="CT334" i="11"/>
  <c r="CT438" i="11"/>
  <c r="CT325" i="11"/>
  <c r="CT312" i="11"/>
  <c r="CT308" i="11"/>
  <c r="CT299" i="11"/>
  <c r="CT294" i="11"/>
  <c r="CT290" i="11"/>
  <c r="CT286" i="11"/>
  <c r="CT269" i="11"/>
  <c r="CT390" i="11"/>
  <c r="CT350" i="11"/>
  <c r="CT346" i="11"/>
  <c r="CT329" i="11"/>
  <c r="CT316" i="11"/>
  <c r="CT307" i="11"/>
  <c r="CT303" i="11"/>
  <c r="CT357" i="11"/>
  <c r="CT321" i="11"/>
  <c r="CT311" i="11"/>
  <c r="CT279" i="11"/>
  <c r="CT263" i="11"/>
  <c r="CT322" i="11"/>
  <c r="CT267" i="11"/>
  <c r="CT304" i="11"/>
  <c r="CT282" i="11"/>
  <c r="CT274" i="11"/>
  <c r="CT272" i="11"/>
  <c r="CT262" i="11"/>
  <c r="CT258" i="11"/>
  <c r="CT254" i="11"/>
  <c r="CT250" i="11"/>
  <c r="CT232" i="11"/>
  <c r="CT207" i="11"/>
  <c r="CT203" i="11"/>
  <c r="CT319" i="11"/>
  <c r="CT317" i="11"/>
  <c r="CT261" i="11"/>
  <c r="CT330" i="11"/>
  <c r="CT306" i="11"/>
  <c r="CT293" i="11"/>
  <c r="CT291" i="11"/>
  <c r="CT289" i="11"/>
  <c r="CT287" i="11"/>
  <c r="CT356" i="11"/>
  <c r="CT295" i="11"/>
  <c r="CT275" i="11"/>
  <c r="CT270" i="11"/>
  <c r="CT268" i="11"/>
  <c r="CT265" i="11"/>
  <c r="CT260" i="11"/>
  <c r="CT256" i="11"/>
  <c r="CT252" i="11"/>
  <c r="CT302" i="11"/>
  <c r="CT283" i="11"/>
  <c r="CT281" i="11"/>
  <c r="CT273" i="11"/>
  <c r="CT243" i="11"/>
  <c r="CT238" i="11"/>
  <c r="CT234" i="11"/>
  <c r="CT225" i="11"/>
  <c r="CT217" i="11"/>
  <c r="CT213" i="11"/>
  <c r="CT326" i="11"/>
  <c r="CT264" i="11"/>
  <c r="CT257" i="11"/>
  <c r="CT219" i="11"/>
  <c r="CT206" i="11"/>
  <c r="CT201" i="11"/>
  <c r="CT196" i="11"/>
  <c r="CT192" i="11"/>
  <c r="CT187" i="11"/>
  <c r="CT160" i="11"/>
  <c r="CT313" i="11"/>
  <c r="CT280" i="11"/>
  <c r="CT214" i="11"/>
  <c r="CT182" i="11"/>
  <c r="CT178" i="11"/>
  <c r="CT173" i="11"/>
  <c r="CT169" i="11"/>
  <c r="CT164" i="11"/>
  <c r="CT155" i="11"/>
  <c r="CT151" i="11"/>
  <c r="CT146" i="11"/>
  <c r="CT141" i="11"/>
  <c r="CT137" i="11"/>
  <c r="CT277" i="11"/>
  <c r="CT259" i="11"/>
  <c r="CT253" i="11"/>
  <c r="CT249" i="11"/>
  <c r="CT246" i="11"/>
  <c r="CT244" i="11"/>
  <c r="CT227" i="11"/>
  <c r="CT212" i="11"/>
  <c r="CT210" i="11"/>
  <c r="CT191" i="11"/>
  <c r="CT177" i="11"/>
  <c r="CT168" i="11"/>
  <c r="CT163" i="11"/>
  <c r="CT159" i="11"/>
  <c r="CT150" i="11"/>
  <c r="CT242" i="11"/>
  <c r="CT240" i="11"/>
  <c r="CT236" i="11"/>
  <c r="CT229" i="11"/>
  <c r="CT223" i="11"/>
  <c r="CT181" i="11"/>
  <c r="CT220" i="11"/>
  <c r="CT205" i="11"/>
  <c r="CT202" i="11"/>
  <c r="CT200" i="11"/>
  <c r="CT199" i="11"/>
  <c r="CT194" i="11"/>
  <c r="CT190" i="11"/>
  <c r="CT315" i="11"/>
  <c r="CT309" i="11"/>
  <c r="CT298" i="11"/>
  <c r="CT248" i="11"/>
  <c r="CT245" i="11"/>
  <c r="CT228" i="11"/>
  <c r="CT226" i="11"/>
  <c r="CT211" i="11"/>
  <c r="CT193" i="11"/>
  <c r="CT188" i="11"/>
  <c r="CT175" i="11"/>
  <c r="CT166" i="11"/>
  <c r="CT130" i="11"/>
  <c r="CT126" i="11"/>
  <c r="CT300" i="11"/>
  <c r="CT296" i="11"/>
  <c r="CT251" i="11"/>
  <c r="CT241" i="11"/>
  <c r="CT239" i="11"/>
  <c r="CT237" i="11"/>
  <c r="CT235" i="11"/>
  <c r="CT233" i="11"/>
  <c r="CT230" i="11"/>
  <c r="CT224" i="11"/>
  <c r="CT222" i="11"/>
  <c r="CT197" i="11"/>
  <c r="CT183" i="11"/>
  <c r="CT174" i="11"/>
  <c r="CT156" i="11"/>
  <c r="CT140" i="11"/>
  <c r="CT127" i="11"/>
  <c r="CT107" i="11"/>
  <c r="CT103" i="11"/>
  <c r="CT180" i="11"/>
  <c r="CT162" i="11"/>
  <c r="CT158" i="11"/>
  <c r="CT153" i="11"/>
  <c r="CT144" i="11"/>
  <c r="CT129" i="11"/>
  <c r="CT120" i="11"/>
  <c r="CT113" i="11"/>
  <c r="CT106" i="11"/>
  <c r="CT102" i="11"/>
  <c r="CT98" i="11"/>
  <c r="CT94" i="11"/>
  <c r="CT86" i="11"/>
  <c r="CT82" i="11"/>
  <c r="CT78" i="11"/>
  <c r="CT74" i="11"/>
  <c r="CT66" i="11"/>
  <c r="CT58" i="11"/>
  <c r="CT176" i="11"/>
  <c r="CT145" i="11"/>
  <c r="CT138" i="11"/>
  <c r="CT167" i="11"/>
  <c r="CT135" i="11"/>
  <c r="CT122" i="11"/>
  <c r="CT117" i="11"/>
  <c r="CT109" i="11"/>
  <c r="CT93" i="11"/>
  <c r="CT89" i="11"/>
  <c r="CT81" i="11"/>
  <c r="CT77" i="11"/>
  <c r="CT73" i="11"/>
  <c r="CT69" i="11"/>
  <c r="CT63" i="11"/>
  <c r="CT59" i="11"/>
  <c r="CT55" i="11"/>
  <c r="CT185" i="11"/>
  <c r="CT132" i="11"/>
  <c r="CT128" i="11"/>
  <c r="CT112" i="11"/>
  <c r="CT255" i="11"/>
  <c r="CT215" i="11"/>
  <c r="CT148" i="11"/>
  <c r="CT121" i="11"/>
  <c r="CT114" i="11"/>
  <c r="CT96" i="11"/>
  <c r="CT95" i="11"/>
  <c r="CT84" i="11"/>
  <c r="CT83" i="11"/>
  <c r="CT54" i="11"/>
  <c r="CT12" i="11"/>
  <c r="CT152" i="11"/>
  <c r="CT100" i="11"/>
  <c r="CT51" i="11"/>
  <c r="CT47" i="11"/>
  <c r="CT39" i="11"/>
  <c r="CT35" i="11"/>
  <c r="CT31" i="11"/>
  <c r="CT27" i="11"/>
  <c r="CT21" i="11"/>
  <c r="CT11" i="11"/>
  <c r="CT157" i="11"/>
  <c r="CT79" i="11"/>
  <c r="CT71" i="11"/>
  <c r="CT68" i="11"/>
  <c r="CT20" i="11"/>
  <c r="CT10" i="11"/>
  <c r="CT119" i="11"/>
  <c r="CT118" i="11"/>
  <c r="CT48" i="11"/>
  <c r="CT40" i="11"/>
  <c r="CT36" i="11"/>
  <c r="CT32" i="11"/>
  <c r="CT19" i="11"/>
  <c r="CT9" i="11"/>
  <c r="CT104" i="11"/>
  <c r="CT75" i="11"/>
  <c r="CT61" i="11"/>
  <c r="CT60" i="11"/>
  <c r="CT23" i="11"/>
  <c r="CT18" i="11"/>
  <c r="CT133" i="11"/>
  <c r="CT99" i="11"/>
  <c r="CT88" i="11"/>
  <c r="CT87" i="11"/>
  <c r="CT65" i="11"/>
  <c r="CT64" i="11"/>
  <c r="CT57" i="11"/>
  <c r="CT52" i="11"/>
  <c r="CT49" i="11"/>
  <c r="CT45" i="11"/>
  <c r="CT41" i="11"/>
  <c r="CT37" i="11"/>
  <c r="CT33" i="11"/>
  <c r="CT29" i="11"/>
  <c r="CT24" i="11"/>
  <c r="CT15" i="11"/>
  <c r="CT8" i="11"/>
  <c r="CT172" i="11"/>
  <c r="CT165" i="11"/>
  <c r="CT125" i="11"/>
  <c r="CT123" i="11"/>
  <c r="CT111" i="11"/>
  <c r="CT25" i="11"/>
  <c r="CT14" i="11"/>
  <c r="CT147" i="11"/>
  <c r="CT139" i="11"/>
  <c r="CT136" i="11"/>
  <c r="CT134" i="11"/>
  <c r="CT108" i="11"/>
  <c r="CT92" i="11"/>
  <c r="CT67" i="11"/>
  <c r="CT53" i="11"/>
  <c r="CT46" i="11"/>
  <c r="CT42" i="11"/>
  <c r="CT38" i="11"/>
  <c r="CT30" i="11"/>
  <c r="CT26" i="11"/>
  <c r="CT13" i="11"/>
  <c r="M24" i="4"/>
  <c r="CZ5" i="11" l="1"/>
  <c r="DA184" i="11" s="1"/>
  <c r="BZ184" i="11" s="1"/>
  <c r="DA17" i="11"/>
  <c r="BZ17" i="11" s="1"/>
  <c r="DA154" i="11"/>
  <c r="BZ154" i="11" s="1"/>
  <c r="DA124" i="11"/>
  <c r="BZ124" i="11" s="1"/>
  <c r="DA397" i="11"/>
  <c r="BZ397" i="11" s="1"/>
  <c r="DA864" i="11"/>
  <c r="BZ864" i="11" s="1"/>
  <c r="DA76" i="11"/>
  <c r="BZ76" i="11" s="1"/>
  <c r="DA85" i="11"/>
  <c r="BZ85" i="11" s="1"/>
  <c r="DA339" i="11"/>
  <c r="BZ339" i="11" s="1"/>
  <c r="DA388" i="11"/>
  <c r="BZ388" i="11" s="1"/>
  <c r="DA829" i="11"/>
  <c r="BZ829" i="11" s="1"/>
  <c r="DA345" i="11"/>
  <c r="BZ345" i="11" s="1"/>
  <c r="DA389" i="11"/>
  <c r="BZ389" i="11" s="1"/>
  <c r="DA879" i="11"/>
  <c r="BZ879" i="11" s="1"/>
  <c r="DA195" i="11"/>
  <c r="BZ195" i="11" s="1"/>
  <c r="DA231" i="11"/>
  <c r="BZ231" i="11" s="1"/>
  <c r="DA571" i="11"/>
  <c r="BZ571" i="11" s="1"/>
  <c r="DA588" i="11"/>
  <c r="BZ588" i="11" s="1"/>
  <c r="DA80" i="11"/>
  <c r="BZ80" i="11" s="1"/>
  <c r="DA97" i="11"/>
  <c r="BZ97" i="11" s="1"/>
  <c r="DA373" i="11"/>
  <c r="BZ373" i="11" s="1"/>
  <c r="DA788" i="11"/>
  <c r="BZ788" i="11" s="1"/>
  <c r="DA946" i="11"/>
  <c r="BZ946" i="11" s="1"/>
  <c r="DA964" i="11"/>
  <c r="BZ964" i="11" s="1"/>
  <c r="DA101" i="11"/>
  <c r="BZ101" i="11" s="1"/>
  <c r="DA43" i="11"/>
  <c r="BZ43" i="11" s="1"/>
  <c r="DA115" i="11"/>
  <c r="BZ115" i="11" s="1"/>
  <c r="DA34" i="11"/>
  <c r="BZ34" i="11" s="1"/>
  <c r="DA142" i="11"/>
  <c r="BZ142" i="11" s="1"/>
  <c r="DA50" i="11"/>
  <c r="BZ50" i="11" s="1"/>
  <c r="DA189" i="11"/>
  <c r="BZ189" i="11" s="1"/>
  <c r="DA209" i="11"/>
  <c r="BZ209" i="11" s="1"/>
  <c r="DA332" i="11"/>
  <c r="BZ332" i="11" s="1"/>
  <c r="DA663" i="11"/>
  <c r="BZ663" i="11" s="1"/>
  <c r="DA744" i="11"/>
  <c r="BZ744" i="11" s="1"/>
  <c r="DA821" i="11"/>
  <c r="BZ821" i="11" s="1"/>
  <c r="DA937" i="11"/>
  <c r="BZ937" i="11" s="1"/>
  <c r="DA149" i="11"/>
  <c r="BZ149" i="11" s="1"/>
  <c r="DA198" i="11"/>
  <c r="BZ198" i="11" s="1"/>
  <c r="DA221" i="11"/>
  <c r="BZ221" i="11" s="1"/>
  <c r="DA216" i="11"/>
  <c r="BZ216" i="11" s="1"/>
  <c r="DA366" i="11"/>
  <c r="BZ366" i="11" s="1"/>
  <c r="DA843" i="11"/>
  <c r="BZ843" i="11" s="1"/>
  <c r="DA383" i="11"/>
  <c r="BZ383" i="11" s="1"/>
  <c r="DA359" i="11"/>
  <c r="BZ359" i="11" s="1"/>
  <c r="DA204" i="11"/>
  <c r="BZ204" i="11" s="1"/>
  <c r="DA437" i="11"/>
  <c r="BZ437" i="11" s="1"/>
  <c r="DA266" i="11"/>
  <c r="BZ266" i="11" s="1"/>
  <c r="DA392" i="11"/>
  <c r="BZ392" i="11" s="1"/>
  <c r="DA842" i="11"/>
  <c r="BZ842" i="11" s="1"/>
  <c r="DA393" i="11"/>
  <c r="BZ393" i="11" s="1"/>
  <c r="DA278" i="11"/>
  <c r="BZ278" i="11" s="1"/>
  <c r="DA285" i="11"/>
  <c r="BZ285" i="11" s="1"/>
  <c r="DA955" i="11"/>
  <c r="BZ955" i="11" s="1"/>
  <c r="DA528" i="11"/>
  <c r="BZ528" i="11" s="1"/>
  <c r="DA580" i="11"/>
  <c r="BZ580" i="11" s="1"/>
  <c r="DA601" i="11"/>
  <c r="BZ601" i="11" s="1"/>
  <c r="DA613" i="11"/>
  <c r="BZ613" i="11" s="1"/>
  <c r="DA825" i="11"/>
  <c r="BZ825" i="11" s="1"/>
  <c r="DA377" i="11"/>
  <c r="BZ377" i="11" s="1"/>
  <c r="DA110" i="11"/>
  <c r="BZ110" i="11" s="1"/>
  <c r="DA492" i="11"/>
  <c r="BZ492" i="11" s="1"/>
  <c r="DA90" i="11"/>
  <c r="BZ90" i="11" s="1"/>
  <c r="DA880" i="11"/>
  <c r="BZ880" i="11" s="1"/>
  <c r="DA754" i="11"/>
  <c r="BZ754" i="11" s="1"/>
  <c r="DA372" i="11"/>
  <c r="BZ372" i="11" s="1"/>
  <c r="DA91" i="11"/>
  <c r="BZ91" i="11" s="1"/>
  <c r="DA70" i="11"/>
  <c r="BZ70" i="11" s="1"/>
  <c r="DA919" i="11"/>
  <c r="BZ919" i="11" s="1"/>
  <c r="DA497" i="11"/>
  <c r="BZ497" i="11" s="1"/>
  <c r="DA884" i="11"/>
  <c r="BZ884" i="11" s="1"/>
  <c r="DA745" i="11"/>
  <c r="BZ745" i="11" s="1"/>
  <c r="DA421" i="11"/>
  <c r="BZ421" i="11" s="1"/>
  <c r="DA276" i="11"/>
  <c r="BZ276" i="11" s="1"/>
  <c r="DA718" i="11"/>
  <c r="BZ718" i="11" s="1"/>
  <c r="DA271" i="11"/>
  <c r="BZ271" i="11" s="1"/>
  <c r="DA872" i="11"/>
  <c r="BZ872" i="11" s="1"/>
  <c r="DA703" i="11"/>
  <c r="BZ703" i="11" s="1"/>
  <c r="DA491" i="11"/>
  <c r="BZ491" i="11" s="1"/>
  <c r="DA170" i="11"/>
  <c r="BZ170" i="11" s="1"/>
  <c r="DA711" i="11"/>
  <c r="BZ711" i="11" s="1"/>
  <c r="DA179" i="11"/>
  <c r="BZ179" i="11" s="1"/>
  <c r="DA143" i="11"/>
  <c r="BZ143" i="11" s="1"/>
  <c r="DA617" i="11"/>
  <c r="BZ617" i="11" s="1"/>
  <c r="DA707" i="11"/>
  <c r="BZ707" i="11" s="1"/>
  <c r="DA928" i="11"/>
  <c r="BZ928" i="11" s="1"/>
  <c r="DA171" i="11"/>
  <c r="BZ171" i="11" s="1"/>
  <c r="DA161" i="11"/>
  <c r="BZ161" i="11" s="1"/>
  <c r="DA131" i="11"/>
  <c r="BZ131" i="11" s="1"/>
  <c r="DA910" i="11"/>
  <c r="BZ910" i="11" s="1"/>
  <c r="DA405" i="11"/>
  <c r="BZ405" i="11" s="1"/>
  <c r="DA901" i="11"/>
  <c r="BZ901" i="11" s="1"/>
  <c r="CQ972" i="11"/>
  <c r="CQ971" i="11"/>
  <c r="CQ970" i="11"/>
  <c r="CQ969" i="11"/>
  <c r="CQ968" i="11"/>
  <c r="CQ967" i="11"/>
  <c r="CQ966" i="11"/>
  <c r="CQ965" i="11"/>
  <c r="CQ963" i="11"/>
  <c r="CQ961" i="11"/>
  <c r="CQ959" i="11"/>
  <c r="CQ958" i="11"/>
  <c r="CQ957" i="11"/>
  <c r="CQ956" i="11"/>
  <c r="CQ960" i="11"/>
  <c r="CQ954" i="11"/>
  <c r="CQ953" i="11"/>
  <c r="CQ962" i="11"/>
  <c r="CQ952" i="11"/>
  <c r="CQ951" i="11"/>
  <c r="CQ949" i="11"/>
  <c r="CQ944" i="11"/>
  <c r="CQ943" i="11"/>
  <c r="CQ941" i="11"/>
  <c r="CQ936" i="11"/>
  <c r="CQ935" i="11"/>
  <c r="CQ934" i="11"/>
  <c r="CQ933" i="11"/>
  <c r="CQ945" i="11"/>
  <c r="CQ942" i="11"/>
  <c r="CQ940" i="11"/>
  <c r="CQ948" i="11"/>
  <c r="CQ939" i="11"/>
  <c r="CQ938" i="11"/>
  <c r="CQ950" i="11"/>
  <c r="CQ947" i="11"/>
  <c r="CQ931" i="11"/>
  <c r="CQ930" i="11"/>
  <c r="CQ927" i="11"/>
  <c r="CQ922" i="11"/>
  <c r="CQ926" i="11"/>
  <c r="CQ924" i="11"/>
  <c r="CQ932" i="11"/>
  <c r="CQ921" i="11"/>
  <c r="CQ920" i="11"/>
  <c r="CQ918" i="11"/>
  <c r="CQ917" i="11"/>
  <c r="CQ916" i="11"/>
  <c r="CQ915" i="11"/>
  <c r="CQ914" i="11"/>
  <c r="CQ913" i="11"/>
  <c r="CQ923" i="11"/>
  <c r="CQ929" i="11"/>
  <c r="CQ907" i="11"/>
  <c r="CQ908" i="11"/>
  <c r="CQ905" i="11"/>
  <c r="CQ902" i="11"/>
  <c r="CQ900" i="11"/>
  <c r="CQ899" i="11"/>
  <c r="CQ898" i="11"/>
  <c r="CQ897" i="11"/>
  <c r="CQ896" i="11"/>
  <c r="CQ895" i="11"/>
  <c r="CQ894" i="11"/>
  <c r="CQ925" i="11"/>
  <c r="CQ904" i="11"/>
  <c r="CQ912" i="11"/>
  <c r="CQ903" i="11"/>
  <c r="CQ892" i="11"/>
  <c r="CQ887" i="11"/>
  <c r="CQ883" i="11"/>
  <c r="CQ875" i="11"/>
  <c r="CQ871" i="11"/>
  <c r="CQ909" i="11"/>
  <c r="CQ886" i="11"/>
  <c r="CQ882" i="11"/>
  <c r="CQ878" i="11"/>
  <c r="CQ874" i="11"/>
  <c r="CQ870" i="11"/>
  <c r="CQ893" i="11"/>
  <c r="CQ890" i="11"/>
  <c r="CQ889" i="11"/>
  <c r="CQ881" i="11"/>
  <c r="CQ877" i="11"/>
  <c r="CQ873" i="11"/>
  <c r="CQ906" i="11"/>
  <c r="CQ891" i="11"/>
  <c r="CQ876" i="11"/>
  <c r="CQ858" i="11"/>
  <c r="CQ911" i="11"/>
  <c r="CQ888" i="11"/>
  <c r="CQ866" i="11"/>
  <c r="CQ862" i="11"/>
  <c r="CQ857" i="11"/>
  <c r="CQ853" i="11"/>
  <c r="CQ865" i="11"/>
  <c r="CQ861" i="11"/>
  <c r="CQ869" i="11"/>
  <c r="CQ851" i="11"/>
  <c r="CQ838" i="11"/>
  <c r="CQ834" i="11"/>
  <c r="CQ855" i="11"/>
  <c r="CQ846" i="11"/>
  <c r="CQ867" i="11"/>
  <c r="CQ856" i="11"/>
  <c r="CQ850" i="11"/>
  <c r="CQ833" i="11"/>
  <c r="CQ849" i="11"/>
  <c r="CQ845" i="11"/>
  <c r="CQ841" i="11"/>
  <c r="CQ828" i="11"/>
  <c r="CQ868" i="11"/>
  <c r="CQ860" i="11"/>
  <c r="CQ854" i="11"/>
  <c r="CQ840" i="11"/>
  <c r="CQ836" i="11"/>
  <c r="CQ859" i="11"/>
  <c r="CQ848" i="11"/>
  <c r="CQ844" i="11"/>
  <c r="CQ827" i="11"/>
  <c r="CQ823" i="11"/>
  <c r="CQ852" i="11"/>
  <c r="CQ830" i="11"/>
  <c r="CQ835" i="11"/>
  <c r="CQ826" i="11"/>
  <c r="CQ822" i="11"/>
  <c r="CQ832" i="11"/>
  <c r="CQ831" i="11"/>
  <c r="CQ819" i="11"/>
  <c r="CQ810" i="11"/>
  <c r="CQ806" i="11"/>
  <c r="CQ801" i="11"/>
  <c r="CQ797" i="11"/>
  <c r="CQ793" i="11"/>
  <c r="CQ816" i="11"/>
  <c r="CQ824" i="11"/>
  <c r="CQ815" i="11"/>
  <c r="CQ839" i="11"/>
  <c r="CQ820" i="11"/>
  <c r="CQ812" i="11"/>
  <c r="CQ818" i="11"/>
  <c r="CQ817" i="11"/>
  <c r="CQ807" i="11"/>
  <c r="CQ802" i="11"/>
  <c r="CQ809" i="11"/>
  <c r="CQ804" i="11"/>
  <c r="CQ783" i="11"/>
  <c r="CQ814" i="11"/>
  <c r="CQ795" i="11"/>
  <c r="CQ787" i="11"/>
  <c r="CQ782" i="11"/>
  <c r="CQ792" i="11"/>
  <c r="CQ791" i="11"/>
  <c r="CQ786" i="11"/>
  <c r="CQ781" i="11"/>
  <c r="CQ805" i="11"/>
  <c r="CQ799" i="11"/>
  <c r="CQ772" i="11"/>
  <c r="CQ768" i="11"/>
  <c r="CQ763" i="11"/>
  <c r="CQ759" i="11"/>
  <c r="CQ800" i="11"/>
  <c r="CQ794" i="11"/>
  <c r="CQ790" i="11"/>
  <c r="CQ785" i="11"/>
  <c r="CQ780" i="11"/>
  <c r="CQ803" i="11"/>
  <c r="CQ796" i="11"/>
  <c r="CQ771" i="11"/>
  <c r="CQ766" i="11"/>
  <c r="CQ758" i="11"/>
  <c r="CQ748" i="11"/>
  <c r="CQ798" i="11"/>
  <c r="CQ779" i="11"/>
  <c r="CQ776" i="11"/>
  <c r="CQ756" i="11"/>
  <c r="CQ752" i="11"/>
  <c r="CQ738" i="11"/>
  <c r="CQ813" i="11"/>
  <c r="CQ773" i="11"/>
  <c r="CQ765" i="11"/>
  <c r="CQ760" i="11"/>
  <c r="CQ789" i="11"/>
  <c r="CQ762" i="11"/>
  <c r="CQ755" i="11"/>
  <c r="CQ751" i="11"/>
  <c r="CQ737" i="11"/>
  <c r="CQ808" i="11"/>
  <c r="CQ778" i="11"/>
  <c r="CQ770" i="11"/>
  <c r="CQ746" i="11"/>
  <c r="CQ741" i="11"/>
  <c r="CQ775" i="11"/>
  <c r="CQ767" i="11"/>
  <c r="CQ764" i="11"/>
  <c r="CQ761" i="11"/>
  <c r="CQ736" i="11"/>
  <c r="CQ727" i="11"/>
  <c r="CQ710" i="11"/>
  <c r="CQ706" i="11"/>
  <c r="CQ731" i="11"/>
  <c r="CQ769" i="11"/>
  <c r="CQ733" i="11"/>
  <c r="CQ777" i="11"/>
  <c r="CQ747" i="11"/>
  <c r="CQ742" i="11"/>
  <c r="CQ739" i="11"/>
  <c r="CQ730" i="11"/>
  <c r="CQ757" i="11"/>
  <c r="CQ735" i="11"/>
  <c r="CQ732" i="11"/>
  <c r="CQ753" i="11"/>
  <c r="CQ749" i="11"/>
  <c r="CQ729" i="11"/>
  <c r="CQ720" i="11"/>
  <c r="CQ716" i="11"/>
  <c r="CQ740" i="11"/>
  <c r="CQ721" i="11"/>
  <c r="CQ719" i="11"/>
  <c r="CQ709" i="11"/>
  <c r="CQ705" i="11"/>
  <c r="CQ701" i="11"/>
  <c r="CQ697" i="11"/>
  <c r="CQ693" i="11"/>
  <c r="CQ743" i="11"/>
  <c r="CQ726" i="11"/>
  <c r="CQ688" i="11"/>
  <c r="CQ684" i="11"/>
  <c r="CQ680" i="11"/>
  <c r="CQ676" i="11"/>
  <c r="CQ784" i="11"/>
  <c r="CQ750" i="11"/>
  <c r="CQ724" i="11"/>
  <c r="CQ714" i="11"/>
  <c r="CQ712" i="11"/>
  <c r="CQ704" i="11"/>
  <c r="CQ700" i="11"/>
  <c r="CQ696" i="11"/>
  <c r="CQ692" i="11"/>
  <c r="CQ722" i="11"/>
  <c r="CQ717" i="11"/>
  <c r="CQ734" i="11"/>
  <c r="CQ728" i="11"/>
  <c r="CQ699" i="11"/>
  <c r="CQ695" i="11"/>
  <c r="CQ691" i="11"/>
  <c r="CQ725" i="11"/>
  <c r="CQ713" i="11"/>
  <c r="CQ708" i="11"/>
  <c r="CQ690" i="11"/>
  <c r="CQ686" i="11"/>
  <c r="CQ682" i="11"/>
  <c r="CQ678" i="11"/>
  <c r="CQ671" i="11"/>
  <c r="CQ667" i="11"/>
  <c r="CQ659" i="11"/>
  <c r="CQ681" i="11"/>
  <c r="CQ673" i="11"/>
  <c r="CQ654" i="11"/>
  <c r="CQ650" i="11"/>
  <c r="CQ645" i="11"/>
  <c r="CQ641" i="11"/>
  <c r="CQ637" i="11"/>
  <c r="CQ687" i="11"/>
  <c r="CQ685" i="11"/>
  <c r="CQ670" i="11"/>
  <c r="CQ666" i="11"/>
  <c r="CQ662" i="11"/>
  <c r="CQ658" i="11"/>
  <c r="CQ677" i="11"/>
  <c r="CQ653" i="11"/>
  <c r="CQ649" i="11"/>
  <c r="CQ644" i="11"/>
  <c r="CQ640" i="11"/>
  <c r="CQ694" i="11"/>
  <c r="CQ674" i="11"/>
  <c r="CQ723" i="11"/>
  <c r="CQ683" i="11"/>
  <c r="CQ679" i="11"/>
  <c r="CQ672" i="11"/>
  <c r="CQ655" i="11"/>
  <c r="CQ702" i="11"/>
  <c r="CQ675" i="11"/>
  <c r="CQ665" i="11"/>
  <c r="CQ664" i="11"/>
  <c r="CQ661" i="11"/>
  <c r="CQ660" i="11"/>
  <c r="CQ656" i="11"/>
  <c r="CQ689" i="11"/>
  <c r="CQ651" i="11"/>
  <c r="CQ647" i="11"/>
  <c r="CQ638" i="11"/>
  <c r="CQ642" i="11"/>
  <c r="CQ639" i="11"/>
  <c r="CQ774" i="11"/>
  <c r="CQ698" i="11"/>
  <c r="CQ669" i="11"/>
  <c r="CQ668" i="11"/>
  <c r="CQ646" i="11"/>
  <c r="CQ643" i="11"/>
  <c r="CQ648" i="11"/>
  <c r="CQ636" i="11"/>
  <c r="CQ634" i="11"/>
  <c r="CQ632" i="11"/>
  <c r="CQ630" i="11"/>
  <c r="CQ628" i="11"/>
  <c r="CQ626" i="11"/>
  <c r="CQ624" i="11"/>
  <c r="CQ621" i="11"/>
  <c r="CQ616" i="11"/>
  <c r="CQ607" i="11"/>
  <c r="CQ586" i="11"/>
  <c r="CQ620" i="11"/>
  <c r="CQ615" i="11"/>
  <c r="CQ619" i="11"/>
  <c r="CQ610" i="11"/>
  <c r="CQ657" i="11"/>
  <c r="CQ652" i="11"/>
  <c r="CQ623" i="11"/>
  <c r="CQ614" i="11"/>
  <c r="CQ609" i="11"/>
  <c r="CQ635" i="11"/>
  <c r="CQ633" i="11"/>
  <c r="CQ631" i="11"/>
  <c r="CQ629" i="11"/>
  <c r="CQ627" i="11"/>
  <c r="CQ625" i="11"/>
  <c r="CQ618" i="11"/>
  <c r="CQ604" i="11"/>
  <c r="CQ596" i="11"/>
  <c r="CQ592" i="11"/>
  <c r="CQ606" i="11"/>
  <c r="CQ578" i="11"/>
  <c r="CQ574" i="11"/>
  <c r="CQ570" i="11"/>
  <c r="CQ566" i="11"/>
  <c r="CQ562" i="11"/>
  <c r="CQ558" i="11"/>
  <c r="CQ611" i="11"/>
  <c r="CQ599" i="11"/>
  <c r="CQ582" i="11"/>
  <c r="CQ597" i="11"/>
  <c r="CQ595" i="11"/>
  <c r="CQ589" i="11"/>
  <c r="CQ577" i="11"/>
  <c r="CQ573" i="11"/>
  <c r="CQ569" i="11"/>
  <c r="CQ612" i="11"/>
  <c r="CQ593" i="11"/>
  <c r="CQ591" i="11"/>
  <c r="CQ581" i="11"/>
  <c r="CQ608" i="11"/>
  <c r="CQ602" i="11"/>
  <c r="CQ585" i="11"/>
  <c r="CQ576" i="11"/>
  <c r="CQ572" i="11"/>
  <c r="CQ594" i="11"/>
  <c r="CQ587" i="11"/>
  <c r="CQ579" i="11"/>
  <c r="CQ575" i="11"/>
  <c r="CQ567" i="11"/>
  <c r="CQ563" i="11"/>
  <c r="CQ603" i="11"/>
  <c r="CQ590" i="11"/>
  <c r="CQ583" i="11"/>
  <c r="CQ598" i="11"/>
  <c r="CQ560" i="11"/>
  <c r="CQ554" i="11"/>
  <c r="CQ545" i="11"/>
  <c r="CQ549" i="11"/>
  <c r="CQ584" i="11"/>
  <c r="CQ564" i="11"/>
  <c r="CQ553" i="11"/>
  <c r="CQ548" i="11"/>
  <c r="CQ544" i="11"/>
  <c r="CQ561" i="11"/>
  <c r="CQ559" i="11"/>
  <c r="CQ557" i="11"/>
  <c r="CQ543" i="11"/>
  <c r="CQ539" i="11"/>
  <c r="CQ568" i="11"/>
  <c r="CQ552" i="11"/>
  <c r="CQ605" i="11"/>
  <c r="CQ565" i="11"/>
  <c r="CQ556" i="11"/>
  <c r="CQ551" i="11"/>
  <c r="CQ542" i="11"/>
  <c r="CQ555" i="11"/>
  <c r="CQ546" i="11"/>
  <c r="CQ550" i="11"/>
  <c r="CQ534" i="11"/>
  <c r="CQ530" i="11"/>
  <c r="CQ527" i="11"/>
  <c r="CQ525" i="11"/>
  <c r="CQ523" i="11"/>
  <c r="CQ521" i="11"/>
  <c r="CQ519" i="11"/>
  <c r="CQ517" i="11"/>
  <c r="CQ504" i="11"/>
  <c r="CQ541" i="11"/>
  <c r="CQ538" i="11"/>
  <c r="CQ535" i="11"/>
  <c r="CQ531" i="11"/>
  <c r="CQ516" i="11"/>
  <c r="CQ503" i="11"/>
  <c r="CQ499" i="11"/>
  <c r="CQ495" i="11"/>
  <c r="CQ536" i="11"/>
  <c r="CQ532" i="11"/>
  <c r="CQ515" i="11"/>
  <c r="CQ506" i="11"/>
  <c r="CQ502" i="11"/>
  <c r="CQ498" i="11"/>
  <c r="CQ494" i="11"/>
  <c r="CQ526" i="11"/>
  <c r="CQ524" i="11"/>
  <c r="CQ522" i="11"/>
  <c r="CQ520" i="11"/>
  <c r="CQ514" i="11"/>
  <c r="CQ510" i="11"/>
  <c r="CQ537" i="11"/>
  <c r="CQ533" i="11"/>
  <c r="CQ518" i="11"/>
  <c r="CQ505" i="11"/>
  <c r="CQ501" i="11"/>
  <c r="CQ493" i="11"/>
  <c r="CQ529" i="11"/>
  <c r="CQ496" i="11"/>
  <c r="CQ478" i="11"/>
  <c r="CQ472" i="11"/>
  <c r="CQ468" i="11"/>
  <c r="CQ464" i="11"/>
  <c r="CQ455" i="11"/>
  <c r="CQ511" i="11"/>
  <c r="CQ507" i="11"/>
  <c r="CQ486" i="11"/>
  <c r="CQ483" i="11"/>
  <c r="CQ459" i="11"/>
  <c r="CQ454" i="11"/>
  <c r="CQ450" i="11"/>
  <c r="CQ446" i="11"/>
  <c r="CQ442" i="11"/>
  <c r="CQ438" i="11"/>
  <c r="CQ434" i="11"/>
  <c r="CQ430" i="11"/>
  <c r="CQ426" i="11"/>
  <c r="CQ422" i="11"/>
  <c r="CQ540" i="11"/>
  <c r="CQ513" i="11"/>
  <c r="CQ512" i="11"/>
  <c r="CQ508" i="11"/>
  <c r="CQ489" i="11"/>
  <c r="CQ481" i="11"/>
  <c r="CQ475" i="11"/>
  <c r="CQ471" i="11"/>
  <c r="CQ467" i="11"/>
  <c r="CQ463" i="11"/>
  <c r="CQ484" i="11"/>
  <c r="CQ477" i="11"/>
  <c r="CQ474" i="11"/>
  <c r="CQ470" i="11"/>
  <c r="CQ466" i="11"/>
  <c r="CQ462" i="11"/>
  <c r="CQ485" i="11"/>
  <c r="CQ479" i="11"/>
  <c r="CQ473" i="11"/>
  <c r="CQ469" i="11"/>
  <c r="CQ465" i="11"/>
  <c r="CQ461" i="11"/>
  <c r="CQ490" i="11"/>
  <c r="CQ488" i="11"/>
  <c r="CQ458" i="11"/>
  <c r="CQ457" i="11"/>
  <c r="CQ447" i="11"/>
  <c r="CQ419" i="11"/>
  <c r="CQ414" i="11"/>
  <c r="CQ410" i="11"/>
  <c r="CQ406" i="11"/>
  <c r="CQ382" i="11"/>
  <c r="CQ378" i="11"/>
  <c r="CQ374" i="11"/>
  <c r="CQ370" i="11"/>
  <c r="CQ351" i="11"/>
  <c r="CQ342" i="11"/>
  <c r="CQ448" i="11"/>
  <c r="CQ443" i="11"/>
  <c r="CQ435" i="11"/>
  <c r="CQ417" i="11"/>
  <c r="CQ412" i="11"/>
  <c r="CQ408" i="11"/>
  <c r="CQ398" i="11"/>
  <c r="CQ394" i="11"/>
  <c r="CQ390" i="11"/>
  <c r="CQ386" i="11"/>
  <c r="CQ365" i="11"/>
  <c r="CQ361" i="11"/>
  <c r="CQ356" i="11"/>
  <c r="CQ350" i="11"/>
  <c r="CQ460" i="11"/>
  <c r="CQ449" i="11"/>
  <c r="CQ444" i="11"/>
  <c r="CQ439" i="11"/>
  <c r="CQ436" i="11"/>
  <c r="CQ431" i="11"/>
  <c r="CQ381" i="11"/>
  <c r="CQ369" i="11"/>
  <c r="CQ355" i="11"/>
  <c r="CQ487" i="11"/>
  <c r="CQ453" i="11"/>
  <c r="CQ452" i="11"/>
  <c r="CQ445" i="11"/>
  <c r="CQ440" i="11"/>
  <c r="CQ432" i="11"/>
  <c r="CQ427" i="11"/>
  <c r="CQ403" i="11"/>
  <c r="CQ385" i="11"/>
  <c r="CQ364" i="11"/>
  <c r="CQ360" i="11"/>
  <c r="CQ354" i="11"/>
  <c r="CQ349" i="11"/>
  <c r="CQ482" i="11"/>
  <c r="CQ480" i="11"/>
  <c r="CQ441" i="11"/>
  <c r="CQ433" i="11"/>
  <c r="CQ428" i="11"/>
  <c r="CQ423" i="11"/>
  <c r="CQ420" i="11"/>
  <c r="CQ418" i="11"/>
  <c r="CQ415" i="11"/>
  <c r="CQ413" i="11"/>
  <c r="CQ409" i="11"/>
  <c r="CQ404" i="11"/>
  <c r="CQ401" i="11"/>
  <c r="CQ500" i="11"/>
  <c r="CQ429" i="11"/>
  <c r="CQ424" i="11"/>
  <c r="CQ411" i="11"/>
  <c r="CQ407" i="11"/>
  <c r="CQ384" i="11"/>
  <c r="CQ367" i="11"/>
  <c r="CQ363" i="11"/>
  <c r="CQ358" i="11"/>
  <c r="CQ353" i="11"/>
  <c r="CQ348" i="11"/>
  <c r="CQ456" i="11"/>
  <c r="CQ391" i="11"/>
  <c r="CQ375" i="11"/>
  <c r="CQ337" i="11"/>
  <c r="CQ334" i="11"/>
  <c r="CQ330" i="11"/>
  <c r="CQ321" i="11"/>
  <c r="CQ317" i="11"/>
  <c r="CQ476" i="11"/>
  <c r="CQ416" i="11"/>
  <c r="CQ344" i="11"/>
  <c r="CQ341" i="11"/>
  <c r="CQ329" i="11"/>
  <c r="CQ316" i="11"/>
  <c r="CQ307" i="11"/>
  <c r="CQ303" i="11"/>
  <c r="CQ281" i="11"/>
  <c r="CQ277" i="11"/>
  <c r="CQ273" i="11"/>
  <c r="CQ264" i="11"/>
  <c r="CQ395" i="11"/>
  <c r="CQ380" i="11"/>
  <c r="CQ379" i="11"/>
  <c r="CQ368" i="11"/>
  <c r="CQ357" i="11"/>
  <c r="CQ336" i="11"/>
  <c r="CQ328" i="11"/>
  <c r="CQ324" i="11"/>
  <c r="CQ311" i="11"/>
  <c r="CQ362" i="11"/>
  <c r="CQ347" i="11"/>
  <c r="CQ338" i="11"/>
  <c r="CQ425" i="11"/>
  <c r="CQ402" i="11"/>
  <c r="CQ387" i="11"/>
  <c r="CQ371" i="11"/>
  <c r="CQ335" i="11"/>
  <c r="CQ400" i="11"/>
  <c r="CQ399" i="11"/>
  <c r="CQ331" i="11"/>
  <c r="CQ318" i="11"/>
  <c r="CQ279" i="11"/>
  <c r="CQ275" i="11"/>
  <c r="CQ451" i="11"/>
  <c r="CQ343" i="11"/>
  <c r="CQ340" i="11"/>
  <c r="CQ326" i="11"/>
  <c r="CQ322" i="11"/>
  <c r="CQ313" i="11"/>
  <c r="CQ309" i="11"/>
  <c r="CQ300" i="11"/>
  <c r="CQ302" i="11"/>
  <c r="CQ295" i="11"/>
  <c r="CQ270" i="11"/>
  <c r="CQ268" i="11"/>
  <c r="CQ265" i="11"/>
  <c r="CQ283" i="11"/>
  <c r="CQ260" i="11"/>
  <c r="CQ256" i="11"/>
  <c r="CQ252" i="11"/>
  <c r="CQ297" i="11"/>
  <c r="CQ243" i="11"/>
  <c r="CQ238" i="11"/>
  <c r="CQ234" i="11"/>
  <c r="CQ225" i="11"/>
  <c r="CQ217" i="11"/>
  <c r="CQ213" i="11"/>
  <c r="CQ346" i="11"/>
  <c r="CQ315" i="11"/>
  <c r="CQ294" i="11"/>
  <c r="CQ292" i="11"/>
  <c r="CQ290" i="11"/>
  <c r="CQ288" i="11"/>
  <c r="CQ286" i="11"/>
  <c r="CQ282" i="11"/>
  <c r="CQ274" i="11"/>
  <c r="CQ272" i="11"/>
  <c r="CQ327" i="11"/>
  <c r="CQ319" i="11"/>
  <c r="CQ298" i="11"/>
  <c r="CQ296" i="11"/>
  <c r="CQ280" i="11"/>
  <c r="CQ269" i="11"/>
  <c r="CQ306" i="11"/>
  <c r="CQ301" i="11"/>
  <c r="CQ284" i="11"/>
  <c r="CQ293" i="11"/>
  <c r="CQ291" i="11"/>
  <c r="CQ289" i="11"/>
  <c r="CQ287" i="11"/>
  <c r="CQ261" i="11"/>
  <c r="CQ257" i="11"/>
  <c r="CQ253" i="11"/>
  <c r="CQ249" i="11"/>
  <c r="CQ240" i="11"/>
  <c r="CQ206" i="11"/>
  <c r="CQ202" i="11"/>
  <c r="CQ312" i="11"/>
  <c r="CQ263" i="11"/>
  <c r="CQ251" i="11"/>
  <c r="CQ248" i="11"/>
  <c r="CQ228" i="11"/>
  <c r="CQ226" i="11"/>
  <c r="CQ215" i="11"/>
  <c r="CQ180" i="11"/>
  <c r="CQ157" i="11"/>
  <c r="CQ153" i="11"/>
  <c r="CQ148" i="11"/>
  <c r="CQ144" i="11"/>
  <c r="CQ139" i="11"/>
  <c r="CQ135" i="11"/>
  <c r="CQ267" i="11"/>
  <c r="CQ262" i="11"/>
  <c r="CQ245" i="11"/>
  <c r="CQ239" i="11"/>
  <c r="CQ237" i="11"/>
  <c r="CQ235" i="11"/>
  <c r="CQ233" i="11"/>
  <c r="CQ230" i="11"/>
  <c r="CQ224" i="11"/>
  <c r="CQ222" i="11"/>
  <c r="CQ211" i="11"/>
  <c r="CQ193" i="11"/>
  <c r="CQ188" i="11"/>
  <c r="CQ175" i="11"/>
  <c r="CQ166" i="11"/>
  <c r="CQ323" i="11"/>
  <c r="CQ241" i="11"/>
  <c r="CQ203" i="11"/>
  <c r="CQ201" i="11"/>
  <c r="CQ197" i="11"/>
  <c r="CQ183" i="11"/>
  <c r="CQ174" i="11"/>
  <c r="CQ165" i="11"/>
  <c r="CQ156" i="11"/>
  <c r="CQ152" i="11"/>
  <c r="CQ147" i="11"/>
  <c r="CQ314" i="11"/>
  <c r="CQ259" i="11"/>
  <c r="CQ219" i="11"/>
  <c r="CQ214" i="11"/>
  <c r="CQ196" i="11"/>
  <c r="CQ192" i="11"/>
  <c r="CQ187" i="11"/>
  <c r="CQ258" i="11"/>
  <c r="CQ246" i="11"/>
  <c r="CQ244" i="11"/>
  <c r="CQ212" i="11"/>
  <c r="CQ210" i="11"/>
  <c r="CQ325" i="11"/>
  <c r="CQ299" i="11"/>
  <c r="CQ255" i="11"/>
  <c r="CQ254" i="11"/>
  <c r="CQ236" i="11"/>
  <c r="CQ232" i="11"/>
  <c r="CQ223" i="11"/>
  <c r="CQ220" i="11"/>
  <c r="CQ207" i="11"/>
  <c r="CQ205" i="11"/>
  <c r="CQ200" i="11"/>
  <c r="CQ181" i="11"/>
  <c r="CQ172" i="11"/>
  <c r="CQ158" i="11"/>
  <c r="CQ145" i="11"/>
  <c r="CQ140" i="11"/>
  <c r="CQ136" i="11"/>
  <c r="CQ132" i="11"/>
  <c r="CQ123" i="11"/>
  <c r="CQ119" i="11"/>
  <c r="CQ114" i="11"/>
  <c r="CQ304" i="11"/>
  <c r="CQ250" i="11"/>
  <c r="CQ199" i="11"/>
  <c r="CQ194" i="11"/>
  <c r="CQ190" i="11"/>
  <c r="CQ185" i="11"/>
  <c r="CQ176" i="11"/>
  <c r="CQ308" i="11"/>
  <c r="CQ191" i="11"/>
  <c r="CQ155" i="11"/>
  <c r="CQ128" i="11"/>
  <c r="CQ112" i="11"/>
  <c r="CQ134" i="11"/>
  <c r="CQ130" i="11"/>
  <c r="CQ127" i="11"/>
  <c r="CQ121" i="11"/>
  <c r="CQ173" i="11"/>
  <c r="CQ169" i="11"/>
  <c r="CQ137" i="11"/>
  <c r="CQ118" i="11"/>
  <c r="CQ107" i="11"/>
  <c r="CQ103" i="11"/>
  <c r="CQ99" i="11"/>
  <c r="CQ95" i="11"/>
  <c r="CQ87" i="11"/>
  <c r="CQ83" i="11"/>
  <c r="CQ79" i="11"/>
  <c r="CQ75" i="11"/>
  <c r="CQ162" i="11"/>
  <c r="CQ138" i="11"/>
  <c r="CQ133" i="11"/>
  <c r="CQ113" i="11"/>
  <c r="CZ113" i="11" s="1"/>
  <c r="DA113" i="11" s="1"/>
  <c r="BZ113" i="11" s="1"/>
  <c r="CQ111" i="11"/>
  <c r="CQ141" i="11"/>
  <c r="CQ129" i="11"/>
  <c r="CQ120" i="11"/>
  <c r="CQ106" i="11"/>
  <c r="CQ102" i="11"/>
  <c r="CQ98" i="11"/>
  <c r="CQ94" i="11"/>
  <c r="CQ86" i="11"/>
  <c r="CQ82" i="11"/>
  <c r="CQ78" i="11"/>
  <c r="CQ74" i="11"/>
  <c r="CQ242" i="11"/>
  <c r="CQ182" i="11"/>
  <c r="CQ178" i="11"/>
  <c r="CQ163" i="11"/>
  <c r="CQ160" i="11"/>
  <c r="CQ159" i="11"/>
  <c r="CQ150" i="11"/>
  <c r="CQ117" i="11"/>
  <c r="CQ109" i="11"/>
  <c r="CQ93" i="11"/>
  <c r="CQ89" i="11"/>
  <c r="CQ81" i="11"/>
  <c r="CQ77" i="11"/>
  <c r="CQ73" i="11"/>
  <c r="CQ69" i="11"/>
  <c r="CQ63" i="11"/>
  <c r="CQ59" i="11"/>
  <c r="CQ108" i="11"/>
  <c r="CQ52" i="11"/>
  <c r="CQ49" i="11"/>
  <c r="CQ45" i="11"/>
  <c r="CQ41" i="11"/>
  <c r="CQ37" i="11"/>
  <c r="CQ33" i="11"/>
  <c r="CQ29" i="11"/>
  <c r="CQ24" i="11"/>
  <c r="CQ15" i="11"/>
  <c r="CQ164" i="11"/>
  <c r="CQ92" i="11"/>
  <c r="CQ67" i="11"/>
  <c r="CQ25" i="11"/>
  <c r="CQ14" i="11"/>
  <c r="CQ8" i="11"/>
  <c r="CQ168" i="11"/>
  <c r="CQ146" i="11"/>
  <c r="CQ100" i="11"/>
  <c r="CQ96" i="11"/>
  <c r="CQ84" i="11"/>
  <c r="CQ54" i="11"/>
  <c r="CQ53" i="11"/>
  <c r="CQ46" i="11"/>
  <c r="CQ42" i="11"/>
  <c r="CQ38" i="11"/>
  <c r="CQ30" i="11"/>
  <c r="CQ26" i="11"/>
  <c r="CQ13" i="11"/>
  <c r="CQ11" i="11"/>
  <c r="CQ167" i="11"/>
  <c r="CQ12" i="11"/>
  <c r="CQ151" i="11"/>
  <c r="CQ71" i="11"/>
  <c r="CQ68" i="11"/>
  <c r="CQ58" i="11"/>
  <c r="CQ55" i="11"/>
  <c r="CQ51" i="11"/>
  <c r="CQ47" i="11"/>
  <c r="CQ39" i="11"/>
  <c r="CQ35" i="11"/>
  <c r="CQ31" i="11"/>
  <c r="CQ27" i="11"/>
  <c r="CQ21" i="11"/>
  <c r="CQ104" i="11"/>
  <c r="CQ20" i="11"/>
  <c r="CQ10" i="11"/>
  <c r="CQ122" i="11"/>
  <c r="CQ66" i="11"/>
  <c r="CQ61" i="11"/>
  <c r="CQ60" i="11"/>
  <c r="CQ48" i="11"/>
  <c r="CQ40" i="11"/>
  <c r="CQ36" i="11"/>
  <c r="CQ32" i="11"/>
  <c r="CQ19" i="11"/>
  <c r="CQ9" i="11"/>
  <c r="CQ229" i="11"/>
  <c r="CQ227" i="11"/>
  <c r="CQ177" i="11"/>
  <c r="CQ126" i="11"/>
  <c r="CQ125" i="11"/>
  <c r="CQ88" i="11"/>
  <c r="CQ65" i="11"/>
  <c r="CQ64" i="11"/>
  <c r="CQ57" i="11"/>
  <c r="CQ23" i="11"/>
  <c r="CQ18" i="11"/>
  <c r="CY972" i="11"/>
  <c r="CY971" i="11"/>
  <c r="CY970" i="11"/>
  <c r="CY969" i="11"/>
  <c r="CY968" i="11"/>
  <c r="CY967" i="11"/>
  <c r="CY966" i="11"/>
  <c r="CY965" i="11"/>
  <c r="CY960" i="11"/>
  <c r="CY962" i="11"/>
  <c r="CY959" i="11"/>
  <c r="CY958" i="11"/>
  <c r="CY957" i="11"/>
  <c r="CY956" i="11"/>
  <c r="CY961" i="11"/>
  <c r="CY954" i="11"/>
  <c r="CY952" i="11"/>
  <c r="CY949" i="11"/>
  <c r="CY963" i="11"/>
  <c r="CY950" i="11"/>
  <c r="CY948" i="11"/>
  <c r="CY942" i="11"/>
  <c r="CY940" i="11"/>
  <c r="CY939" i="11"/>
  <c r="CY951" i="11"/>
  <c r="CY953" i="11"/>
  <c r="CY947" i="11"/>
  <c r="CY943" i="11"/>
  <c r="CY941" i="11"/>
  <c r="CY936" i="11"/>
  <c r="CY935" i="11"/>
  <c r="CY934" i="11"/>
  <c r="CY933" i="11"/>
  <c r="CY944" i="11"/>
  <c r="CY938" i="11"/>
  <c r="CY932" i="11"/>
  <c r="CY945" i="11"/>
  <c r="CY931" i="11"/>
  <c r="CY930" i="11"/>
  <c r="CY929" i="11"/>
  <c r="CY925" i="11"/>
  <c r="CY922" i="11"/>
  <c r="CY927" i="11"/>
  <c r="CY921" i="11"/>
  <c r="CY920" i="11"/>
  <c r="CY918" i="11"/>
  <c r="CY917" i="11"/>
  <c r="CY916" i="11"/>
  <c r="CY915" i="11"/>
  <c r="CY914" i="11"/>
  <c r="CY913" i="11"/>
  <c r="CY924" i="11"/>
  <c r="CY923" i="11"/>
  <c r="CY909" i="11"/>
  <c r="CY907" i="11"/>
  <c r="CY911" i="11"/>
  <c r="CY906" i="11"/>
  <c r="CY902" i="11"/>
  <c r="CY900" i="11"/>
  <c r="CY899" i="11"/>
  <c r="CY898" i="11"/>
  <c r="CY897" i="11"/>
  <c r="CY896" i="11"/>
  <c r="CY895" i="11"/>
  <c r="CY894" i="11"/>
  <c r="CY908" i="11"/>
  <c r="CY905" i="11"/>
  <c r="CY904" i="11"/>
  <c r="CY903" i="11"/>
  <c r="CY887" i="11"/>
  <c r="CY883" i="11"/>
  <c r="CY875" i="11"/>
  <c r="CY871" i="11"/>
  <c r="CY891" i="11"/>
  <c r="CY912" i="11"/>
  <c r="CY886" i="11"/>
  <c r="CY882" i="11"/>
  <c r="CY878" i="11"/>
  <c r="CY874" i="11"/>
  <c r="CY870" i="11"/>
  <c r="CY892" i="11"/>
  <c r="CY890" i="11"/>
  <c r="CY889" i="11"/>
  <c r="CY881" i="11"/>
  <c r="CY877" i="11"/>
  <c r="CY873" i="11"/>
  <c r="CY858" i="11"/>
  <c r="CY866" i="11"/>
  <c r="CY862" i="11"/>
  <c r="CY857" i="11"/>
  <c r="CY853" i="11"/>
  <c r="CY865" i="11"/>
  <c r="CY861" i="11"/>
  <c r="CY869" i="11"/>
  <c r="CY876" i="11"/>
  <c r="CY888" i="11"/>
  <c r="CY852" i="11"/>
  <c r="CY851" i="11"/>
  <c r="CY838" i="11"/>
  <c r="CY834" i="11"/>
  <c r="CY860" i="11"/>
  <c r="CY846" i="11"/>
  <c r="CY868" i="11"/>
  <c r="CY859" i="11"/>
  <c r="CY850" i="11"/>
  <c r="CY833" i="11"/>
  <c r="CY849" i="11"/>
  <c r="CY845" i="11"/>
  <c r="CY841" i="11"/>
  <c r="CY828" i="11"/>
  <c r="CY855" i="11"/>
  <c r="CY840" i="11"/>
  <c r="CY836" i="11"/>
  <c r="CY893" i="11"/>
  <c r="CY848" i="11"/>
  <c r="CY844" i="11"/>
  <c r="CY831" i="11"/>
  <c r="CY827" i="11"/>
  <c r="CY823" i="11"/>
  <c r="CY867" i="11"/>
  <c r="CY839" i="11"/>
  <c r="CY856" i="11"/>
  <c r="CY830" i="11"/>
  <c r="CY926" i="11"/>
  <c r="CY835" i="11"/>
  <c r="CY824" i="11"/>
  <c r="CY814" i="11"/>
  <c r="CY810" i="11"/>
  <c r="CY806" i="11"/>
  <c r="CY801" i="11"/>
  <c r="CY797" i="11"/>
  <c r="CY793" i="11"/>
  <c r="CY832" i="11"/>
  <c r="CY815" i="11"/>
  <c r="CY812" i="11"/>
  <c r="CY822" i="11"/>
  <c r="CY820" i="11"/>
  <c r="CY807" i="11"/>
  <c r="CY802" i="11"/>
  <c r="CY854" i="11"/>
  <c r="CY803" i="11"/>
  <c r="CY798" i="11"/>
  <c r="CY783" i="11"/>
  <c r="CY816" i="11"/>
  <c r="CY787" i="11"/>
  <c r="CY782" i="11"/>
  <c r="CY795" i="11"/>
  <c r="CY791" i="11"/>
  <c r="CY786" i="11"/>
  <c r="CY781" i="11"/>
  <c r="CY817" i="11"/>
  <c r="CY808" i="11"/>
  <c r="CY804" i="11"/>
  <c r="CY792" i="11"/>
  <c r="CY772" i="11"/>
  <c r="CY768" i="11"/>
  <c r="CY763" i="11"/>
  <c r="CY759" i="11"/>
  <c r="CY809" i="11"/>
  <c r="CY790" i="11"/>
  <c r="CY785" i="11"/>
  <c r="CY780" i="11"/>
  <c r="CY818" i="11"/>
  <c r="CY813" i="11"/>
  <c r="CY794" i="11"/>
  <c r="CY777" i="11"/>
  <c r="CY774" i="11"/>
  <c r="CY769" i="11"/>
  <c r="CY761" i="11"/>
  <c r="CY748" i="11"/>
  <c r="CY799" i="11"/>
  <c r="CY789" i="11"/>
  <c r="CY771" i="11"/>
  <c r="CY766" i="11"/>
  <c r="CY758" i="11"/>
  <c r="CY756" i="11"/>
  <c r="CY752" i="11"/>
  <c r="CY738" i="11"/>
  <c r="CY826" i="11"/>
  <c r="CY776" i="11"/>
  <c r="CY805" i="11"/>
  <c r="CY773" i="11"/>
  <c r="CY765" i="11"/>
  <c r="CY760" i="11"/>
  <c r="CY755" i="11"/>
  <c r="CY751" i="11"/>
  <c r="CY737" i="11"/>
  <c r="CY796" i="11"/>
  <c r="CY762" i="11"/>
  <c r="CY746" i="11"/>
  <c r="CY741" i="11"/>
  <c r="CY784" i="11"/>
  <c r="CY778" i="11"/>
  <c r="CY770" i="11"/>
  <c r="CY734" i="11"/>
  <c r="CY727" i="11"/>
  <c r="CY710" i="11"/>
  <c r="CY706" i="11"/>
  <c r="CY753" i="11"/>
  <c r="CY749" i="11"/>
  <c r="CY740" i="11"/>
  <c r="CY736" i="11"/>
  <c r="CY731" i="11"/>
  <c r="CY819" i="11"/>
  <c r="CY757" i="11"/>
  <c r="CY743" i="11"/>
  <c r="CY750" i="11"/>
  <c r="CY733" i="11"/>
  <c r="CY730" i="11"/>
  <c r="CY800" i="11"/>
  <c r="CY767" i="11"/>
  <c r="CY735" i="11"/>
  <c r="CY732" i="11"/>
  <c r="CY729" i="11"/>
  <c r="CY720" i="11"/>
  <c r="CY716" i="11"/>
  <c r="CY779" i="11"/>
  <c r="CY775" i="11"/>
  <c r="CY747" i="11"/>
  <c r="CY742" i="11"/>
  <c r="CY739" i="11"/>
  <c r="CY713" i="11"/>
  <c r="CY708" i="11"/>
  <c r="CY725" i="11"/>
  <c r="CY705" i="11"/>
  <c r="CY701" i="11"/>
  <c r="CY697" i="11"/>
  <c r="CY693" i="11"/>
  <c r="CY764" i="11"/>
  <c r="CY723" i="11"/>
  <c r="CY721" i="11"/>
  <c r="CY719" i="11"/>
  <c r="CY688" i="11"/>
  <c r="CY684" i="11"/>
  <c r="CY680" i="11"/>
  <c r="CY676" i="11"/>
  <c r="CY672" i="11"/>
  <c r="CY709" i="11"/>
  <c r="CY704" i="11"/>
  <c r="CY700" i="11"/>
  <c r="CY696" i="11"/>
  <c r="CY692" i="11"/>
  <c r="CY728" i="11"/>
  <c r="CY714" i="11"/>
  <c r="CY712" i="11"/>
  <c r="CY699" i="11"/>
  <c r="CY695" i="11"/>
  <c r="CY691" i="11"/>
  <c r="CY726" i="11"/>
  <c r="CY724" i="11"/>
  <c r="CY717" i="11"/>
  <c r="CY690" i="11"/>
  <c r="CY686" i="11"/>
  <c r="CY682" i="11"/>
  <c r="CY678" i="11"/>
  <c r="CY674" i="11"/>
  <c r="CY683" i="11"/>
  <c r="CY671" i="11"/>
  <c r="CY667" i="11"/>
  <c r="CY659" i="11"/>
  <c r="CY689" i="11"/>
  <c r="CY675" i="11"/>
  <c r="CY654" i="11"/>
  <c r="CY650" i="11"/>
  <c r="CY645" i="11"/>
  <c r="CY641" i="11"/>
  <c r="CY637" i="11"/>
  <c r="CY694" i="11"/>
  <c r="CY679" i="11"/>
  <c r="CY670" i="11"/>
  <c r="CY666" i="11"/>
  <c r="CY662" i="11"/>
  <c r="CY658" i="11"/>
  <c r="CY673" i="11"/>
  <c r="CY653" i="11"/>
  <c r="CY649" i="11"/>
  <c r="CY644" i="11"/>
  <c r="CY640" i="11"/>
  <c r="CY698" i="11"/>
  <c r="CY681" i="11"/>
  <c r="CY702" i="11"/>
  <c r="CY648" i="11"/>
  <c r="CY677" i="11"/>
  <c r="CY722" i="11"/>
  <c r="CY655" i="11"/>
  <c r="CY665" i="11"/>
  <c r="CY664" i="11"/>
  <c r="CY661" i="11"/>
  <c r="CY660" i="11"/>
  <c r="CY656" i="11"/>
  <c r="CY685" i="11"/>
  <c r="CY651" i="11"/>
  <c r="CY687" i="11"/>
  <c r="CY657" i="11"/>
  <c r="CY652" i="11"/>
  <c r="CY642" i="11"/>
  <c r="CY639" i="11"/>
  <c r="CY621" i="11"/>
  <c r="CY616" i="11"/>
  <c r="CY607" i="11"/>
  <c r="CY586" i="11"/>
  <c r="CY620" i="11"/>
  <c r="CY668" i="11"/>
  <c r="CY636" i="11"/>
  <c r="CY634" i="11"/>
  <c r="CY632" i="11"/>
  <c r="CY630" i="11"/>
  <c r="CY628" i="11"/>
  <c r="CY626" i="11"/>
  <c r="CY624" i="11"/>
  <c r="CY615" i="11"/>
  <c r="CY619" i="11"/>
  <c r="CY610" i="11"/>
  <c r="CY669" i="11"/>
  <c r="CY623" i="11"/>
  <c r="CY614" i="11"/>
  <c r="CY609" i="11"/>
  <c r="CY646" i="11"/>
  <c r="CY643" i="11"/>
  <c r="CY618" i="11"/>
  <c r="CY604" i="11"/>
  <c r="CY596" i="11"/>
  <c r="CY592" i="11"/>
  <c r="CY629" i="11"/>
  <c r="CY605" i="11"/>
  <c r="CY594" i="11"/>
  <c r="CY587" i="11"/>
  <c r="CY578" i="11"/>
  <c r="CY574" i="11"/>
  <c r="CY570" i="11"/>
  <c r="CY566" i="11"/>
  <c r="CY562" i="11"/>
  <c r="CY558" i="11"/>
  <c r="CY612" i="11"/>
  <c r="CY590" i="11"/>
  <c r="CY582" i="11"/>
  <c r="CY633" i="11"/>
  <c r="CY603" i="11"/>
  <c r="CY577" i="11"/>
  <c r="CY573" i="11"/>
  <c r="CY569" i="11"/>
  <c r="CY647" i="11"/>
  <c r="CY638" i="11"/>
  <c r="CY627" i="11"/>
  <c r="CY606" i="11"/>
  <c r="CY599" i="11"/>
  <c r="CY581" i="11"/>
  <c r="CY597" i="11"/>
  <c r="CY595" i="11"/>
  <c r="CY589" i="11"/>
  <c r="CY585" i="11"/>
  <c r="CY576" i="11"/>
  <c r="CY572" i="11"/>
  <c r="CY625" i="11"/>
  <c r="CY579" i="11"/>
  <c r="CY575" i="11"/>
  <c r="CY567" i="11"/>
  <c r="CY563" i="11"/>
  <c r="CY635" i="11"/>
  <c r="CY608" i="11"/>
  <c r="CY602" i="11"/>
  <c r="CY598" i="11"/>
  <c r="CY583" i="11"/>
  <c r="CY593" i="11"/>
  <c r="CY591" i="11"/>
  <c r="CY565" i="11"/>
  <c r="CY554" i="11"/>
  <c r="CY545" i="11"/>
  <c r="CY631" i="11"/>
  <c r="CY584" i="11"/>
  <c r="CY549" i="11"/>
  <c r="CY553" i="11"/>
  <c r="CY548" i="11"/>
  <c r="CY544" i="11"/>
  <c r="CY560" i="11"/>
  <c r="CY557" i="11"/>
  <c r="CY543" i="11"/>
  <c r="CY539" i="11"/>
  <c r="CY552" i="11"/>
  <c r="CY564" i="11"/>
  <c r="CY559" i="11"/>
  <c r="CY556" i="11"/>
  <c r="CY551" i="11"/>
  <c r="CY542" i="11"/>
  <c r="CY611" i="11"/>
  <c r="CY561" i="11"/>
  <c r="CY555" i="11"/>
  <c r="CY546" i="11"/>
  <c r="CY568" i="11"/>
  <c r="CY550" i="11"/>
  <c r="CY536" i="11"/>
  <c r="CY532" i="11"/>
  <c r="CY517" i="11"/>
  <c r="CY504" i="11"/>
  <c r="CY537" i="11"/>
  <c r="CY533" i="11"/>
  <c r="CY527" i="11"/>
  <c r="CY525" i="11"/>
  <c r="CY523" i="11"/>
  <c r="CY521" i="11"/>
  <c r="CY519" i="11"/>
  <c r="CY516" i="11"/>
  <c r="CY503" i="11"/>
  <c r="CY499" i="11"/>
  <c r="CY495" i="11"/>
  <c r="CY534" i="11"/>
  <c r="CY530" i="11"/>
  <c r="CY515" i="11"/>
  <c r="CY506" i="11"/>
  <c r="CY502" i="11"/>
  <c r="CY498" i="11"/>
  <c r="CY494" i="11"/>
  <c r="CY540" i="11"/>
  <c r="CY514" i="11"/>
  <c r="CY510" i="11"/>
  <c r="CY535" i="11"/>
  <c r="CY531" i="11"/>
  <c r="CY529" i="11"/>
  <c r="CY518" i="11"/>
  <c r="CY505" i="11"/>
  <c r="CY501" i="11"/>
  <c r="CY493" i="11"/>
  <c r="CY490" i="11"/>
  <c r="CY487" i="11"/>
  <c r="CY482" i="11"/>
  <c r="CY476" i="11"/>
  <c r="CY472" i="11"/>
  <c r="CY468" i="11"/>
  <c r="CY464" i="11"/>
  <c r="CY455" i="11"/>
  <c r="CY520" i="11"/>
  <c r="CY485" i="11"/>
  <c r="CY478" i="11"/>
  <c r="CY459" i="11"/>
  <c r="CY454" i="11"/>
  <c r="CY450" i="11"/>
  <c r="CY446" i="11"/>
  <c r="CY442" i="11"/>
  <c r="CY438" i="11"/>
  <c r="CY434" i="11"/>
  <c r="CY430" i="11"/>
  <c r="CY426" i="11"/>
  <c r="CY422" i="11"/>
  <c r="CY538" i="11"/>
  <c r="CY526" i="11"/>
  <c r="CY488" i="11"/>
  <c r="CY480" i="11"/>
  <c r="CY471" i="11"/>
  <c r="CY467" i="11"/>
  <c r="CY463" i="11"/>
  <c r="CY541" i="11"/>
  <c r="CY500" i="11"/>
  <c r="CY522" i="11"/>
  <c r="CY496" i="11"/>
  <c r="CY486" i="11"/>
  <c r="CY483" i="11"/>
  <c r="CY470" i="11"/>
  <c r="CY466" i="11"/>
  <c r="CY462" i="11"/>
  <c r="CY511" i="11"/>
  <c r="CY507" i="11"/>
  <c r="CY484" i="11"/>
  <c r="CY469" i="11"/>
  <c r="CY465" i="11"/>
  <c r="CY461" i="11"/>
  <c r="CY475" i="11"/>
  <c r="CY453" i="11"/>
  <c r="CY452" i="11"/>
  <c r="CY441" i="11"/>
  <c r="CY433" i="11"/>
  <c r="CY428" i="11"/>
  <c r="CY423" i="11"/>
  <c r="CY420" i="11"/>
  <c r="CY382" i="11"/>
  <c r="CY378" i="11"/>
  <c r="CY374" i="11"/>
  <c r="CY370" i="11"/>
  <c r="CY351" i="11"/>
  <c r="CY342" i="11"/>
  <c r="CY473" i="11"/>
  <c r="CY429" i="11"/>
  <c r="CY424" i="11"/>
  <c r="CY416" i="11"/>
  <c r="CY398" i="11"/>
  <c r="CY394" i="11"/>
  <c r="CY390" i="11"/>
  <c r="CY386" i="11"/>
  <c r="CY365" i="11"/>
  <c r="CY361" i="11"/>
  <c r="CY356" i="11"/>
  <c r="CY350" i="11"/>
  <c r="CY489" i="11"/>
  <c r="CY425" i="11"/>
  <c r="CY410" i="11"/>
  <c r="CY406" i="11"/>
  <c r="CY381" i="11"/>
  <c r="CY369" i="11"/>
  <c r="CY355" i="11"/>
  <c r="CY451" i="11"/>
  <c r="CY419" i="11"/>
  <c r="CY414" i="11"/>
  <c r="CY412" i="11"/>
  <c r="CY408" i="11"/>
  <c r="CY385" i="11"/>
  <c r="CY364" i="11"/>
  <c r="CY360" i="11"/>
  <c r="CY354" i="11"/>
  <c r="CY349" i="11"/>
  <c r="CY524" i="11"/>
  <c r="CY456" i="11"/>
  <c r="CY447" i="11"/>
  <c r="CY417" i="11"/>
  <c r="CY403" i="11"/>
  <c r="CY401" i="11"/>
  <c r="CY479" i="11"/>
  <c r="CY474" i="11"/>
  <c r="CY458" i="11"/>
  <c r="CY457" i="11"/>
  <c r="CY448" i="11"/>
  <c r="CY443" i="11"/>
  <c r="CY435" i="11"/>
  <c r="CY384" i="11"/>
  <c r="CY367" i="11"/>
  <c r="CY363" i="11"/>
  <c r="CY358" i="11"/>
  <c r="CY353" i="11"/>
  <c r="CY348" i="11"/>
  <c r="CY431" i="11"/>
  <c r="CY427" i="11"/>
  <c r="CY411" i="11"/>
  <c r="CY380" i="11"/>
  <c r="CY379" i="11"/>
  <c r="CY368" i="11"/>
  <c r="CY357" i="11"/>
  <c r="CY334" i="11"/>
  <c r="CY330" i="11"/>
  <c r="CY321" i="11"/>
  <c r="CY317" i="11"/>
  <c r="CY508" i="11"/>
  <c r="CY477" i="11"/>
  <c r="CY440" i="11"/>
  <c r="CY371" i="11"/>
  <c r="CY343" i="11"/>
  <c r="CY340" i="11"/>
  <c r="CY329" i="11"/>
  <c r="CY316" i="11"/>
  <c r="CY307" i="11"/>
  <c r="CY303" i="11"/>
  <c r="CY281" i="11"/>
  <c r="CY277" i="11"/>
  <c r="CY273" i="11"/>
  <c r="CY264" i="11"/>
  <c r="CY444" i="11"/>
  <c r="CY418" i="11"/>
  <c r="CY387" i="11"/>
  <c r="CY328" i="11"/>
  <c r="CY324" i="11"/>
  <c r="CY311" i="11"/>
  <c r="CY512" i="11"/>
  <c r="CY439" i="11"/>
  <c r="CY413" i="11"/>
  <c r="CY402" i="11"/>
  <c r="CY400" i="11"/>
  <c r="CY399" i="11"/>
  <c r="CY346" i="11"/>
  <c r="CY336" i="11"/>
  <c r="CY415" i="11"/>
  <c r="CY407" i="11"/>
  <c r="CY375" i="11"/>
  <c r="CY344" i="11"/>
  <c r="CY341" i="11"/>
  <c r="CY338" i="11"/>
  <c r="CY432" i="11"/>
  <c r="CY391" i="11"/>
  <c r="CY335" i="11"/>
  <c r="CY331" i="11"/>
  <c r="CY318" i="11"/>
  <c r="CY279" i="11"/>
  <c r="CY275" i="11"/>
  <c r="CY513" i="11"/>
  <c r="CY481" i="11"/>
  <c r="CY460" i="11"/>
  <c r="CY436" i="11"/>
  <c r="CY404" i="11"/>
  <c r="CY347" i="11"/>
  <c r="CY326" i="11"/>
  <c r="CY322" i="11"/>
  <c r="CY313" i="11"/>
  <c r="CY309" i="11"/>
  <c r="CY300" i="11"/>
  <c r="CY325" i="11"/>
  <c r="CY323" i="11"/>
  <c r="CY314" i="11"/>
  <c r="CY284" i="11"/>
  <c r="CY315" i="11"/>
  <c r="CY293" i="11"/>
  <c r="CY291" i="11"/>
  <c r="CY289" i="11"/>
  <c r="CY287" i="11"/>
  <c r="CY260" i="11"/>
  <c r="CY256" i="11"/>
  <c r="CY252" i="11"/>
  <c r="CY327" i="11"/>
  <c r="CY319" i="11"/>
  <c r="CY306" i="11"/>
  <c r="CY301" i="11"/>
  <c r="CY295" i="11"/>
  <c r="CY270" i="11"/>
  <c r="CY268" i="11"/>
  <c r="CY265" i="11"/>
  <c r="CY243" i="11"/>
  <c r="CY238" i="11"/>
  <c r="CY234" i="11"/>
  <c r="CY225" i="11"/>
  <c r="CY217" i="11"/>
  <c r="CY213" i="11"/>
  <c r="CY302" i="11"/>
  <c r="CY297" i="11"/>
  <c r="CY337" i="11"/>
  <c r="CY267" i="11"/>
  <c r="CY449" i="11"/>
  <c r="CY409" i="11"/>
  <c r="CY362" i="11"/>
  <c r="CY294" i="11"/>
  <c r="CY292" i="11"/>
  <c r="CY290" i="11"/>
  <c r="CY288" i="11"/>
  <c r="CY286" i="11"/>
  <c r="CY282" i="11"/>
  <c r="CY274" i="11"/>
  <c r="CY272" i="11"/>
  <c r="CY445" i="11"/>
  <c r="CY395" i="11"/>
  <c r="CY312" i="11"/>
  <c r="CY308" i="11"/>
  <c r="CY304" i="11"/>
  <c r="CY299" i="11"/>
  <c r="CY298" i="11"/>
  <c r="CY296" i="11"/>
  <c r="CY280" i="11"/>
  <c r="CY269" i="11"/>
  <c r="CY261" i="11"/>
  <c r="CY257" i="11"/>
  <c r="CY253" i="11"/>
  <c r="CY249" i="11"/>
  <c r="CY240" i="11"/>
  <c r="CY206" i="11"/>
  <c r="CY202" i="11"/>
  <c r="CY283" i="11"/>
  <c r="CY259" i="11"/>
  <c r="CY258" i="11"/>
  <c r="CY236" i="11"/>
  <c r="CY232" i="11"/>
  <c r="CY223" i="11"/>
  <c r="CY220" i="11"/>
  <c r="CY207" i="11"/>
  <c r="CY205" i="11"/>
  <c r="CY200" i="11"/>
  <c r="CY199" i="11"/>
  <c r="CY180" i="11"/>
  <c r="CY157" i="11"/>
  <c r="CY153" i="11"/>
  <c r="CY148" i="11"/>
  <c r="CY144" i="11"/>
  <c r="CY139" i="11"/>
  <c r="CY135" i="11"/>
  <c r="CY193" i="11"/>
  <c r="CY188" i="11"/>
  <c r="CY175" i="11"/>
  <c r="CY166" i="11"/>
  <c r="CY255" i="11"/>
  <c r="CY254" i="11"/>
  <c r="CY250" i="11"/>
  <c r="CY248" i="11"/>
  <c r="CY228" i="11"/>
  <c r="CY226" i="11"/>
  <c r="CY215" i="11"/>
  <c r="CY197" i="11"/>
  <c r="CY183" i="11"/>
  <c r="CY174" i="11"/>
  <c r="CY165" i="11"/>
  <c r="CY156" i="11"/>
  <c r="CY152" i="11"/>
  <c r="CY147" i="11"/>
  <c r="CY245" i="11"/>
  <c r="CY239" i="11"/>
  <c r="CY237" i="11"/>
  <c r="CY235" i="11"/>
  <c r="CY233" i="11"/>
  <c r="CY230" i="11"/>
  <c r="CY224" i="11"/>
  <c r="CY222" i="11"/>
  <c r="CY211" i="11"/>
  <c r="CY196" i="11"/>
  <c r="CY192" i="11"/>
  <c r="CY187" i="11"/>
  <c r="CY251" i="11"/>
  <c r="CY241" i="11"/>
  <c r="CY203" i="11"/>
  <c r="CY201" i="11"/>
  <c r="CY263" i="11"/>
  <c r="CY246" i="11"/>
  <c r="CY244" i="11"/>
  <c r="CY212" i="11"/>
  <c r="CY210" i="11"/>
  <c r="CY181" i="11"/>
  <c r="CY172" i="11"/>
  <c r="CY158" i="11"/>
  <c r="CY145" i="11"/>
  <c r="CY140" i="11"/>
  <c r="CY136" i="11"/>
  <c r="CY132" i="11"/>
  <c r="CY123" i="11"/>
  <c r="CY119" i="11"/>
  <c r="CY114" i="11"/>
  <c r="CY262" i="11"/>
  <c r="CY242" i="11"/>
  <c r="CY229" i="11"/>
  <c r="CY227" i="11"/>
  <c r="CY194" i="11"/>
  <c r="CY190" i="11"/>
  <c r="CY185" i="11"/>
  <c r="CY176" i="11"/>
  <c r="CY219" i="11"/>
  <c r="CY173" i="11"/>
  <c r="CY162" i="11"/>
  <c r="CY141" i="11"/>
  <c r="CY117" i="11"/>
  <c r="CY167" i="11"/>
  <c r="CY146" i="11"/>
  <c r="CY125" i="11"/>
  <c r="CY177" i="11"/>
  <c r="CY163" i="11"/>
  <c r="CY160" i="11"/>
  <c r="CY159" i="11"/>
  <c r="CY150" i="11"/>
  <c r="CY130" i="11"/>
  <c r="CY127" i="11"/>
  <c r="CY121" i="11"/>
  <c r="CY107" i="11"/>
  <c r="CY103" i="11"/>
  <c r="CY99" i="11"/>
  <c r="CY95" i="11"/>
  <c r="CY87" i="11"/>
  <c r="CY83" i="11"/>
  <c r="CY79" i="11"/>
  <c r="CY75" i="11"/>
  <c r="CY178" i="11"/>
  <c r="CY155" i="11"/>
  <c r="CY118" i="11"/>
  <c r="CY111" i="11"/>
  <c r="CY182" i="11"/>
  <c r="CY168" i="11"/>
  <c r="CY164" i="11"/>
  <c r="CY151" i="11"/>
  <c r="CY134" i="11"/>
  <c r="CY133" i="11"/>
  <c r="CY113" i="11"/>
  <c r="CY106" i="11"/>
  <c r="CY102" i="11"/>
  <c r="CY98" i="11"/>
  <c r="CY94" i="11"/>
  <c r="CY86" i="11"/>
  <c r="CY82" i="11"/>
  <c r="CY78" i="11"/>
  <c r="CY74" i="11"/>
  <c r="CY214" i="11"/>
  <c r="CY191" i="11"/>
  <c r="CY169" i="11"/>
  <c r="CY138" i="11"/>
  <c r="CY126" i="11"/>
  <c r="CY122" i="11"/>
  <c r="CY109" i="11"/>
  <c r="CY93" i="11"/>
  <c r="CY89" i="11"/>
  <c r="CY81" i="11"/>
  <c r="CY77" i="11"/>
  <c r="CY73" i="11"/>
  <c r="CY69" i="11"/>
  <c r="CY63" i="11"/>
  <c r="CY59" i="11"/>
  <c r="CY100" i="11"/>
  <c r="CY49" i="11"/>
  <c r="CY45" i="11"/>
  <c r="CY41" i="11"/>
  <c r="CY37" i="11"/>
  <c r="CY33" i="11"/>
  <c r="CY29" i="11"/>
  <c r="CY24" i="11"/>
  <c r="CY15" i="11"/>
  <c r="CY129" i="11"/>
  <c r="CY66" i="11"/>
  <c r="CY61" i="11"/>
  <c r="CY60" i="11"/>
  <c r="CY57" i="11"/>
  <c r="CY52" i="11"/>
  <c r="CY25" i="11"/>
  <c r="CY14" i="11"/>
  <c r="CY8" i="11"/>
  <c r="CY65" i="11"/>
  <c r="CY64" i="11"/>
  <c r="CY46" i="11"/>
  <c r="CY42" i="11"/>
  <c r="CY38" i="11"/>
  <c r="CY30" i="11"/>
  <c r="CY26" i="11"/>
  <c r="CY13" i="11"/>
  <c r="CY11" i="11"/>
  <c r="CY120" i="11"/>
  <c r="CY104" i="11"/>
  <c r="CY54" i="11"/>
  <c r="CY53" i="11"/>
  <c r="CY12" i="11"/>
  <c r="CY137" i="11"/>
  <c r="CY88" i="11"/>
  <c r="CY67" i="11"/>
  <c r="CY51" i="11"/>
  <c r="CY47" i="11"/>
  <c r="CY39" i="11"/>
  <c r="CY35" i="11"/>
  <c r="CY31" i="11"/>
  <c r="CY27" i="11"/>
  <c r="CY21" i="11"/>
  <c r="CY55" i="11"/>
  <c r="CY20" i="11"/>
  <c r="CY10" i="11"/>
  <c r="CY112" i="11"/>
  <c r="CY108" i="11"/>
  <c r="CY92" i="11"/>
  <c r="CY48" i="11"/>
  <c r="CY40" i="11"/>
  <c r="CY36" i="11"/>
  <c r="CY32" i="11"/>
  <c r="CY19" i="11"/>
  <c r="CY9" i="11"/>
  <c r="CY128" i="11"/>
  <c r="CY96" i="11"/>
  <c r="CY84" i="11"/>
  <c r="CY71" i="11"/>
  <c r="CY68" i="11"/>
  <c r="CY58" i="11"/>
  <c r="CY23" i="11"/>
  <c r="CY18" i="11"/>
  <c r="CL972" i="11"/>
  <c r="CL971" i="11"/>
  <c r="CL970" i="11"/>
  <c r="CL966" i="11"/>
  <c r="CL969" i="11"/>
  <c r="CL967" i="11"/>
  <c r="CZ967" i="11" s="1"/>
  <c r="DA967" i="11" s="1"/>
  <c r="BZ967" i="11" s="1"/>
  <c r="CL968" i="11"/>
  <c r="CL962" i="11"/>
  <c r="CL959" i="11"/>
  <c r="CL953" i="11"/>
  <c r="CL963" i="11"/>
  <c r="CL957" i="11"/>
  <c r="CZ957" i="11" s="1"/>
  <c r="DA957" i="11" s="1"/>
  <c r="BZ957" i="11" s="1"/>
  <c r="CL952" i="11"/>
  <c r="CZ952" i="11" s="1"/>
  <c r="DA952" i="11" s="1"/>
  <c r="BZ952" i="11" s="1"/>
  <c r="I50" i="12" s="1"/>
  <c r="CL958" i="11"/>
  <c r="CL965" i="11"/>
  <c r="CL951" i="11"/>
  <c r="CZ951" i="11" s="1"/>
  <c r="DA951" i="11" s="1"/>
  <c r="BZ951" i="11" s="1"/>
  <c r="I49" i="12" s="1"/>
  <c r="CL950" i="11"/>
  <c r="CL949" i="11"/>
  <c r="CL956" i="11"/>
  <c r="CL954" i="11"/>
  <c r="CL960" i="11"/>
  <c r="CL944" i="11"/>
  <c r="CL961" i="11"/>
  <c r="CL948" i="11"/>
  <c r="CZ948" i="11" s="1"/>
  <c r="DA948" i="11" s="1"/>
  <c r="BZ948" i="11" s="1"/>
  <c r="I46" i="12" s="1"/>
  <c r="CL947" i="11"/>
  <c r="CZ947" i="11" s="1"/>
  <c r="DA947" i="11" s="1"/>
  <c r="BZ947" i="11" s="1"/>
  <c r="I45" i="12" s="1"/>
  <c r="CL945" i="11"/>
  <c r="CL942" i="11"/>
  <c r="CZ942" i="11" s="1"/>
  <c r="DA942" i="11" s="1"/>
  <c r="BZ942" i="11" s="1"/>
  <c r="CL940" i="11"/>
  <c r="CL936" i="11"/>
  <c r="CZ936" i="11" s="1"/>
  <c r="DA936" i="11" s="1"/>
  <c r="BZ936" i="11" s="1"/>
  <c r="CL935" i="11"/>
  <c r="CL934" i="11"/>
  <c r="CL933" i="11"/>
  <c r="CZ933" i="11" s="1"/>
  <c r="DA933" i="11" s="1"/>
  <c r="BZ933" i="11" s="1"/>
  <c r="CL943" i="11"/>
  <c r="CL941" i="11"/>
  <c r="CL931" i="11"/>
  <c r="CL930" i="11"/>
  <c r="CZ930" i="11" s="1"/>
  <c r="DA930" i="11" s="1"/>
  <c r="BZ930" i="11" s="1"/>
  <c r="CL929" i="11"/>
  <c r="CZ929" i="11" s="1"/>
  <c r="DA929" i="11" s="1"/>
  <c r="BZ929" i="11" s="1"/>
  <c r="CL939" i="11"/>
  <c r="CL938" i="11"/>
  <c r="CL925" i="11"/>
  <c r="CZ925" i="11" s="1"/>
  <c r="DA925" i="11" s="1"/>
  <c r="BZ925" i="11" s="1"/>
  <c r="CL923" i="11"/>
  <c r="CZ923" i="11" s="1"/>
  <c r="DA923" i="11" s="1"/>
  <c r="BZ923" i="11" s="1"/>
  <c r="CL921" i="11"/>
  <c r="CL927" i="11"/>
  <c r="CL922" i="11"/>
  <c r="CL916" i="11"/>
  <c r="CL904" i="11"/>
  <c r="CL932" i="11"/>
  <c r="CL926" i="11"/>
  <c r="CZ926" i="11" s="1"/>
  <c r="DA926" i="11" s="1"/>
  <c r="BZ926" i="11" s="1"/>
  <c r="CL914" i="11"/>
  <c r="CZ914" i="11" s="1"/>
  <c r="DA914" i="11" s="1"/>
  <c r="BZ914" i="11" s="1"/>
  <c r="CL911" i="11"/>
  <c r="CL917" i="11"/>
  <c r="CL909" i="11"/>
  <c r="CZ909" i="11" s="1"/>
  <c r="DA909" i="11" s="1"/>
  <c r="BZ909" i="11" s="1"/>
  <c r="CL920" i="11"/>
  <c r="CZ920" i="11" s="1"/>
  <c r="DA920" i="11" s="1"/>
  <c r="BZ920" i="11" s="1"/>
  <c r="CL915" i="11"/>
  <c r="CL908" i="11"/>
  <c r="CZ908" i="11" s="1"/>
  <c r="DA908" i="11" s="1"/>
  <c r="BZ908" i="11" s="1"/>
  <c r="CL907" i="11"/>
  <c r="CZ907" i="11" s="1"/>
  <c r="DA907" i="11" s="1"/>
  <c r="BZ907" i="11" s="1"/>
  <c r="CL918" i="11"/>
  <c r="CZ918" i="11" s="1"/>
  <c r="DA918" i="11" s="1"/>
  <c r="BZ918" i="11" s="1"/>
  <c r="CL902" i="11"/>
  <c r="CL899" i="11"/>
  <c r="CL891" i="11"/>
  <c r="CL913" i="11"/>
  <c r="CL900" i="11"/>
  <c r="CL890" i="11"/>
  <c r="CL889" i="11"/>
  <c r="CZ889" i="11" s="1"/>
  <c r="DA889" i="11" s="1"/>
  <c r="BZ889" i="11" s="1"/>
  <c r="CL924" i="11"/>
  <c r="CZ924" i="11" s="1"/>
  <c r="DA924" i="11" s="1"/>
  <c r="BZ924" i="11" s="1"/>
  <c r="CL905" i="11"/>
  <c r="CL892" i="11"/>
  <c r="CL903" i="11"/>
  <c r="CZ903" i="11" s="1"/>
  <c r="DA903" i="11" s="1"/>
  <c r="BZ903" i="11" s="1"/>
  <c r="CL894" i="11"/>
  <c r="CL888" i="11"/>
  <c r="CZ888" i="11" s="1"/>
  <c r="DA888" i="11" s="1"/>
  <c r="BZ888" i="11" s="1"/>
  <c r="CL876" i="11"/>
  <c r="CL912" i="11"/>
  <c r="CZ912" i="11" s="1"/>
  <c r="DA912" i="11" s="1"/>
  <c r="BZ912" i="11" s="1"/>
  <c r="CL895" i="11"/>
  <c r="CZ895" i="11" s="1"/>
  <c r="DA895" i="11" s="1"/>
  <c r="BZ895" i="11" s="1"/>
  <c r="CL896" i="11"/>
  <c r="CL893" i="11"/>
  <c r="CL887" i="11"/>
  <c r="CZ887" i="11" s="1"/>
  <c r="DA887" i="11" s="1"/>
  <c r="BZ887" i="11" s="1"/>
  <c r="CL883" i="11"/>
  <c r="CL875" i="11"/>
  <c r="CL871" i="11"/>
  <c r="CL906" i="11"/>
  <c r="CZ906" i="11" s="1"/>
  <c r="DA906" i="11" s="1"/>
  <c r="BZ906" i="11" s="1"/>
  <c r="CL898" i="11"/>
  <c r="CZ898" i="11" s="1"/>
  <c r="DA898" i="11" s="1"/>
  <c r="BZ898" i="11" s="1"/>
  <c r="CL865" i="11"/>
  <c r="CL861" i="11"/>
  <c r="CL869" i="11"/>
  <c r="CZ869" i="11" s="1"/>
  <c r="DA869" i="11" s="1"/>
  <c r="BZ869" i="11" s="1"/>
  <c r="CL856" i="11"/>
  <c r="CL874" i="11"/>
  <c r="CL873" i="11"/>
  <c r="CZ873" i="11" s="1"/>
  <c r="DA873" i="11" s="1"/>
  <c r="BZ873" i="11" s="1"/>
  <c r="CL860" i="11"/>
  <c r="CZ860" i="11" s="1"/>
  <c r="DA860" i="11" s="1"/>
  <c r="BZ860" i="11" s="1"/>
  <c r="CL878" i="11"/>
  <c r="CZ878" i="11" s="1"/>
  <c r="DA878" i="11" s="1"/>
  <c r="BZ878" i="11" s="1"/>
  <c r="CL877" i="11"/>
  <c r="CZ877" i="11" s="1"/>
  <c r="DA877" i="11" s="1"/>
  <c r="BZ877" i="11" s="1"/>
  <c r="CL868" i="11"/>
  <c r="CL855" i="11"/>
  <c r="CZ855" i="11" s="1"/>
  <c r="DA855" i="11" s="1"/>
  <c r="BZ855" i="11" s="1"/>
  <c r="CL886" i="11"/>
  <c r="CZ886" i="11" s="1"/>
  <c r="DA886" i="11" s="1"/>
  <c r="BZ886" i="11" s="1"/>
  <c r="CL870" i="11"/>
  <c r="CL867" i="11"/>
  <c r="CL859" i="11"/>
  <c r="CZ859" i="11" s="1"/>
  <c r="DA859" i="11" s="1"/>
  <c r="BZ859" i="11" s="1"/>
  <c r="CL882" i="11"/>
  <c r="CZ882" i="11" s="1"/>
  <c r="DA882" i="11" s="1"/>
  <c r="BZ882" i="11" s="1"/>
  <c r="CL881" i="11"/>
  <c r="CL849" i="11"/>
  <c r="CL845" i="11"/>
  <c r="CL841" i="11"/>
  <c r="CZ841" i="11" s="1"/>
  <c r="DA841" i="11" s="1"/>
  <c r="BZ841" i="11" s="1"/>
  <c r="CL853" i="11"/>
  <c r="CL840" i="11"/>
  <c r="CL836" i="11"/>
  <c r="CZ836" i="11" s="1"/>
  <c r="DA836" i="11" s="1"/>
  <c r="BZ836" i="11" s="1"/>
  <c r="CL897" i="11"/>
  <c r="CZ897" i="11" s="1"/>
  <c r="DA897" i="11" s="1"/>
  <c r="BZ897" i="11" s="1"/>
  <c r="CL866" i="11"/>
  <c r="CL848" i="11"/>
  <c r="CL844" i="11"/>
  <c r="CZ844" i="11" s="1"/>
  <c r="DA844" i="11" s="1"/>
  <c r="BZ844" i="11" s="1"/>
  <c r="CL831" i="11"/>
  <c r="CL839" i="11"/>
  <c r="CL835" i="11"/>
  <c r="CL858" i="11"/>
  <c r="CZ858" i="11" s="1"/>
  <c r="DA858" i="11" s="1"/>
  <c r="BZ858" i="11" s="1"/>
  <c r="CL852" i="11"/>
  <c r="CZ852" i="11" s="1"/>
  <c r="DA852" i="11" s="1"/>
  <c r="BZ852" i="11" s="1"/>
  <c r="CL851" i="11"/>
  <c r="CL838" i="11"/>
  <c r="CL834" i="11"/>
  <c r="CL854" i="11"/>
  <c r="CZ854" i="11" s="1"/>
  <c r="DA854" i="11" s="1"/>
  <c r="BZ854" i="11" s="1"/>
  <c r="CL846" i="11"/>
  <c r="CL862" i="11"/>
  <c r="CL857" i="11"/>
  <c r="CZ857" i="11" s="1"/>
  <c r="DA857" i="11" s="1"/>
  <c r="BZ857" i="11" s="1"/>
  <c r="CL828" i="11"/>
  <c r="CZ828" i="11" s="1"/>
  <c r="DA828" i="11" s="1"/>
  <c r="BZ828" i="11" s="1"/>
  <c r="CL832" i="11"/>
  <c r="CL818" i="11"/>
  <c r="CL814" i="11"/>
  <c r="CZ814" i="11" s="1"/>
  <c r="DA814" i="11" s="1"/>
  <c r="BZ814" i="11" s="1"/>
  <c r="CL850" i="11"/>
  <c r="CZ850" i="11" s="1"/>
  <c r="DA850" i="11" s="1"/>
  <c r="BZ850" i="11" s="1"/>
  <c r="CL827" i="11"/>
  <c r="CL822" i="11"/>
  <c r="CL830" i="11"/>
  <c r="CZ830" i="11" s="1"/>
  <c r="DA830" i="11" s="1"/>
  <c r="BZ830" i="11" s="1"/>
  <c r="CL826" i="11"/>
  <c r="CL820" i="11"/>
  <c r="CZ820" i="11" s="1"/>
  <c r="DA820" i="11" s="1"/>
  <c r="BZ820" i="11" s="1"/>
  <c r="CL815" i="11"/>
  <c r="CL804" i="11"/>
  <c r="CL812" i="11"/>
  <c r="CZ812" i="11" s="1"/>
  <c r="DA812" i="11" s="1"/>
  <c r="BZ812" i="11" s="1"/>
  <c r="CL808" i="11"/>
  <c r="CZ808" i="11" s="1"/>
  <c r="DA808" i="11" s="1"/>
  <c r="BZ808" i="11" s="1"/>
  <c r="CL803" i="11"/>
  <c r="CL799" i="11"/>
  <c r="CZ799" i="11" s="1"/>
  <c r="DA799" i="11" s="1"/>
  <c r="BZ799" i="11" s="1"/>
  <c r="CL807" i="11"/>
  <c r="CL819" i="11"/>
  <c r="CL824" i="11"/>
  <c r="CL816" i="11"/>
  <c r="CL833" i="11"/>
  <c r="CL813" i="11"/>
  <c r="CL800" i="11"/>
  <c r="CL794" i="11"/>
  <c r="CZ794" i="11" s="1"/>
  <c r="DA794" i="11" s="1"/>
  <c r="BZ794" i="11" s="1"/>
  <c r="CL790" i="11"/>
  <c r="CZ790" i="11" s="1"/>
  <c r="DA790" i="11" s="1"/>
  <c r="BZ790" i="11" s="1"/>
  <c r="CL785" i="11"/>
  <c r="CZ785" i="11" s="1"/>
  <c r="DA785" i="11" s="1"/>
  <c r="BZ785" i="11" s="1"/>
  <c r="CL780" i="11"/>
  <c r="CL823" i="11"/>
  <c r="CL806" i="11"/>
  <c r="CZ806" i="11" s="1"/>
  <c r="DA806" i="11" s="1"/>
  <c r="BZ806" i="11" s="1"/>
  <c r="CL796" i="11"/>
  <c r="CL809" i="11"/>
  <c r="CL801" i="11"/>
  <c r="CZ801" i="11" s="1"/>
  <c r="DA801" i="11" s="1"/>
  <c r="BZ801" i="11" s="1"/>
  <c r="CL798" i="11"/>
  <c r="CZ798" i="11" s="1"/>
  <c r="DA798" i="11" s="1"/>
  <c r="BZ798" i="11" s="1"/>
  <c r="CL789" i="11"/>
  <c r="CL784" i="11"/>
  <c r="CL779" i="11"/>
  <c r="CL775" i="11"/>
  <c r="CL766" i="11"/>
  <c r="CL793" i="11"/>
  <c r="CL810" i="11"/>
  <c r="CZ810" i="11" s="1"/>
  <c r="DA810" i="11" s="1"/>
  <c r="BZ810" i="11" s="1"/>
  <c r="CL802" i="11"/>
  <c r="CL795" i="11"/>
  <c r="CL783" i="11"/>
  <c r="CL778" i="11"/>
  <c r="CZ778" i="11" s="1"/>
  <c r="DA778" i="11" s="1"/>
  <c r="BZ778" i="11" s="1"/>
  <c r="CL770" i="11"/>
  <c r="CL762" i="11"/>
  <c r="CL755" i="11"/>
  <c r="CL751" i="11"/>
  <c r="CZ751" i="11" s="1"/>
  <c r="DA751" i="11" s="1"/>
  <c r="BZ751" i="11" s="1"/>
  <c r="CL782" i="11"/>
  <c r="CL781" i="11"/>
  <c r="CZ781" i="11" s="1"/>
  <c r="DA781" i="11" s="1"/>
  <c r="BZ781" i="11" s="1"/>
  <c r="CL764" i="11"/>
  <c r="CL746" i="11"/>
  <c r="CL741" i="11"/>
  <c r="CL797" i="11"/>
  <c r="CL772" i="11"/>
  <c r="CL767" i="11"/>
  <c r="CZ767" i="11" s="1"/>
  <c r="DA767" i="11" s="1"/>
  <c r="BZ767" i="11" s="1"/>
  <c r="CL759" i="11"/>
  <c r="CZ759" i="11" s="1"/>
  <c r="DA759" i="11" s="1"/>
  <c r="BZ759" i="11" s="1"/>
  <c r="CL791" i="11"/>
  <c r="CL777" i="11"/>
  <c r="CZ777" i="11" s="1"/>
  <c r="DA777" i="11" s="1"/>
  <c r="BZ777" i="11" s="1"/>
  <c r="CL774" i="11"/>
  <c r="CL769" i="11"/>
  <c r="CZ769" i="11" s="1"/>
  <c r="DA769" i="11" s="1"/>
  <c r="BZ769" i="11" s="1"/>
  <c r="CL761" i="11"/>
  <c r="CZ761" i="11" s="1"/>
  <c r="DA761" i="11" s="1"/>
  <c r="BZ761" i="11" s="1"/>
  <c r="CL749" i="11"/>
  <c r="CL740" i="11"/>
  <c r="CZ740" i="11" s="1"/>
  <c r="DA740" i="11" s="1"/>
  <c r="BZ740" i="11" s="1"/>
  <c r="CL817" i="11"/>
  <c r="CL792" i="11"/>
  <c r="CL757" i="11"/>
  <c r="CL753" i="11"/>
  <c r="CZ753" i="11" s="1"/>
  <c r="DA753" i="11" s="1"/>
  <c r="BZ753" i="11" s="1"/>
  <c r="CL739" i="11"/>
  <c r="CL735" i="11"/>
  <c r="CL771" i="11"/>
  <c r="CL763" i="11"/>
  <c r="CZ763" i="11" s="1"/>
  <c r="DA763" i="11" s="1"/>
  <c r="BZ763" i="11" s="1"/>
  <c r="CL758" i="11"/>
  <c r="CZ758" i="11" s="1"/>
  <c r="DA758" i="11" s="1"/>
  <c r="BZ758" i="11" s="1"/>
  <c r="CL760" i="11"/>
  <c r="CL730" i="11"/>
  <c r="CL721" i="11"/>
  <c r="CZ721" i="11" s="1"/>
  <c r="DA721" i="11" s="1"/>
  <c r="BZ721" i="11" s="1"/>
  <c r="CL717" i="11"/>
  <c r="CL786" i="11"/>
  <c r="CL743" i="11"/>
  <c r="CL737" i="11"/>
  <c r="CZ737" i="11" s="1"/>
  <c r="DA737" i="11" s="1"/>
  <c r="BZ737" i="11" s="1"/>
  <c r="CL732" i="11"/>
  <c r="CZ732" i="11" s="1"/>
  <c r="DA732" i="11" s="1"/>
  <c r="BZ732" i="11" s="1"/>
  <c r="CL750" i="11"/>
  <c r="CL729" i="11"/>
  <c r="CZ729" i="11" s="1"/>
  <c r="DA729" i="11" s="1"/>
  <c r="BZ729" i="11" s="1"/>
  <c r="CL787" i="11"/>
  <c r="CL776" i="11"/>
  <c r="CL768" i="11"/>
  <c r="CL738" i="11"/>
  <c r="CL734" i="11"/>
  <c r="CZ734" i="11" s="1"/>
  <c r="DA734" i="11" s="1"/>
  <c r="BZ734" i="11" s="1"/>
  <c r="CL724" i="11"/>
  <c r="CZ724" i="11" s="1"/>
  <c r="DA724" i="11" s="1"/>
  <c r="BZ724" i="11" s="1"/>
  <c r="CL765" i="11"/>
  <c r="CL728" i="11"/>
  <c r="CL756" i="11"/>
  <c r="CL752" i="11"/>
  <c r="CZ752" i="11" s="1"/>
  <c r="DA752" i="11" s="1"/>
  <c r="BZ752" i="11" s="1"/>
  <c r="CL736" i="11"/>
  <c r="CL727" i="11"/>
  <c r="CL710" i="11"/>
  <c r="CZ710" i="11" s="1"/>
  <c r="DA710" i="11" s="1"/>
  <c r="BZ710" i="11" s="1"/>
  <c r="CL805" i="11"/>
  <c r="CZ805" i="11" s="1"/>
  <c r="DA805" i="11" s="1"/>
  <c r="BZ805" i="11" s="1"/>
  <c r="CL748" i="11"/>
  <c r="CL747" i="11"/>
  <c r="CL742" i="11"/>
  <c r="CL733" i="11"/>
  <c r="CZ733" i="11" s="1"/>
  <c r="DA733" i="11" s="1"/>
  <c r="BZ733" i="11" s="1"/>
  <c r="CL731" i="11"/>
  <c r="CL720" i="11"/>
  <c r="CL704" i="11"/>
  <c r="CZ704" i="11" s="1"/>
  <c r="DA704" i="11" s="1"/>
  <c r="BZ704" i="11" s="1"/>
  <c r="CL700" i="11"/>
  <c r="CZ700" i="11" s="1"/>
  <c r="DA700" i="11" s="1"/>
  <c r="BZ700" i="11" s="1"/>
  <c r="CL725" i="11"/>
  <c r="CZ725" i="11" s="1"/>
  <c r="DA725" i="11" s="1"/>
  <c r="BZ725" i="11" s="1"/>
  <c r="CL708" i="11"/>
  <c r="CL687" i="11"/>
  <c r="CL683" i="11"/>
  <c r="CZ683" i="11" s="1"/>
  <c r="DA683" i="11" s="1"/>
  <c r="BZ683" i="11" s="1"/>
  <c r="CL679" i="11"/>
  <c r="CL675" i="11"/>
  <c r="CZ675" i="11" s="1"/>
  <c r="DA675" i="11" s="1"/>
  <c r="BZ675" i="11" s="1"/>
  <c r="CL723" i="11"/>
  <c r="CZ723" i="11" s="1"/>
  <c r="DA723" i="11" s="1"/>
  <c r="BZ723" i="11" s="1"/>
  <c r="CL713" i="11"/>
  <c r="CZ713" i="11" s="1"/>
  <c r="DA713" i="11" s="1"/>
  <c r="BZ713" i="11" s="1"/>
  <c r="CL699" i="11"/>
  <c r="CL695" i="11"/>
  <c r="CL691" i="11"/>
  <c r="CZ691" i="11" s="1"/>
  <c r="DA691" i="11" s="1"/>
  <c r="BZ691" i="11" s="1"/>
  <c r="CL690" i="11"/>
  <c r="CZ690" i="11" s="1"/>
  <c r="DA690" i="11" s="1"/>
  <c r="BZ690" i="11" s="1"/>
  <c r="CL686" i="11"/>
  <c r="CZ686" i="11" s="1"/>
  <c r="DA686" i="11" s="1"/>
  <c r="BZ686" i="11" s="1"/>
  <c r="CL773" i="11"/>
  <c r="CL719" i="11"/>
  <c r="CZ719" i="11" s="1"/>
  <c r="DA719" i="11" s="1"/>
  <c r="BZ719" i="11" s="1"/>
  <c r="CL716" i="11"/>
  <c r="CZ716" i="11" s="1"/>
  <c r="DA716" i="11" s="1"/>
  <c r="BZ716" i="11" s="1"/>
  <c r="CL702" i="11"/>
  <c r="CL698" i="11"/>
  <c r="CL726" i="11"/>
  <c r="CL709" i="11"/>
  <c r="CZ709" i="11" s="1"/>
  <c r="DA709" i="11" s="1"/>
  <c r="BZ709" i="11" s="1"/>
  <c r="CL706" i="11"/>
  <c r="CL689" i="11"/>
  <c r="CL685" i="11"/>
  <c r="CZ685" i="11" s="1"/>
  <c r="DA685" i="11" s="1"/>
  <c r="BZ685" i="11" s="1"/>
  <c r="CL681" i="11"/>
  <c r="CZ681" i="11" s="1"/>
  <c r="DA681" i="11" s="1"/>
  <c r="BZ681" i="11" s="1"/>
  <c r="CL712" i="11"/>
  <c r="CL705" i="11"/>
  <c r="CL701" i="11"/>
  <c r="CZ701" i="11" s="1"/>
  <c r="DA701" i="11" s="1"/>
  <c r="BZ701" i="11" s="1"/>
  <c r="CL697" i="11"/>
  <c r="CL693" i="11"/>
  <c r="CL714" i="11"/>
  <c r="CL696" i="11"/>
  <c r="CZ696" i="11" s="1"/>
  <c r="DA696" i="11" s="1"/>
  <c r="BZ696" i="11" s="1"/>
  <c r="CL684" i="11"/>
  <c r="CZ684" i="11" s="1"/>
  <c r="DA684" i="11" s="1"/>
  <c r="BZ684" i="11" s="1"/>
  <c r="CL674" i="11"/>
  <c r="CL653" i="11"/>
  <c r="CL669" i="11"/>
  <c r="CL665" i="11"/>
  <c r="CZ665" i="11" s="1"/>
  <c r="DA665" i="11" s="1"/>
  <c r="BZ665" i="11" s="1"/>
  <c r="CL661" i="11"/>
  <c r="CZ661" i="11" s="1"/>
  <c r="DA661" i="11" s="1"/>
  <c r="BZ661" i="11" s="1"/>
  <c r="CL657" i="11"/>
  <c r="CL680" i="11"/>
  <c r="CZ680" i="11" s="1"/>
  <c r="DA680" i="11" s="1"/>
  <c r="BZ680" i="11" s="1"/>
  <c r="CL656" i="11"/>
  <c r="CL652" i="11"/>
  <c r="CL648" i="11"/>
  <c r="CL643" i="11"/>
  <c r="CZ643" i="11" s="1"/>
  <c r="DA643" i="11" s="1"/>
  <c r="BZ643" i="11" s="1"/>
  <c r="CL639" i="11"/>
  <c r="CZ639" i="11" s="1"/>
  <c r="DA639" i="11" s="1"/>
  <c r="BZ639" i="11" s="1"/>
  <c r="CL672" i="11"/>
  <c r="CL668" i="11"/>
  <c r="CL664" i="11"/>
  <c r="CZ664" i="11" s="1"/>
  <c r="DA664" i="11" s="1"/>
  <c r="BZ664" i="11" s="1"/>
  <c r="CL660" i="11"/>
  <c r="CZ660" i="11" s="1"/>
  <c r="DA660" i="11" s="1"/>
  <c r="BZ660" i="11" s="1"/>
  <c r="CL647" i="11"/>
  <c r="CL688" i="11"/>
  <c r="CL682" i="11"/>
  <c r="CZ682" i="11" s="1"/>
  <c r="DA682" i="11" s="1"/>
  <c r="BZ682" i="11" s="1"/>
  <c r="CL671" i="11"/>
  <c r="CL667" i="11"/>
  <c r="CL658" i="11"/>
  <c r="CL654" i="11"/>
  <c r="CZ654" i="11" s="1"/>
  <c r="DA654" i="11" s="1"/>
  <c r="BZ654" i="11" s="1"/>
  <c r="CL646" i="11"/>
  <c r="CZ646" i="11" s="1"/>
  <c r="DA646" i="11" s="1"/>
  <c r="BZ646" i="11" s="1"/>
  <c r="CL635" i="11"/>
  <c r="CL631" i="11"/>
  <c r="CL627" i="11"/>
  <c r="CZ627" i="11" s="1"/>
  <c r="DA627" i="11" s="1"/>
  <c r="BZ627" i="11" s="1"/>
  <c r="CL670" i="11"/>
  <c r="CZ670" i="11" s="1"/>
  <c r="DA670" i="11" s="1"/>
  <c r="BZ670" i="11" s="1"/>
  <c r="CL659" i="11"/>
  <c r="CL655" i="11"/>
  <c r="CL676" i="11"/>
  <c r="CZ676" i="11" s="1"/>
  <c r="DA676" i="11" s="1"/>
  <c r="BZ676" i="11" s="1"/>
  <c r="CL640" i="11"/>
  <c r="CZ640" i="11" s="1"/>
  <c r="DA640" i="11" s="1"/>
  <c r="BZ640" i="11" s="1"/>
  <c r="CL644" i="11"/>
  <c r="CL641" i="11"/>
  <c r="CL638" i="11"/>
  <c r="CZ638" i="11" s="1"/>
  <c r="DA638" i="11" s="1"/>
  <c r="BZ638" i="11" s="1"/>
  <c r="CL633" i="11"/>
  <c r="CZ633" i="11" s="1"/>
  <c r="DA633" i="11" s="1"/>
  <c r="BZ633" i="11" s="1"/>
  <c r="CL629" i="11"/>
  <c r="CL625" i="11"/>
  <c r="CZ625" i="11" s="1"/>
  <c r="DA625" i="11" s="1"/>
  <c r="BZ625" i="11" s="1"/>
  <c r="CL722" i="11"/>
  <c r="CZ722" i="11" s="1"/>
  <c r="DA722" i="11" s="1"/>
  <c r="BZ722" i="11" s="1"/>
  <c r="CL694" i="11"/>
  <c r="CZ694" i="11" s="1"/>
  <c r="DA694" i="11" s="1"/>
  <c r="BZ694" i="11" s="1"/>
  <c r="CL673" i="11"/>
  <c r="CL678" i="11"/>
  <c r="CL666" i="11"/>
  <c r="CZ666" i="11" s="1"/>
  <c r="DA666" i="11" s="1"/>
  <c r="BZ666" i="11" s="1"/>
  <c r="CL662" i="11"/>
  <c r="CZ662" i="11" s="1"/>
  <c r="DA662" i="11" s="1"/>
  <c r="BZ662" i="11" s="1"/>
  <c r="CL645" i="11"/>
  <c r="CZ645" i="11" s="1"/>
  <c r="DA645" i="11" s="1"/>
  <c r="BZ645" i="11" s="1"/>
  <c r="CL642" i="11"/>
  <c r="CL619" i="11"/>
  <c r="CZ619" i="11" s="1"/>
  <c r="DA619" i="11" s="1"/>
  <c r="BZ619" i="11" s="1"/>
  <c r="CL610" i="11"/>
  <c r="CZ610" i="11" s="1"/>
  <c r="DA610" i="11" s="1"/>
  <c r="BZ610" i="11" s="1"/>
  <c r="CL605" i="11"/>
  <c r="CL597" i="11"/>
  <c r="CL593" i="11"/>
  <c r="CL649" i="11"/>
  <c r="CL623" i="11"/>
  <c r="CL614" i="11"/>
  <c r="CL650" i="11"/>
  <c r="CZ650" i="11" s="1"/>
  <c r="DA650" i="11" s="1"/>
  <c r="BZ650" i="11" s="1"/>
  <c r="CL618" i="11"/>
  <c r="CZ618" i="11" s="1"/>
  <c r="DA618" i="11" s="1"/>
  <c r="BZ618" i="11" s="1"/>
  <c r="CL677" i="11"/>
  <c r="CL637" i="11"/>
  <c r="CL636" i="11"/>
  <c r="CL634" i="11"/>
  <c r="CL632" i="11"/>
  <c r="CL630" i="11"/>
  <c r="CL628" i="11"/>
  <c r="CZ628" i="11" s="1"/>
  <c r="DA628" i="11" s="1"/>
  <c r="BZ628" i="11" s="1"/>
  <c r="CL626" i="11"/>
  <c r="CZ626" i="11" s="1"/>
  <c r="DA626" i="11" s="1"/>
  <c r="BZ626" i="11" s="1"/>
  <c r="CL624" i="11"/>
  <c r="CL612" i="11"/>
  <c r="CZ612" i="11" s="1"/>
  <c r="DA612" i="11" s="1"/>
  <c r="BZ612" i="11" s="1"/>
  <c r="CL603" i="11"/>
  <c r="CL651" i="11"/>
  <c r="CZ651" i="11" s="1"/>
  <c r="DA651" i="11" s="1"/>
  <c r="BZ651" i="11" s="1"/>
  <c r="CL621" i="11"/>
  <c r="CL616" i="11"/>
  <c r="CL607" i="11"/>
  <c r="CZ607" i="11" s="1"/>
  <c r="DA607" i="11" s="1"/>
  <c r="BZ607" i="11" s="1"/>
  <c r="CL586" i="11"/>
  <c r="CL609" i="11"/>
  <c r="CL608" i="11"/>
  <c r="CL581" i="11"/>
  <c r="CL615" i="11"/>
  <c r="CL598" i="11"/>
  <c r="CL585" i="11"/>
  <c r="CL576" i="11"/>
  <c r="CZ576" i="11" s="1"/>
  <c r="DA576" i="11" s="1"/>
  <c r="BZ576" i="11" s="1"/>
  <c r="CL572" i="11"/>
  <c r="CL596" i="11"/>
  <c r="CL594" i="11"/>
  <c r="CZ594" i="11" s="1"/>
  <c r="DA594" i="11" s="1"/>
  <c r="BZ594" i="11" s="1"/>
  <c r="CL587" i="11"/>
  <c r="CZ587" i="11" s="1"/>
  <c r="DA587" i="11" s="1"/>
  <c r="BZ587" i="11" s="1"/>
  <c r="CL584" i="11"/>
  <c r="CL611" i="11"/>
  <c r="CZ611" i="11" s="1"/>
  <c r="DA611" i="11" s="1"/>
  <c r="BZ611" i="11" s="1"/>
  <c r="CL606" i="11"/>
  <c r="CL592" i="11"/>
  <c r="CZ592" i="11" s="1"/>
  <c r="DA592" i="11" s="1"/>
  <c r="BZ592" i="11" s="1"/>
  <c r="CL590" i="11"/>
  <c r="CZ590" i="11" s="1"/>
  <c r="DA590" i="11" s="1"/>
  <c r="BZ590" i="11" s="1"/>
  <c r="CL579" i="11"/>
  <c r="CL575" i="11"/>
  <c r="CL567" i="11"/>
  <c r="CL563" i="11"/>
  <c r="CZ563" i="11" s="1"/>
  <c r="DA563" i="11" s="1"/>
  <c r="BZ563" i="11" s="1"/>
  <c r="CL559" i="11"/>
  <c r="CL583" i="11"/>
  <c r="CL620" i="11"/>
  <c r="CZ620" i="11" s="1"/>
  <c r="DA620" i="11" s="1"/>
  <c r="BZ620" i="11" s="1"/>
  <c r="CL595" i="11"/>
  <c r="CL589" i="11"/>
  <c r="CL582" i="11"/>
  <c r="CL602" i="11"/>
  <c r="CL591" i="11"/>
  <c r="CZ591" i="11" s="1"/>
  <c r="DA591" i="11" s="1"/>
  <c r="BZ591" i="11" s="1"/>
  <c r="CL577" i="11"/>
  <c r="CL573" i="11"/>
  <c r="CL569" i="11"/>
  <c r="CZ569" i="11" s="1"/>
  <c r="DA569" i="11" s="1"/>
  <c r="BZ569" i="11" s="1"/>
  <c r="CL565" i="11"/>
  <c r="CZ565" i="11" s="1"/>
  <c r="DA565" i="11" s="1"/>
  <c r="BZ565" i="11" s="1"/>
  <c r="CL557" i="11"/>
  <c r="CL543" i="11"/>
  <c r="CL539" i="11"/>
  <c r="CL535" i="11"/>
  <c r="CZ535" i="11" s="1"/>
  <c r="DA535" i="11" s="1"/>
  <c r="BZ535" i="11" s="1"/>
  <c r="CL531" i="11"/>
  <c r="CZ531" i="11" s="1"/>
  <c r="DA531" i="11" s="1"/>
  <c r="BZ531" i="11" s="1"/>
  <c r="CL692" i="11"/>
  <c r="CL599" i="11"/>
  <c r="CZ599" i="11" s="1"/>
  <c r="DA599" i="11" s="1"/>
  <c r="BZ599" i="11" s="1"/>
  <c r="CL562" i="11"/>
  <c r="CZ562" i="11" s="1"/>
  <c r="DA562" i="11" s="1"/>
  <c r="BZ562" i="11" s="1"/>
  <c r="CL552" i="11"/>
  <c r="CL556" i="11"/>
  <c r="CL551" i="11"/>
  <c r="CZ551" i="11" s="1"/>
  <c r="DA551" i="11" s="1"/>
  <c r="BZ551" i="11" s="1"/>
  <c r="CL542" i="11"/>
  <c r="CZ542" i="11" s="1"/>
  <c r="DA542" i="11" s="1"/>
  <c r="BZ542" i="11" s="1"/>
  <c r="CL538" i="11"/>
  <c r="CL534" i="11"/>
  <c r="CZ534" i="11" s="1"/>
  <c r="DA534" i="11" s="1"/>
  <c r="BZ534" i="11" s="1"/>
  <c r="CL530" i="11"/>
  <c r="CZ530" i="11" s="1"/>
  <c r="DA530" i="11" s="1"/>
  <c r="BZ530" i="11" s="1"/>
  <c r="CL526" i="11"/>
  <c r="CL522" i="11"/>
  <c r="CL578" i="11"/>
  <c r="CL574" i="11"/>
  <c r="CL566" i="11"/>
  <c r="CL560" i="11"/>
  <c r="CL558" i="11"/>
  <c r="CL555" i="11"/>
  <c r="CZ555" i="11" s="1"/>
  <c r="DA555" i="11" s="1"/>
  <c r="BZ555" i="11" s="1"/>
  <c r="CL546" i="11"/>
  <c r="CL604" i="11"/>
  <c r="CL550" i="11"/>
  <c r="CL541" i="11"/>
  <c r="CL537" i="11"/>
  <c r="CL533" i="11"/>
  <c r="CL564" i="11"/>
  <c r="CL554" i="11"/>
  <c r="CZ554" i="11" s="1"/>
  <c r="DA554" i="11" s="1"/>
  <c r="BZ554" i="11" s="1"/>
  <c r="CL545" i="11"/>
  <c r="CZ545" i="11" s="1"/>
  <c r="DA545" i="11" s="1"/>
  <c r="BZ545" i="11" s="1"/>
  <c r="CL570" i="11"/>
  <c r="CL561" i="11"/>
  <c r="CL549" i="11"/>
  <c r="CL540" i="11"/>
  <c r="CL536" i="11"/>
  <c r="CL532" i="11"/>
  <c r="CL524" i="11"/>
  <c r="CZ524" i="11" s="1"/>
  <c r="DA524" i="11" s="1"/>
  <c r="BZ524" i="11" s="1"/>
  <c r="CL520" i="11"/>
  <c r="CL568" i="11"/>
  <c r="CL553" i="11"/>
  <c r="CL548" i="11"/>
  <c r="CZ548" i="11" s="1"/>
  <c r="DA548" i="11" s="1"/>
  <c r="BZ548" i="11" s="1"/>
  <c r="CL511" i="11"/>
  <c r="CL507" i="11"/>
  <c r="CZ507" i="11" s="1"/>
  <c r="DA507" i="11" s="1"/>
  <c r="BZ507" i="11" s="1"/>
  <c r="CL514" i="11"/>
  <c r="CZ514" i="11" s="1"/>
  <c r="DA514" i="11" s="1"/>
  <c r="BZ514" i="11" s="1"/>
  <c r="CL510" i="11"/>
  <c r="CZ510" i="11" s="1"/>
  <c r="DA510" i="11" s="1"/>
  <c r="BZ510" i="11" s="1"/>
  <c r="CL489" i="11"/>
  <c r="CZ489" i="11" s="1"/>
  <c r="DA489" i="11" s="1"/>
  <c r="BZ489" i="11" s="1"/>
  <c r="CL485" i="11"/>
  <c r="CL481" i="11"/>
  <c r="CL477" i="11"/>
  <c r="CL527" i="11"/>
  <c r="CZ527" i="11" s="1"/>
  <c r="DA527" i="11" s="1"/>
  <c r="BZ527" i="11" s="1"/>
  <c r="CL525" i="11"/>
  <c r="CL523" i="11"/>
  <c r="CL521" i="11"/>
  <c r="CZ521" i="11" s="1"/>
  <c r="DA521" i="11" s="1"/>
  <c r="BZ521" i="11" s="1"/>
  <c r="CL519" i="11"/>
  <c r="CL513" i="11"/>
  <c r="CL488" i="11"/>
  <c r="CL484" i="11"/>
  <c r="CZ484" i="11" s="1"/>
  <c r="DA484" i="11" s="1"/>
  <c r="BZ484" i="11" s="1"/>
  <c r="CL480" i="11"/>
  <c r="CZ480" i="11" s="1"/>
  <c r="DA480" i="11" s="1"/>
  <c r="BZ480" i="11" s="1"/>
  <c r="CL517" i="11"/>
  <c r="CZ517" i="11" s="1"/>
  <c r="DA517" i="11" s="1"/>
  <c r="BZ517" i="11" s="1"/>
  <c r="CL504" i="11"/>
  <c r="CZ504" i="11" s="1"/>
  <c r="DA504" i="11" s="1"/>
  <c r="BZ504" i="11" s="1"/>
  <c r="CL500" i="11"/>
  <c r="CZ500" i="11" s="1"/>
  <c r="DA500" i="11" s="1"/>
  <c r="BZ500" i="11" s="1"/>
  <c r="CL496" i="11"/>
  <c r="CZ496" i="11" s="1"/>
  <c r="DA496" i="11" s="1"/>
  <c r="BZ496" i="11" s="1"/>
  <c r="CL544" i="11"/>
  <c r="CL529" i="11"/>
  <c r="CL512" i="11"/>
  <c r="CL508" i="11"/>
  <c r="CL487" i="11"/>
  <c r="CZ487" i="11" s="1"/>
  <c r="DA487" i="11" s="1"/>
  <c r="BZ487" i="11" s="1"/>
  <c r="CL483" i="11"/>
  <c r="CL499" i="11"/>
  <c r="CZ499" i="11" s="1"/>
  <c r="DA499" i="11" s="1"/>
  <c r="BZ499" i="11" s="1"/>
  <c r="CL494" i="11"/>
  <c r="CZ494" i="11" s="1"/>
  <c r="DA494" i="11" s="1"/>
  <c r="BZ494" i="11" s="1"/>
  <c r="CL490" i="11"/>
  <c r="CL482" i="11"/>
  <c r="CL458" i="11"/>
  <c r="CL453" i="11"/>
  <c r="CL449" i="11"/>
  <c r="CZ449" i="11" s="1"/>
  <c r="DA449" i="11" s="1"/>
  <c r="BZ449" i="11" s="1"/>
  <c r="CL445" i="11"/>
  <c r="CL441" i="11"/>
  <c r="CZ441" i="11" s="1"/>
  <c r="DA441" i="11" s="1"/>
  <c r="BZ441" i="11" s="1"/>
  <c r="CL433" i="11"/>
  <c r="CZ433" i="11" s="1"/>
  <c r="DA433" i="11" s="1"/>
  <c r="BZ433" i="11" s="1"/>
  <c r="CL429" i="11"/>
  <c r="CL425" i="11"/>
  <c r="CL417" i="11"/>
  <c r="CL413" i="11"/>
  <c r="CL409" i="11"/>
  <c r="CZ409" i="11" s="1"/>
  <c r="DA409" i="11" s="1"/>
  <c r="BZ409" i="11" s="1"/>
  <c r="CL506" i="11"/>
  <c r="CL505" i="11"/>
  <c r="CZ505" i="11" s="1"/>
  <c r="DA505" i="11" s="1"/>
  <c r="BZ505" i="11" s="1"/>
  <c r="CL495" i="11"/>
  <c r="CZ495" i="11" s="1"/>
  <c r="DA495" i="11" s="1"/>
  <c r="BZ495" i="11" s="1"/>
  <c r="CL474" i="11"/>
  <c r="CL470" i="11"/>
  <c r="CL466" i="11"/>
  <c r="CL462" i="11"/>
  <c r="CL479" i="11"/>
  <c r="CL457" i="11"/>
  <c r="CL452" i="11"/>
  <c r="CZ452" i="11" s="1"/>
  <c r="DA452" i="11" s="1"/>
  <c r="BZ452" i="11" s="1"/>
  <c r="CL448" i="11"/>
  <c r="CL444" i="11"/>
  <c r="CL440" i="11"/>
  <c r="CL436" i="11"/>
  <c r="CL432" i="11"/>
  <c r="CZ432" i="11" s="1"/>
  <c r="DA432" i="11" s="1"/>
  <c r="BZ432" i="11" s="1"/>
  <c r="CL428" i="11"/>
  <c r="CL424" i="11"/>
  <c r="CL420" i="11"/>
  <c r="CZ420" i="11" s="1"/>
  <c r="DA420" i="11" s="1"/>
  <c r="BZ420" i="11" s="1"/>
  <c r="CL416" i="11"/>
  <c r="CL412" i="11"/>
  <c r="CL408" i="11"/>
  <c r="CL404" i="11"/>
  <c r="CL501" i="11"/>
  <c r="CZ501" i="11" s="1"/>
  <c r="DA501" i="11" s="1"/>
  <c r="BZ501" i="11" s="1"/>
  <c r="CL502" i="11"/>
  <c r="CL486" i="11"/>
  <c r="CL460" i="11"/>
  <c r="CZ460" i="11" s="1"/>
  <c r="DA460" i="11" s="1"/>
  <c r="BZ460" i="11" s="1"/>
  <c r="CL456" i="11"/>
  <c r="CZ456" i="11" s="1"/>
  <c r="DA456" i="11" s="1"/>
  <c r="BZ456" i="11" s="1"/>
  <c r="CL451" i="11"/>
  <c r="CL447" i="11"/>
  <c r="CL443" i="11"/>
  <c r="CZ443" i="11" s="1"/>
  <c r="DA443" i="11" s="1"/>
  <c r="BZ443" i="11" s="1"/>
  <c r="CL439" i="11"/>
  <c r="CZ439" i="11" s="1"/>
  <c r="DA439" i="11" s="1"/>
  <c r="BZ439" i="11" s="1"/>
  <c r="CL435" i="11"/>
  <c r="CL431" i="11"/>
  <c r="CL427" i="11"/>
  <c r="CZ427" i="11" s="1"/>
  <c r="DA427" i="11" s="1"/>
  <c r="BZ427" i="11" s="1"/>
  <c r="CL423" i="11"/>
  <c r="CZ423" i="11" s="1"/>
  <c r="DA423" i="11" s="1"/>
  <c r="BZ423" i="11" s="1"/>
  <c r="CL419" i="11"/>
  <c r="CL415" i="11"/>
  <c r="CL518" i="11"/>
  <c r="CL516" i="11"/>
  <c r="CL515" i="11"/>
  <c r="CL475" i="11"/>
  <c r="CL459" i="11"/>
  <c r="CZ459" i="11" s="1"/>
  <c r="DA459" i="11" s="1"/>
  <c r="BZ459" i="11" s="1"/>
  <c r="CL454" i="11"/>
  <c r="CL446" i="11"/>
  <c r="CL411" i="11"/>
  <c r="CL407" i="11"/>
  <c r="CL385" i="11"/>
  <c r="CZ385" i="11" s="1"/>
  <c r="DA385" i="11" s="1"/>
  <c r="BZ385" i="11" s="1"/>
  <c r="CL364" i="11"/>
  <c r="CZ364" i="11" s="1"/>
  <c r="DA364" i="11" s="1"/>
  <c r="BZ364" i="11" s="1"/>
  <c r="CL360" i="11"/>
  <c r="CL354" i="11"/>
  <c r="CZ354" i="11" s="1"/>
  <c r="DA354" i="11" s="1"/>
  <c r="BZ354" i="11" s="1"/>
  <c r="CL349" i="11"/>
  <c r="CL498" i="11"/>
  <c r="CL442" i="11"/>
  <c r="CL434" i="11"/>
  <c r="CZ434" i="11" s="1"/>
  <c r="DA434" i="11" s="1"/>
  <c r="BZ434" i="11" s="1"/>
  <c r="CL401" i="11"/>
  <c r="CL380" i="11"/>
  <c r="CL368" i="11"/>
  <c r="CL438" i="11"/>
  <c r="CZ438" i="11" s="1"/>
  <c r="DA438" i="11" s="1"/>
  <c r="BZ438" i="11" s="1"/>
  <c r="CL430" i="11"/>
  <c r="CL402" i="11"/>
  <c r="CL384" i="11"/>
  <c r="CL367" i="11"/>
  <c r="CL363" i="11"/>
  <c r="CL358" i="11"/>
  <c r="CZ358" i="11" s="1"/>
  <c r="DA358" i="11" s="1"/>
  <c r="BZ358" i="11" s="1"/>
  <c r="CL353" i="11"/>
  <c r="CZ353" i="11" s="1"/>
  <c r="DA353" i="11" s="1"/>
  <c r="BZ353" i="11" s="1"/>
  <c r="CL426" i="11"/>
  <c r="CZ426" i="11" s="1"/>
  <c r="DA426" i="11" s="1"/>
  <c r="BZ426" i="11" s="1"/>
  <c r="CL400" i="11"/>
  <c r="CZ400" i="11" s="1"/>
  <c r="DA400" i="11" s="1"/>
  <c r="BZ400" i="11" s="1"/>
  <c r="CL379" i="11"/>
  <c r="CL375" i="11"/>
  <c r="CL371" i="11"/>
  <c r="CZ371" i="11" s="1"/>
  <c r="DA371" i="11" s="1"/>
  <c r="BZ371" i="11" s="1"/>
  <c r="CL343" i="11"/>
  <c r="CZ343" i="11" s="1"/>
  <c r="DA343" i="11" s="1"/>
  <c r="BZ343" i="11" s="1"/>
  <c r="CL422" i="11"/>
  <c r="CL414" i="11"/>
  <c r="CL410" i="11"/>
  <c r="CZ410" i="11" s="1"/>
  <c r="DA410" i="11" s="1"/>
  <c r="BZ410" i="11" s="1"/>
  <c r="CL406" i="11"/>
  <c r="CZ406" i="11" s="1"/>
  <c r="DA406" i="11" s="1"/>
  <c r="BZ406" i="11" s="1"/>
  <c r="CL399" i="11"/>
  <c r="CL395" i="11"/>
  <c r="CL391" i="11"/>
  <c r="CZ391" i="11" s="1"/>
  <c r="DA391" i="11" s="1"/>
  <c r="BZ391" i="11" s="1"/>
  <c r="CL387" i="11"/>
  <c r="CL473" i="11"/>
  <c r="CL472" i="11"/>
  <c r="CL471" i="11"/>
  <c r="CZ471" i="11" s="1"/>
  <c r="DA471" i="11" s="1"/>
  <c r="BZ471" i="11" s="1"/>
  <c r="CL469" i="11"/>
  <c r="CZ469" i="11" s="1"/>
  <c r="DA469" i="11" s="1"/>
  <c r="BZ469" i="11" s="1"/>
  <c r="CL468" i="11"/>
  <c r="CL467" i="11"/>
  <c r="CL465" i="11"/>
  <c r="CZ465" i="11" s="1"/>
  <c r="DA465" i="11" s="1"/>
  <c r="BZ465" i="11" s="1"/>
  <c r="CL464" i="11"/>
  <c r="CL463" i="11"/>
  <c r="CL461" i="11"/>
  <c r="CL382" i="11"/>
  <c r="CZ382" i="11" s="1"/>
  <c r="DA382" i="11" s="1"/>
  <c r="BZ382" i="11" s="1"/>
  <c r="CL378" i="11"/>
  <c r="CZ378" i="11" s="1"/>
  <c r="DA378" i="11" s="1"/>
  <c r="BZ378" i="11" s="1"/>
  <c r="CL374" i="11"/>
  <c r="CL370" i="11"/>
  <c r="CL351" i="11"/>
  <c r="CZ351" i="11" s="1"/>
  <c r="DA351" i="11" s="1"/>
  <c r="BZ351" i="11" s="1"/>
  <c r="CL342" i="11"/>
  <c r="CL337" i="11"/>
  <c r="CL493" i="11"/>
  <c r="CL403" i="11"/>
  <c r="CZ403" i="11" s="1"/>
  <c r="DA403" i="11" s="1"/>
  <c r="BZ403" i="11" s="1"/>
  <c r="CL328" i="11"/>
  <c r="CZ328" i="11" s="1"/>
  <c r="DA328" i="11" s="1"/>
  <c r="BZ328" i="11" s="1"/>
  <c r="CL324" i="11"/>
  <c r="CZ324" i="11" s="1"/>
  <c r="DA324" i="11" s="1"/>
  <c r="BZ324" i="11" s="1"/>
  <c r="CL350" i="11"/>
  <c r="CL348" i="11"/>
  <c r="CZ348" i="11" s="1"/>
  <c r="DA348" i="11" s="1"/>
  <c r="BZ348" i="11" s="1"/>
  <c r="CL340" i="11"/>
  <c r="CZ340" i="11" s="1"/>
  <c r="DA340" i="11" s="1"/>
  <c r="BZ340" i="11" s="1"/>
  <c r="CL327" i="11"/>
  <c r="CL323" i="11"/>
  <c r="CL314" i="11"/>
  <c r="CZ314" i="11" s="1"/>
  <c r="DA314" i="11" s="1"/>
  <c r="BZ314" i="11" s="1"/>
  <c r="CL301" i="11"/>
  <c r="CZ301" i="11" s="1"/>
  <c r="DA301" i="11" s="1"/>
  <c r="BZ301" i="11" s="1"/>
  <c r="CL297" i="11"/>
  <c r="CL292" i="11"/>
  <c r="CL288" i="11"/>
  <c r="CL284" i="11"/>
  <c r="CL478" i="11"/>
  <c r="CZ478" i="11" s="1"/>
  <c r="DA478" i="11" s="1"/>
  <c r="BZ478" i="11" s="1"/>
  <c r="CL476" i="11"/>
  <c r="CL355" i="11"/>
  <c r="CZ355" i="11" s="1"/>
  <c r="DA355" i="11" s="1"/>
  <c r="BZ355" i="11" s="1"/>
  <c r="CL331" i="11"/>
  <c r="CL318" i="11"/>
  <c r="CL394" i="11"/>
  <c r="CL357" i="11"/>
  <c r="CL356" i="11"/>
  <c r="CL346" i="11"/>
  <c r="CZ346" i="11" s="1"/>
  <c r="DA346" i="11" s="1"/>
  <c r="BZ346" i="11" s="1"/>
  <c r="CL418" i="11"/>
  <c r="CL362" i="11"/>
  <c r="CZ362" i="11" s="1"/>
  <c r="DA362" i="11" s="1"/>
  <c r="BZ362" i="11" s="1"/>
  <c r="CL361" i="11"/>
  <c r="CL344" i="11"/>
  <c r="CL341" i="11"/>
  <c r="CL334" i="11"/>
  <c r="CZ334" i="11" s="1"/>
  <c r="DA334" i="11" s="1"/>
  <c r="BZ334" i="11" s="1"/>
  <c r="CL386" i="11"/>
  <c r="CL381" i="11"/>
  <c r="CZ381" i="11" s="1"/>
  <c r="DA381" i="11" s="1"/>
  <c r="BZ381" i="11" s="1"/>
  <c r="CL369" i="11"/>
  <c r="CL365" i="11"/>
  <c r="CZ365" i="11" s="1"/>
  <c r="DA365" i="11" s="1"/>
  <c r="BZ365" i="11" s="1"/>
  <c r="CL325" i="11"/>
  <c r="CL312" i="11"/>
  <c r="CL308" i="11"/>
  <c r="CL299" i="11"/>
  <c r="CL294" i="11"/>
  <c r="CZ294" i="11" s="1"/>
  <c r="DA294" i="11" s="1"/>
  <c r="BZ294" i="11" s="1"/>
  <c r="CL290" i="11"/>
  <c r="CL286" i="11"/>
  <c r="CL269" i="11"/>
  <c r="CZ269" i="11" s="1"/>
  <c r="DA269" i="11" s="1"/>
  <c r="CL503" i="11"/>
  <c r="CL455" i="11"/>
  <c r="CL398" i="11"/>
  <c r="CL347" i="11"/>
  <c r="CL336" i="11"/>
  <c r="CZ336" i="11" s="1"/>
  <c r="DA336" i="11" s="1"/>
  <c r="BZ336" i="11" s="1"/>
  <c r="CL329" i="11"/>
  <c r="CZ329" i="11" s="1"/>
  <c r="DA329" i="11" s="1"/>
  <c r="BZ329" i="11" s="1"/>
  <c r="CL316" i="11"/>
  <c r="CL307" i="11"/>
  <c r="CZ307" i="11" s="1"/>
  <c r="DA307" i="11" s="1"/>
  <c r="BZ307" i="11" s="1"/>
  <c r="CL303" i="11"/>
  <c r="CL330" i="11"/>
  <c r="CZ330" i="11" s="1"/>
  <c r="DA330" i="11" s="1"/>
  <c r="BZ330" i="11" s="1"/>
  <c r="CL282" i="11"/>
  <c r="CL274" i="11"/>
  <c r="CZ274" i="11" s="1"/>
  <c r="DA274" i="11" s="1"/>
  <c r="BZ274" i="11" s="1"/>
  <c r="CL272" i="11"/>
  <c r="CZ272" i="11" s="1"/>
  <c r="DA272" i="11" s="1"/>
  <c r="BZ272" i="11" s="1"/>
  <c r="CL263" i="11"/>
  <c r="CZ263" i="11" s="1"/>
  <c r="DA263" i="11" s="1"/>
  <c r="BZ263" i="11" s="1"/>
  <c r="CL306" i="11"/>
  <c r="CL298" i="11"/>
  <c r="CZ298" i="11" s="1"/>
  <c r="DA298" i="11" s="1"/>
  <c r="BZ298" i="11" s="1"/>
  <c r="CL296" i="11"/>
  <c r="CZ296" i="11" s="1"/>
  <c r="DA296" i="11" s="1"/>
  <c r="BZ296" i="11" s="1"/>
  <c r="CL280" i="11"/>
  <c r="CL277" i="11"/>
  <c r="CL264" i="11"/>
  <c r="CL450" i="11"/>
  <c r="CL262" i="11"/>
  <c r="CL258" i="11"/>
  <c r="CL254" i="11"/>
  <c r="CZ254" i="11" s="1"/>
  <c r="DA254" i="11" s="1"/>
  <c r="BZ254" i="11" s="1"/>
  <c r="CL250" i="11"/>
  <c r="CL232" i="11"/>
  <c r="CZ232" i="11" s="1"/>
  <c r="DA232" i="11" s="1"/>
  <c r="BZ232" i="11" s="1"/>
  <c r="CL207" i="11"/>
  <c r="CL203" i="11"/>
  <c r="CZ203" i="11" s="1"/>
  <c r="DA203" i="11" s="1"/>
  <c r="BZ203" i="11" s="1"/>
  <c r="CL322" i="11"/>
  <c r="CL311" i="11"/>
  <c r="CZ311" i="11" s="1"/>
  <c r="DA311" i="11" s="1"/>
  <c r="BZ311" i="11" s="1"/>
  <c r="CL295" i="11"/>
  <c r="CL275" i="11"/>
  <c r="CZ275" i="11" s="1"/>
  <c r="DA275" i="11" s="1"/>
  <c r="BZ275" i="11" s="1"/>
  <c r="CL270" i="11"/>
  <c r="CZ270" i="11" s="1"/>
  <c r="DA270" i="11" s="1"/>
  <c r="CL268" i="11"/>
  <c r="CL265" i="11"/>
  <c r="CL261" i="11"/>
  <c r="CL283" i="11"/>
  <c r="CL281" i="11"/>
  <c r="CZ281" i="11" s="1"/>
  <c r="DA281" i="11" s="1"/>
  <c r="BZ281" i="11" s="1"/>
  <c r="CL273" i="11"/>
  <c r="CL390" i="11"/>
  <c r="CZ390" i="11" s="1"/>
  <c r="DA390" i="11" s="1"/>
  <c r="BZ390" i="11" s="1"/>
  <c r="CL326" i="11"/>
  <c r="CZ326" i="11" s="1"/>
  <c r="DA326" i="11" s="1"/>
  <c r="BZ326" i="11" s="1"/>
  <c r="CL315" i="11"/>
  <c r="CL304" i="11"/>
  <c r="CL279" i="11"/>
  <c r="CL260" i="11"/>
  <c r="CZ260" i="11" s="1"/>
  <c r="DA260" i="11" s="1"/>
  <c r="CL256" i="11"/>
  <c r="CZ256" i="11" s="1"/>
  <c r="DA256" i="11" s="1"/>
  <c r="BZ256" i="11" s="1"/>
  <c r="CL252" i="11"/>
  <c r="CZ252" i="11" s="1"/>
  <c r="DA252" i="11" s="1"/>
  <c r="BZ252" i="11" s="1"/>
  <c r="CL338" i="11"/>
  <c r="CZ338" i="11" s="1"/>
  <c r="DA338" i="11" s="1"/>
  <c r="BZ338" i="11" s="1"/>
  <c r="CL335" i="11"/>
  <c r="CZ335" i="11" s="1"/>
  <c r="DA335" i="11" s="1"/>
  <c r="BZ335" i="11" s="1"/>
  <c r="CL319" i="11"/>
  <c r="CL317" i="11"/>
  <c r="CL313" i="11"/>
  <c r="CL309" i="11"/>
  <c r="CZ309" i="11" s="1"/>
  <c r="DA309" i="11" s="1"/>
  <c r="BZ309" i="11" s="1"/>
  <c r="CL300" i="11"/>
  <c r="CZ300" i="11" s="1"/>
  <c r="DA300" i="11" s="1"/>
  <c r="BZ300" i="11" s="1"/>
  <c r="CL267" i="11"/>
  <c r="CL243" i="11"/>
  <c r="CZ243" i="11" s="1"/>
  <c r="DA243" i="11" s="1"/>
  <c r="BZ243" i="11" s="1"/>
  <c r="CL238" i="11"/>
  <c r="CZ238" i="11" s="1"/>
  <c r="DA238" i="11" s="1"/>
  <c r="BZ238" i="11" s="1"/>
  <c r="CL234" i="11"/>
  <c r="CL225" i="11"/>
  <c r="CL217" i="11"/>
  <c r="CZ217" i="11" s="1"/>
  <c r="DA217" i="11" s="1"/>
  <c r="BZ217" i="11" s="1"/>
  <c r="CL213" i="11"/>
  <c r="CZ213" i="11" s="1"/>
  <c r="DA213" i="11" s="1"/>
  <c r="CL249" i="11"/>
  <c r="CZ249" i="11" s="1"/>
  <c r="DA249" i="11" s="1"/>
  <c r="BZ249" i="11" s="1"/>
  <c r="CL246" i="11"/>
  <c r="CL244" i="11"/>
  <c r="CZ244" i="11" s="1"/>
  <c r="DA244" i="11" s="1"/>
  <c r="BZ244" i="11" s="1"/>
  <c r="CL227" i="11"/>
  <c r="CZ227" i="11" s="1"/>
  <c r="DA227" i="11" s="1"/>
  <c r="BZ227" i="11" s="1"/>
  <c r="CL212" i="11"/>
  <c r="CZ212" i="11" s="1"/>
  <c r="DA212" i="11" s="1"/>
  <c r="CL210" i="11"/>
  <c r="CL196" i="11"/>
  <c r="CZ196" i="11" s="1"/>
  <c r="DA196" i="11" s="1"/>
  <c r="BZ196" i="11" s="1"/>
  <c r="CL192" i="11"/>
  <c r="CL187" i="11"/>
  <c r="CL160" i="11"/>
  <c r="CZ160" i="11" s="1"/>
  <c r="DA160" i="11" s="1"/>
  <c r="BZ160" i="11" s="1"/>
  <c r="CL255" i="11"/>
  <c r="CZ255" i="11" s="1"/>
  <c r="DA255" i="11" s="1"/>
  <c r="BZ255" i="11" s="1"/>
  <c r="CL242" i="11"/>
  <c r="CZ242" i="11" s="1"/>
  <c r="DA242" i="11" s="1"/>
  <c r="BZ242" i="11" s="1"/>
  <c r="CL240" i="11"/>
  <c r="CL236" i="11"/>
  <c r="CL229" i="11"/>
  <c r="CL223" i="11"/>
  <c r="CZ223" i="11" s="1"/>
  <c r="DA223" i="11" s="1"/>
  <c r="BZ223" i="11" s="1"/>
  <c r="CL182" i="11"/>
  <c r="CL178" i="11"/>
  <c r="CL173" i="11"/>
  <c r="CZ173" i="11" s="1"/>
  <c r="DA173" i="11" s="1"/>
  <c r="BZ173" i="11" s="1"/>
  <c r="CL169" i="11"/>
  <c r="CL164" i="11"/>
  <c r="CL155" i="11"/>
  <c r="CL151" i="11"/>
  <c r="CL146" i="11"/>
  <c r="CL141" i="11"/>
  <c r="CL137" i="11"/>
  <c r="CL287" i="11"/>
  <c r="CZ287" i="11" s="1"/>
  <c r="DA287" i="11" s="1"/>
  <c r="BZ287" i="11" s="1"/>
  <c r="CL220" i="11"/>
  <c r="CZ220" i="11" s="1"/>
  <c r="DA220" i="11" s="1"/>
  <c r="BZ220" i="11" s="1"/>
  <c r="CL205" i="11"/>
  <c r="CL202" i="11"/>
  <c r="CL200" i="11"/>
  <c r="CL191" i="11"/>
  <c r="CZ191" i="11" s="1"/>
  <c r="DA191" i="11" s="1"/>
  <c r="BZ191" i="11" s="1"/>
  <c r="CL177" i="11"/>
  <c r="CL168" i="11"/>
  <c r="CL163" i="11"/>
  <c r="CZ163" i="11" s="1"/>
  <c r="DA163" i="11" s="1"/>
  <c r="BZ163" i="11" s="1"/>
  <c r="CL159" i="11"/>
  <c r="CZ159" i="11" s="1"/>
  <c r="DA159" i="11" s="1"/>
  <c r="BZ159" i="11" s="1"/>
  <c r="CL150" i="11"/>
  <c r="CL302" i="11"/>
  <c r="CL289" i="11"/>
  <c r="CL215" i="11"/>
  <c r="CL199" i="11"/>
  <c r="CL181" i="11"/>
  <c r="CL291" i="11"/>
  <c r="CZ291" i="11" s="1"/>
  <c r="DA291" i="11" s="1"/>
  <c r="BZ291" i="11" s="1"/>
  <c r="CL257" i="11"/>
  <c r="CL251" i="11"/>
  <c r="CL248" i="11"/>
  <c r="CL245" i="11"/>
  <c r="CZ245" i="11" s="1"/>
  <c r="DA245" i="11" s="1"/>
  <c r="BZ245" i="11" s="1"/>
  <c r="CL228" i="11"/>
  <c r="CL226" i="11"/>
  <c r="CL211" i="11"/>
  <c r="CL194" i="11"/>
  <c r="CZ194" i="11" s="1"/>
  <c r="DA194" i="11" s="1"/>
  <c r="BZ194" i="11" s="1"/>
  <c r="CL190" i="11"/>
  <c r="CZ190" i="11" s="1"/>
  <c r="DA190" i="11" s="1"/>
  <c r="BZ190" i="11" s="1"/>
  <c r="CL253" i="11"/>
  <c r="CL219" i="11"/>
  <c r="CL206" i="11"/>
  <c r="CL201" i="11"/>
  <c r="CL193" i="11"/>
  <c r="CL188" i="11"/>
  <c r="CL175" i="11"/>
  <c r="CZ175" i="11" s="1"/>
  <c r="DA175" i="11" s="1"/>
  <c r="BZ175" i="11" s="1"/>
  <c r="CL166" i="11"/>
  <c r="CZ166" i="11" s="1"/>
  <c r="DA166" i="11" s="1"/>
  <c r="BZ166" i="11" s="1"/>
  <c r="CL130" i="11"/>
  <c r="CL126" i="11"/>
  <c r="CL214" i="11"/>
  <c r="CZ214" i="11" s="1"/>
  <c r="DA214" i="11" s="1"/>
  <c r="CL197" i="11"/>
  <c r="CZ197" i="11" s="1"/>
  <c r="DA197" i="11" s="1"/>
  <c r="BZ197" i="11" s="1"/>
  <c r="CL183" i="11"/>
  <c r="CL174" i="11"/>
  <c r="CL241" i="11"/>
  <c r="CZ241" i="11" s="1"/>
  <c r="DA241" i="11" s="1"/>
  <c r="BZ241" i="11" s="1"/>
  <c r="CL222" i="11"/>
  <c r="CZ222" i="11" s="1"/>
  <c r="DA222" i="11" s="1"/>
  <c r="BZ222" i="11" s="1"/>
  <c r="CL167" i="11"/>
  <c r="CL138" i="11"/>
  <c r="CL133" i="11"/>
  <c r="CL123" i="11"/>
  <c r="CL118" i="11"/>
  <c r="CZ118" i="11" s="1"/>
  <c r="DA118" i="11" s="1"/>
  <c r="BZ118" i="11" s="1"/>
  <c r="CL107" i="11"/>
  <c r="CL103" i="11"/>
  <c r="CZ103" i="11" s="1"/>
  <c r="DA103" i="11" s="1"/>
  <c r="BZ103" i="11" s="1"/>
  <c r="CL233" i="11"/>
  <c r="CL230" i="11"/>
  <c r="CL147" i="11"/>
  <c r="CL106" i="11"/>
  <c r="CL102" i="11"/>
  <c r="CL98" i="11"/>
  <c r="CZ98" i="11" s="1"/>
  <c r="DA98" i="11" s="1"/>
  <c r="BZ98" i="11" s="1"/>
  <c r="CL94" i="11"/>
  <c r="CL86" i="11"/>
  <c r="CZ86" i="11" s="1"/>
  <c r="DA86" i="11" s="1"/>
  <c r="BZ86" i="11" s="1"/>
  <c r="CL82" i="11"/>
  <c r="CZ82" i="11" s="1"/>
  <c r="DA82" i="11" s="1"/>
  <c r="BZ82" i="11" s="1"/>
  <c r="CL78" i="11"/>
  <c r="CL74" i="11"/>
  <c r="CL66" i="11"/>
  <c r="CL58" i="11"/>
  <c r="CL293" i="11"/>
  <c r="CL235" i="11"/>
  <c r="CL148" i="11"/>
  <c r="CZ148" i="11" s="1"/>
  <c r="DA148" i="11" s="1"/>
  <c r="BZ148" i="11" s="1"/>
  <c r="CL139" i="11"/>
  <c r="CZ139" i="11" s="1"/>
  <c r="DA139" i="11" s="1"/>
  <c r="BZ139" i="11" s="1"/>
  <c r="CL136" i="11"/>
  <c r="CL122" i="11"/>
  <c r="CL117" i="11"/>
  <c r="CL237" i="11"/>
  <c r="CZ237" i="11" s="1"/>
  <c r="DA237" i="11" s="1"/>
  <c r="BZ237" i="11" s="1"/>
  <c r="CL172" i="11"/>
  <c r="CL156" i="11"/>
  <c r="CL132" i="11"/>
  <c r="CZ132" i="11" s="1"/>
  <c r="DA132" i="11" s="1"/>
  <c r="BZ132" i="11" s="1"/>
  <c r="CL128" i="11"/>
  <c r="CZ128" i="11" s="1"/>
  <c r="DA128" i="11" s="1"/>
  <c r="BZ128" i="11" s="1"/>
  <c r="CL112" i="11"/>
  <c r="CL109" i="11"/>
  <c r="CL93" i="11"/>
  <c r="CL89" i="11"/>
  <c r="CL81" i="11"/>
  <c r="CL77" i="11"/>
  <c r="CL73" i="11"/>
  <c r="CZ73" i="11" s="1"/>
  <c r="DA73" i="11" s="1"/>
  <c r="BZ73" i="11" s="1"/>
  <c r="CL69" i="11"/>
  <c r="CZ69" i="11" s="1"/>
  <c r="DA69" i="11" s="1"/>
  <c r="CL63" i="11"/>
  <c r="CL59" i="11"/>
  <c r="CL55" i="11"/>
  <c r="CL321" i="11"/>
  <c r="CL259" i="11"/>
  <c r="CL180" i="11"/>
  <c r="CL165" i="11"/>
  <c r="CZ165" i="11" s="1"/>
  <c r="DA165" i="11" s="1"/>
  <c r="BZ165" i="11" s="1"/>
  <c r="CL157" i="11"/>
  <c r="CZ157" i="11" s="1"/>
  <c r="DA157" i="11" s="1"/>
  <c r="BZ157" i="11" s="1"/>
  <c r="CL152" i="11"/>
  <c r="CL140" i="11"/>
  <c r="CL125" i="11"/>
  <c r="CL119" i="11"/>
  <c r="CL185" i="11"/>
  <c r="CL145" i="11"/>
  <c r="CL127" i="11"/>
  <c r="CZ127" i="11" s="1"/>
  <c r="DA127" i="11" s="1"/>
  <c r="BZ127" i="11" s="1"/>
  <c r="CL158" i="11"/>
  <c r="CZ158" i="11" s="1"/>
  <c r="DA158" i="11" s="1"/>
  <c r="BZ158" i="11" s="1"/>
  <c r="CL153" i="11"/>
  <c r="CZ153" i="11" s="1"/>
  <c r="DA153" i="11" s="1"/>
  <c r="BZ153" i="11" s="1"/>
  <c r="CL134" i="11"/>
  <c r="CL111" i="11"/>
  <c r="CZ111" i="11" s="1"/>
  <c r="DA111" i="11" s="1"/>
  <c r="BZ111" i="11" s="1"/>
  <c r="CL99" i="11"/>
  <c r="CZ99" i="11" s="1"/>
  <c r="DA99" i="11" s="1"/>
  <c r="BZ99" i="11" s="1"/>
  <c r="CL88" i="11"/>
  <c r="CL87" i="11"/>
  <c r="CL12" i="11"/>
  <c r="CZ12" i="11" s="1"/>
  <c r="DA12" i="11" s="1"/>
  <c r="CL108" i="11"/>
  <c r="CZ108" i="11" s="1"/>
  <c r="DA108" i="11" s="1"/>
  <c r="BZ108" i="11" s="1"/>
  <c r="CL61" i="11"/>
  <c r="CL60" i="11"/>
  <c r="CL51" i="11"/>
  <c r="CL47" i="11"/>
  <c r="CL39" i="11"/>
  <c r="CL35" i="11"/>
  <c r="CL31" i="11"/>
  <c r="CZ31" i="11" s="1"/>
  <c r="DA31" i="11" s="1"/>
  <c r="BZ31" i="11" s="1"/>
  <c r="CL27" i="11"/>
  <c r="CZ27" i="11" s="1"/>
  <c r="DA27" i="11" s="1"/>
  <c r="BZ27" i="11" s="1"/>
  <c r="CL21" i="11"/>
  <c r="CL11" i="11"/>
  <c r="CL239" i="11"/>
  <c r="CZ239" i="11" s="1"/>
  <c r="DA239" i="11" s="1"/>
  <c r="BZ239" i="11" s="1"/>
  <c r="CL92" i="11"/>
  <c r="CZ92" i="11" s="1"/>
  <c r="DA92" i="11" s="1"/>
  <c r="BZ92" i="11" s="1"/>
  <c r="CL65" i="11"/>
  <c r="CL64" i="11"/>
  <c r="CL20" i="11"/>
  <c r="CL10" i="11"/>
  <c r="CZ10" i="11" s="1"/>
  <c r="DA10" i="11" s="1"/>
  <c r="CL162" i="11"/>
  <c r="CL113" i="11"/>
  <c r="CL100" i="11"/>
  <c r="CZ100" i="11" s="1"/>
  <c r="DA100" i="11" s="1"/>
  <c r="BZ100" i="11" s="1"/>
  <c r="CL96" i="11"/>
  <c r="CZ96" i="11" s="1"/>
  <c r="DA96" i="11" s="1"/>
  <c r="BZ96" i="11" s="1"/>
  <c r="CL95" i="11"/>
  <c r="CL84" i="11"/>
  <c r="CZ84" i="11" s="1"/>
  <c r="DA84" i="11" s="1"/>
  <c r="BZ84" i="11" s="1"/>
  <c r="CL83" i="11"/>
  <c r="CL57" i="11"/>
  <c r="CZ57" i="11" s="1"/>
  <c r="DA57" i="11" s="1"/>
  <c r="BZ57" i="11" s="1"/>
  <c r="CL48" i="11"/>
  <c r="CZ48" i="11" s="1"/>
  <c r="DA48" i="11" s="1"/>
  <c r="CL40" i="11"/>
  <c r="CL36" i="11"/>
  <c r="CL32" i="11"/>
  <c r="CZ32" i="11" s="1"/>
  <c r="DA32" i="11" s="1"/>
  <c r="BZ32" i="11" s="1"/>
  <c r="CL19" i="11"/>
  <c r="CL9" i="11"/>
  <c r="CL224" i="11"/>
  <c r="CZ224" i="11" s="1"/>
  <c r="DA224" i="11" s="1"/>
  <c r="BZ224" i="11" s="1"/>
  <c r="CL135" i="11"/>
  <c r="CZ135" i="11" s="1"/>
  <c r="DA135" i="11" s="1"/>
  <c r="BZ135" i="11" s="1"/>
  <c r="CL129" i="11"/>
  <c r="CL67" i="11"/>
  <c r="CL52" i="11"/>
  <c r="CL23" i="11"/>
  <c r="CL18" i="11"/>
  <c r="CL114" i="11"/>
  <c r="CL79" i="11"/>
  <c r="CZ79" i="11" s="1"/>
  <c r="DA79" i="11" s="1"/>
  <c r="BZ79" i="11" s="1"/>
  <c r="CL49" i="11"/>
  <c r="CZ49" i="11" s="1"/>
  <c r="DA49" i="11" s="1"/>
  <c r="CL45" i="11"/>
  <c r="CZ45" i="11" s="1"/>
  <c r="DA45" i="11" s="1"/>
  <c r="CL41" i="11"/>
  <c r="CL37" i="11"/>
  <c r="CL33" i="11"/>
  <c r="CL29" i="11"/>
  <c r="CL24" i="11"/>
  <c r="CL15" i="11"/>
  <c r="CZ15" i="11" s="1"/>
  <c r="DA15" i="11" s="1"/>
  <c r="CL8" i="11"/>
  <c r="CZ8" i="11" s="1"/>
  <c r="DA8" i="11" s="1"/>
  <c r="CL120" i="11"/>
  <c r="CL104" i="11"/>
  <c r="CL53" i="11"/>
  <c r="CL25" i="11"/>
  <c r="CL14" i="11"/>
  <c r="CZ14" i="11" s="1"/>
  <c r="DA14" i="11" s="1"/>
  <c r="CL176" i="11"/>
  <c r="CL144" i="11"/>
  <c r="CZ144" i="11" s="1"/>
  <c r="DA144" i="11" s="1"/>
  <c r="BZ144" i="11" s="1"/>
  <c r="CL121" i="11"/>
  <c r="CZ121" i="11" s="1"/>
  <c r="DA121" i="11" s="1"/>
  <c r="BZ121" i="11" s="1"/>
  <c r="CL75" i="11"/>
  <c r="CL71" i="11"/>
  <c r="CL68" i="11"/>
  <c r="CL54" i="11"/>
  <c r="CL46" i="11"/>
  <c r="CL42" i="11"/>
  <c r="CL38" i="11"/>
  <c r="CZ38" i="11" s="1"/>
  <c r="DA38" i="11" s="1"/>
  <c r="BZ38" i="11" s="1"/>
  <c r="CL30" i="11"/>
  <c r="CZ30" i="11" s="1"/>
  <c r="DA30" i="11" s="1"/>
  <c r="BZ30" i="11" s="1"/>
  <c r="CL26" i="11"/>
  <c r="CZ26" i="11" s="1"/>
  <c r="DA26" i="11" s="1"/>
  <c r="BZ26" i="11" s="1"/>
  <c r="CL13" i="11"/>
  <c r="CZ156" i="11"/>
  <c r="DA156" i="11" s="1"/>
  <c r="BZ156" i="11" s="1"/>
  <c r="CZ236" i="11"/>
  <c r="DA236" i="11" s="1"/>
  <c r="BZ236" i="11" s="1"/>
  <c r="CZ398" i="11"/>
  <c r="DA398" i="11" s="1"/>
  <c r="BZ398" i="11" s="1"/>
  <c r="CZ384" i="11"/>
  <c r="DA384" i="11" s="1"/>
  <c r="BZ384" i="11" s="1"/>
  <c r="CZ529" i="11"/>
  <c r="DA529" i="11" s="1"/>
  <c r="BZ529" i="11" s="1"/>
  <c r="CZ557" i="11"/>
  <c r="DA557" i="11" s="1"/>
  <c r="BZ557" i="11" s="1"/>
  <c r="CZ606" i="11"/>
  <c r="DA606" i="11" s="1"/>
  <c r="BZ606" i="11" s="1"/>
  <c r="CZ757" i="11"/>
  <c r="DA757" i="11" s="1"/>
  <c r="BZ757" i="11" s="1"/>
  <c r="CZ764" i="11"/>
  <c r="DA764" i="11" s="1"/>
  <c r="BZ764" i="11" s="1"/>
  <c r="CZ865" i="11"/>
  <c r="DA865" i="11" s="1"/>
  <c r="BZ865" i="11" s="1"/>
  <c r="CZ950" i="11"/>
  <c r="DA950" i="11" s="1"/>
  <c r="BZ950" i="11" s="1"/>
  <c r="I48" i="12" s="1"/>
  <c r="CZ971" i="11"/>
  <c r="DA971" i="11" s="1"/>
  <c r="BZ971" i="11" s="1"/>
  <c r="CZ202" i="11"/>
  <c r="DA202" i="11" s="1"/>
  <c r="BZ202" i="11" s="1"/>
  <c r="CZ488" i="11"/>
  <c r="DA488" i="11" s="1"/>
  <c r="BZ488" i="11" s="1"/>
  <c r="CZ636" i="11"/>
  <c r="DA636" i="11" s="1"/>
  <c r="BZ636" i="11" s="1"/>
  <c r="CZ692" i="11"/>
  <c r="DA692" i="11" s="1"/>
  <c r="BZ692" i="11" s="1"/>
  <c r="CZ705" i="11"/>
  <c r="DA705" i="11" s="1"/>
  <c r="BZ705" i="11" s="1"/>
  <c r="CZ816" i="11"/>
  <c r="DA816" i="11" s="1"/>
  <c r="BZ816" i="11" s="1"/>
  <c r="CZ866" i="11"/>
  <c r="DA866" i="11" s="1"/>
  <c r="BZ866" i="11" s="1"/>
  <c r="CZ945" i="11"/>
  <c r="DA945" i="11" s="1"/>
  <c r="BZ945" i="11" s="1"/>
  <c r="CZ958" i="11"/>
  <c r="DA958" i="11" s="1"/>
  <c r="BZ958" i="11" s="1"/>
  <c r="CZ60" i="11"/>
  <c r="DA60" i="11" s="1"/>
  <c r="BZ60" i="11" s="1"/>
  <c r="CZ74" i="11"/>
  <c r="DA74" i="11" s="1"/>
  <c r="BZ74" i="11" s="1"/>
  <c r="CZ230" i="11"/>
  <c r="DA230" i="11" s="1"/>
  <c r="BZ230" i="11" s="1"/>
  <c r="CZ205" i="11"/>
  <c r="DA205" i="11" s="1"/>
  <c r="BZ205" i="11" s="1"/>
  <c r="CZ440" i="11"/>
  <c r="DA440" i="11" s="1"/>
  <c r="BZ440" i="11" s="1"/>
  <c r="CZ699" i="11"/>
  <c r="DA699" i="11" s="1"/>
  <c r="BZ699" i="11" s="1"/>
  <c r="CZ927" i="11"/>
  <c r="DA927" i="11" s="1"/>
  <c r="BZ927" i="11" s="1"/>
  <c r="CZ941" i="11"/>
  <c r="DA941" i="11" s="1"/>
  <c r="BZ941" i="11" s="1"/>
  <c r="CZ78" i="11"/>
  <c r="DA78" i="11" s="1"/>
  <c r="BZ78" i="11" s="1"/>
  <c r="CZ267" i="11"/>
  <c r="DA267" i="11" s="1"/>
  <c r="CZ512" i="11"/>
  <c r="DA512" i="11" s="1"/>
  <c r="BZ512" i="11" s="1"/>
  <c r="CZ525" i="11"/>
  <c r="DA525" i="11" s="1"/>
  <c r="BZ525" i="11" s="1"/>
  <c r="CZ608" i="11"/>
  <c r="DA608" i="11" s="1"/>
  <c r="BZ608" i="11" s="1"/>
  <c r="CZ624" i="11"/>
  <c r="DA624" i="11" s="1"/>
  <c r="BZ624" i="11" s="1"/>
  <c r="CZ647" i="11"/>
  <c r="DA647" i="11" s="1"/>
  <c r="BZ647" i="11" s="1"/>
  <c r="CZ688" i="11"/>
  <c r="DA688" i="11" s="1"/>
  <c r="BZ688" i="11" s="1"/>
  <c r="CZ727" i="11"/>
  <c r="DA727" i="11" s="1"/>
  <c r="BZ727" i="11" s="1"/>
  <c r="CZ892" i="11"/>
  <c r="DA892" i="11" s="1"/>
  <c r="BZ892" i="11" s="1"/>
  <c r="CZ140" i="11"/>
  <c r="DA140" i="11" s="1"/>
  <c r="BZ140" i="11" s="1"/>
  <c r="CZ219" i="11"/>
  <c r="DA219" i="11" s="1"/>
  <c r="BZ219" i="11" s="1"/>
  <c r="CZ155" i="11"/>
  <c r="DA155" i="11" s="1"/>
  <c r="BZ155" i="11" s="1"/>
  <c r="CZ292" i="11"/>
  <c r="DA292" i="11" s="1"/>
  <c r="BZ292" i="11" s="1"/>
  <c r="CZ556" i="11"/>
  <c r="DA556" i="11" s="1"/>
  <c r="BZ556" i="11" s="1"/>
  <c r="CZ602" i="11"/>
  <c r="DA602" i="11" s="1"/>
  <c r="BZ602" i="11" s="1"/>
  <c r="CZ712" i="11"/>
  <c r="DA712" i="11" s="1"/>
  <c r="BZ712" i="11" s="1"/>
  <c r="CZ915" i="11"/>
  <c r="DA915" i="11" s="1"/>
  <c r="BZ915" i="11" s="1"/>
  <c r="CZ956" i="11"/>
  <c r="DA956" i="11" s="1"/>
  <c r="BZ956" i="11" s="1"/>
  <c r="Z30" i="4"/>
  <c r="Z30" i="5"/>
  <c r="Z37" i="4"/>
  <c r="Z37" i="5"/>
  <c r="Z31" i="4"/>
  <c r="Z31" i="5"/>
  <c r="Z33" i="4"/>
  <c r="Z33" i="5"/>
  <c r="Z27" i="4"/>
  <c r="Z27"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95" i="11" l="1"/>
  <c r="DA95" i="11" s="1"/>
  <c r="BZ95" i="11" s="1"/>
  <c r="CZ88" i="11"/>
  <c r="DA88" i="11" s="1"/>
  <c r="BZ88" i="11" s="1"/>
  <c r="CZ81" i="11"/>
  <c r="DA81" i="11" s="1"/>
  <c r="BZ81" i="11" s="1"/>
  <c r="CZ183" i="11"/>
  <c r="DA183" i="11" s="1"/>
  <c r="BZ183" i="11" s="1"/>
  <c r="CZ141" i="11"/>
  <c r="DA141" i="11" s="1"/>
  <c r="BZ141" i="11" s="1"/>
  <c r="CZ473" i="11"/>
  <c r="DA473" i="11" s="1"/>
  <c r="BZ473" i="11" s="1"/>
  <c r="CZ515" i="11"/>
  <c r="DA515" i="11" s="1"/>
  <c r="BZ515" i="11" s="1"/>
  <c r="CZ428" i="11"/>
  <c r="DA428" i="11" s="1"/>
  <c r="BZ428" i="11" s="1"/>
  <c r="CZ786" i="11"/>
  <c r="DA786" i="11" s="1"/>
  <c r="BZ786" i="11" s="1"/>
  <c r="CZ766" i="11"/>
  <c r="DA766" i="11" s="1"/>
  <c r="BZ766" i="11" s="1"/>
  <c r="CZ839" i="11"/>
  <c r="DA839" i="11" s="1"/>
  <c r="BZ839" i="11" s="1"/>
  <c r="CZ280" i="11"/>
  <c r="DA280" i="11" s="1"/>
  <c r="BZ280" i="11" s="1"/>
  <c r="CZ702" i="11"/>
  <c r="DA702" i="11" s="1"/>
  <c r="BZ702" i="11" s="1"/>
  <c r="CZ962" i="11"/>
  <c r="DA962" i="11" s="1"/>
  <c r="BZ962" i="11" s="1"/>
  <c r="CZ800" i="11"/>
  <c r="DA800" i="11" s="1"/>
  <c r="BZ800" i="11" s="1"/>
  <c r="CZ282" i="11"/>
  <c r="DA282" i="11" s="1"/>
  <c r="BZ282" i="11" s="1"/>
  <c r="CZ481" i="11"/>
  <c r="DA481" i="11" s="1"/>
  <c r="BZ481" i="11" s="1"/>
  <c r="CZ24" i="11"/>
  <c r="DA24" i="11" s="1"/>
  <c r="BZ24" i="11" s="1"/>
  <c r="CZ265" i="11"/>
  <c r="DA265" i="11" s="1"/>
  <c r="BZ265" i="11" s="1"/>
  <c r="CZ561" i="11"/>
  <c r="DA561" i="11" s="1"/>
  <c r="BZ561" i="11" s="1"/>
  <c r="CZ824" i="11"/>
  <c r="DA824" i="11" s="1"/>
  <c r="BZ824" i="11" s="1"/>
  <c r="CZ893" i="11"/>
  <c r="DA893" i="11" s="1"/>
  <c r="BZ893" i="11" s="1"/>
  <c r="CZ147" i="11"/>
  <c r="DA147" i="11" s="1"/>
  <c r="BZ147" i="11" s="1"/>
  <c r="CZ126" i="11"/>
  <c r="DA126" i="11" s="1"/>
  <c r="BZ126" i="11" s="1"/>
  <c r="CZ341" i="11"/>
  <c r="DA341" i="11" s="1"/>
  <c r="BZ341" i="11" s="1"/>
  <c r="CZ630" i="11"/>
  <c r="DA630" i="11" s="1"/>
  <c r="BZ630" i="11" s="1"/>
  <c r="CZ616" i="11"/>
  <c r="DA616" i="11" s="1"/>
  <c r="BZ616" i="11" s="1"/>
  <c r="CZ653" i="11"/>
  <c r="DA653" i="11" s="1"/>
  <c r="BZ653" i="11" s="1"/>
  <c r="CZ849" i="11"/>
  <c r="DA849" i="11" s="1"/>
  <c r="BZ849" i="11" s="1"/>
  <c r="CZ938" i="11"/>
  <c r="DA938" i="11" s="1"/>
  <c r="BZ938" i="11" s="1"/>
  <c r="CZ472" i="11"/>
  <c r="DA472" i="11" s="1"/>
  <c r="BZ472" i="11" s="1"/>
  <c r="CZ67" i="11"/>
  <c r="DA67" i="11" s="1"/>
  <c r="BZ67" i="11" s="1"/>
  <c r="CZ134" i="11"/>
  <c r="DA134" i="11" s="1"/>
  <c r="BZ134" i="11" s="1"/>
  <c r="CZ277" i="11"/>
  <c r="DA277" i="11" s="1"/>
  <c r="BZ277" i="11" s="1"/>
  <c r="CZ394" i="11"/>
  <c r="DA394" i="11" s="1"/>
  <c r="BZ394" i="11" s="1"/>
  <c r="CZ370" i="11"/>
  <c r="DA370" i="11" s="1"/>
  <c r="BZ370" i="11" s="1"/>
  <c r="CZ442" i="11"/>
  <c r="DA442" i="11" s="1"/>
  <c r="BZ442" i="11" s="1"/>
  <c r="CZ447" i="11"/>
  <c r="DA447" i="11" s="1"/>
  <c r="BZ447" i="11" s="1"/>
  <c r="CZ408" i="11"/>
  <c r="DA408" i="11" s="1"/>
  <c r="BZ408" i="11" s="1"/>
  <c r="CZ550" i="11"/>
  <c r="DA550" i="11" s="1"/>
  <c r="BZ550" i="11" s="1"/>
  <c r="CZ578" i="11"/>
  <c r="DA578" i="11" s="1"/>
  <c r="BZ578" i="11" s="1"/>
  <c r="CZ582" i="11"/>
  <c r="DA582" i="11" s="1"/>
  <c r="BZ582" i="11" s="1"/>
  <c r="CZ631" i="11"/>
  <c r="DA631" i="11" s="1"/>
  <c r="BZ631" i="11" s="1"/>
  <c r="CZ695" i="11"/>
  <c r="DA695" i="11" s="1"/>
  <c r="BZ695" i="11" s="1"/>
  <c r="CZ71" i="11"/>
  <c r="DA71" i="11" s="1"/>
  <c r="BZ71" i="11" s="1"/>
  <c r="DA600" i="11"/>
  <c r="BZ600" i="11" s="1"/>
  <c r="CZ21" i="11"/>
  <c r="DA21" i="11" s="1"/>
  <c r="BZ21" i="11" s="1"/>
  <c r="CZ136" i="11"/>
  <c r="DA136" i="11" s="1"/>
  <c r="BZ136" i="11" s="1"/>
  <c r="CZ490" i="11"/>
  <c r="DA490" i="11" s="1"/>
  <c r="BZ490" i="11" s="1"/>
  <c r="CZ635" i="11"/>
  <c r="DA635" i="11" s="1"/>
  <c r="BZ635" i="11" s="1"/>
  <c r="CZ652" i="11"/>
  <c r="DA652" i="11" s="1"/>
  <c r="BZ652" i="11" s="1"/>
  <c r="CZ896" i="11"/>
  <c r="DA896" i="11" s="1"/>
  <c r="BZ896" i="11" s="1"/>
  <c r="CZ911" i="11"/>
  <c r="DA911" i="11" s="1"/>
  <c r="BZ911" i="11" s="1"/>
  <c r="CZ151" i="11"/>
  <c r="DA151" i="11" s="1"/>
  <c r="BZ151" i="11" s="1"/>
  <c r="CZ200" i="11"/>
  <c r="DA200" i="11" s="1"/>
  <c r="BZ200" i="11" s="1"/>
  <c r="CZ206" i="11"/>
  <c r="DA206" i="11" s="1"/>
  <c r="BZ206" i="11" s="1"/>
  <c r="CZ234" i="11"/>
  <c r="DA234" i="11" s="1"/>
  <c r="BZ234" i="11" s="1"/>
  <c r="CZ458" i="11"/>
  <c r="DA458" i="11" s="1"/>
  <c r="BZ458" i="11" s="1"/>
  <c r="CZ467" i="11"/>
  <c r="DA467" i="11" s="1"/>
  <c r="BZ467" i="11" s="1"/>
  <c r="CZ575" i="11"/>
  <c r="DA575" i="11" s="1"/>
  <c r="BZ575" i="11" s="1"/>
  <c r="CZ589" i="11"/>
  <c r="DA589" i="11" s="1"/>
  <c r="BZ589" i="11" s="1"/>
  <c r="CZ586" i="11"/>
  <c r="DA586" i="11" s="1"/>
  <c r="BZ586" i="11" s="1"/>
  <c r="CZ649" i="11"/>
  <c r="DA649" i="11" s="1"/>
  <c r="BZ649" i="11" s="1"/>
  <c r="CZ730" i="11"/>
  <c r="DA730" i="11" s="1"/>
  <c r="BZ730" i="11" s="1"/>
  <c r="CZ792" i="11"/>
  <c r="DA792" i="11" s="1"/>
  <c r="BZ792" i="11" s="1"/>
  <c r="CZ868" i="11"/>
  <c r="DA868" i="11" s="1"/>
  <c r="BZ868" i="11" s="1"/>
  <c r="CZ905" i="11"/>
  <c r="DA905" i="11" s="1"/>
  <c r="BZ905" i="11" s="1"/>
  <c r="CZ954" i="11"/>
  <c r="DA954" i="11" s="1"/>
  <c r="BZ954" i="11" s="1"/>
  <c r="I52" i="12" s="1"/>
  <c r="CZ253" i="11"/>
  <c r="DA253" i="11" s="1"/>
  <c r="BZ253" i="11" s="1"/>
  <c r="CZ374" i="11"/>
  <c r="DA374" i="11" s="1"/>
  <c r="BZ374" i="11" s="1"/>
  <c r="CZ881" i="11"/>
  <c r="DA881" i="11" s="1"/>
  <c r="BZ881" i="11" s="1"/>
  <c r="CZ921" i="11"/>
  <c r="DA921" i="11" s="1"/>
  <c r="BZ921" i="11" s="1"/>
  <c r="CZ379" i="11"/>
  <c r="DA379" i="11" s="1"/>
  <c r="BZ379" i="11" s="1"/>
  <c r="CZ436" i="11"/>
  <c r="DA436" i="11" s="1"/>
  <c r="BZ436" i="11" s="1"/>
  <c r="CZ579" i="11"/>
  <c r="DA579" i="11" s="1"/>
  <c r="BZ579" i="11" s="1"/>
  <c r="CZ570" i="11"/>
  <c r="DA570" i="11" s="1"/>
  <c r="BZ570" i="11" s="1"/>
  <c r="CZ667" i="11"/>
  <c r="DA667" i="11" s="1"/>
  <c r="BZ667" i="11" s="1"/>
  <c r="CZ784" i="11"/>
  <c r="DA784" i="11" s="1"/>
  <c r="BZ784" i="11" s="1"/>
  <c r="CZ746" i="11"/>
  <c r="DA746" i="11" s="1"/>
  <c r="BZ746" i="11" s="1"/>
  <c r="CZ789" i="11"/>
  <c r="DA789" i="11" s="1"/>
  <c r="BZ789" i="11" s="1"/>
  <c r="CZ832" i="11"/>
  <c r="DA832" i="11" s="1"/>
  <c r="BZ832" i="11" s="1"/>
  <c r="CZ454" i="11"/>
  <c r="DA454" i="11" s="1"/>
  <c r="BZ454" i="11" s="1"/>
  <c r="CZ518" i="11"/>
  <c r="DA518" i="11" s="1"/>
  <c r="BZ518" i="11" s="1"/>
  <c r="CZ826" i="11"/>
  <c r="DA826" i="11" s="1"/>
  <c r="BZ826" i="11" s="1"/>
  <c r="CZ145" i="11"/>
  <c r="DA145" i="11" s="1"/>
  <c r="BZ145" i="11" s="1"/>
  <c r="CZ235" i="11"/>
  <c r="DA235" i="11" s="1"/>
  <c r="BZ235" i="11" s="1"/>
  <c r="CZ94" i="11"/>
  <c r="DA94" i="11" s="1"/>
  <c r="BZ94" i="11" s="1"/>
  <c r="CZ107" i="11"/>
  <c r="DA107" i="11" s="1"/>
  <c r="BZ107" i="11" s="1"/>
  <c r="CZ188" i="11"/>
  <c r="DA188" i="11" s="1"/>
  <c r="BZ188" i="11" s="1"/>
  <c r="CZ211" i="11"/>
  <c r="DA211" i="11" s="1"/>
  <c r="CZ246" i="11"/>
  <c r="DA246" i="11" s="1"/>
  <c r="BZ246" i="11" s="1"/>
  <c r="CZ306" i="11"/>
  <c r="DA306" i="11" s="1"/>
  <c r="BZ306" i="11" s="1"/>
  <c r="CZ418" i="11"/>
  <c r="DA418" i="11" s="1"/>
  <c r="BZ418" i="11" s="1"/>
  <c r="CZ323" i="11"/>
  <c r="DA323" i="11" s="1"/>
  <c r="BZ323" i="11" s="1"/>
  <c r="CZ414" i="11"/>
  <c r="DA414" i="11" s="1"/>
  <c r="BZ414" i="11" s="1"/>
  <c r="CZ360" i="11"/>
  <c r="DA360" i="11" s="1"/>
  <c r="BZ360" i="11" s="1"/>
  <c r="CZ431" i="11"/>
  <c r="DA431" i="11" s="1"/>
  <c r="BZ431" i="11" s="1"/>
  <c r="CZ445" i="11"/>
  <c r="DA445" i="11" s="1"/>
  <c r="BZ445" i="11" s="1"/>
  <c r="CZ483" i="11"/>
  <c r="DA483" i="11" s="1"/>
  <c r="BZ483" i="11" s="1"/>
  <c r="CZ523" i="11"/>
  <c r="DA523" i="11" s="1"/>
  <c r="BZ523" i="11" s="1"/>
  <c r="CZ564" i="11"/>
  <c r="DA564" i="11" s="1"/>
  <c r="BZ564" i="11" s="1"/>
  <c r="CZ558" i="11"/>
  <c r="DA558" i="11" s="1"/>
  <c r="BZ558" i="11" s="1"/>
  <c r="CZ573" i="11"/>
  <c r="DA573" i="11" s="1"/>
  <c r="BZ573" i="11" s="1"/>
  <c r="CZ614" i="11"/>
  <c r="DA614" i="11" s="1"/>
  <c r="BZ614" i="11" s="1"/>
  <c r="CZ655" i="11"/>
  <c r="DA655" i="11" s="1"/>
  <c r="BZ655" i="11" s="1"/>
  <c r="CZ714" i="11"/>
  <c r="DA714" i="11" s="1"/>
  <c r="BZ714" i="11" s="1"/>
  <c r="CZ738" i="11"/>
  <c r="DA738" i="11" s="1"/>
  <c r="BZ738" i="11" s="1"/>
  <c r="CZ771" i="11"/>
  <c r="DA771" i="11" s="1"/>
  <c r="BZ771" i="11" s="1"/>
  <c r="CZ772" i="11"/>
  <c r="DA772" i="11" s="1"/>
  <c r="BZ772" i="11" s="1"/>
  <c r="CZ793" i="11"/>
  <c r="DA793" i="11" s="1"/>
  <c r="BZ793" i="11" s="1"/>
  <c r="CZ822" i="11"/>
  <c r="DA822" i="11" s="1"/>
  <c r="BZ822" i="11" s="1"/>
  <c r="CZ862" i="11"/>
  <c r="DA862" i="11" s="1"/>
  <c r="BZ862" i="11" s="1"/>
  <c r="CZ835" i="11"/>
  <c r="DA835" i="11" s="1"/>
  <c r="BZ835" i="11" s="1"/>
  <c r="CZ932" i="11"/>
  <c r="DA932" i="11" s="1"/>
  <c r="BZ932" i="11" s="1"/>
  <c r="CZ934" i="11"/>
  <c r="DA934" i="11" s="1"/>
  <c r="BZ934" i="11" s="1"/>
  <c r="CZ279" i="11"/>
  <c r="DA279" i="11" s="1"/>
  <c r="BZ279" i="11" s="1"/>
  <c r="CZ344" i="11"/>
  <c r="DA344" i="11" s="1"/>
  <c r="BZ344" i="11" s="1"/>
  <c r="CZ402" i="11"/>
  <c r="DA402" i="11" s="1"/>
  <c r="BZ402" i="11" s="1"/>
  <c r="CZ641" i="11"/>
  <c r="DA641" i="11" s="1"/>
  <c r="BZ641" i="11" s="1"/>
  <c r="CZ748" i="11"/>
  <c r="DA748" i="11" s="1"/>
  <c r="BZ748" i="11" s="1"/>
  <c r="CZ780" i="11"/>
  <c r="DA780" i="11" s="1"/>
  <c r="BZ780" i="11" s="1"/>
  <c r="CZ874" i="11"/>
  <c r="DA874" i="11" s="1"/>
  <c r="BZ874" i="11" s="1"/>
  <c r="CZ935" i="11"/>
  <c r="DA935" i="11" s="1"/>
  <c r="BZ935" i="11" s="1"/>
  <c r="CZ303" i="11"/>
  <c r="DA303" i="11" s="1"/>
  <c r="BZ303" i="11" s="1"/>
  <c r="CZ331" i="11"/>
  <c r="DA331" i="11" s="1"/>
  <c r="BZ331" i="11" s="1"/>
  <c r="CZ349" i="11"/>
  <c r="DA349" i="11" s="1"/>
  <c r="BZ349" i="11" s="1"/>
  <c r="CZ416" i="11"/>
  <c r="DA416" i="11" s="1"/>
  <c r="BZ416" i="11" s="1"/>
  <c r="CZ526" i="11"/>
  <c r="DA526" i="11" s="1"/>
  <c r="BZ526" i="11" s="1"/>
  <c r="CZ595" i="11"/>
  <c r="DA595" i="11" s="1"/>
  <c r="BZ595" i="11" s="1"/>
  <c r="CZ656" i="11"/>
  <c r="DA656" i="11" s="1"/>
  <c r="BZ656" i="11" s="1"/>
  <c r="CZ782" i="11"/>
  <c r="DA782" i="11" s="1"/>
  <c r="BZ782" i="11" s="1"/>
  <c r="CZ807" i="11"/>
  <c r="DA807" i="11" s="1"/>
  <c r="BZ807" i="11" s="1"/>
  <c r="CZ943" i="11"/>
  <c r="DA943" i="11" s="1"/>
  <c r="BZ943" i="11" s="1"/>
  <c r="CZ424" i="11"/>
  <c r="DA424" i="11" s="1"/>
  <c r="BZ424" i="11" s="1"/>
  <c r="CZ46" i="11"/>
  <c r="DA46" i="11" s="1"/>
  <c r="BZ46" i="11" s="1"/>
  <c r="CZ29" i="11"/>
  <c r="DA29" i="11" s="1"/>
  <c r="BZ29" i="11" s="1"/>
  <c r="CZ18" i="11"/>
  <c r="DA18" i="11" s="1"/>
  <c r="BZ18" i="11" s="1"/>
  <c r="CZ19" i="11"/>
  <c r="DA19" i="11" s="1"/>
  <c r="BZ19" i="11" s="1"/>
  <c r="CZ65" i="11"/>
  <c r="DA65" i="11" s="1"/>
  <c r="BZ65" i="11" s="1"/>
  <c r="CZ39" i="11"/>
  <c r="DA39" i="11" s="1"/>
  <c r="BZ39" i="11" s="1"/>
  <c r="CZ185" i="11"/>
  <c r="DA185" i="11" s="1"/>
  <c r="BZ185" i="11" s="1"/>
  <c r="CZ259" i="11"/>
  <c r="DA259" i="11" s="1"/>
  <c r="F55" i="12" s="1"/>
  <c r="CZ172" i="11"/>
  <c r="DA172" i="11" s="1"/>
  <c r="BZ172" i="11" s="1"/>
  <c r="CZ293" i="11"/>
  <c r="DA293" i="11" s="1"/>
  <c r="BZ293" i="11" s="1"/>
  <c r="CZ193" i="11"/>
  <c r="DA193" i="11" s="1"/>
  <c r="BZ193" i="11" s="1"/>
  <c r="CZ226" i="11"/>
  <c r="DA226" i="11" s="1"/>
  <c r="BZ226" i="11" s="1"/>
  <c r="CZ199" i="11"/>
  <c r="DA199" i="11" s="1"/>
  <c r="BZ199" i="11" s="1"/>
  <c r="CZ177" i="11"/>
  <c r="DA177" i="11" s="1"/>
  <c r="BZ177" i="11" s="1"/>
  <c r="CZ182" i="11"/>
  <c r="DA182" i="11" s="1"/>
  <c r="BZ182" i="11" s="1"/>
  <c r="CZ187" i="11"/>
  <c r="DA187" i="11" s="1"/>
  <c r="BZ187" i="11" s="1"/>
  <c r="CZ262" i="11"/>
  <c r="DA262" i="11" s="1"/>
  <c r="BZ262" i="11" s="1"/>
  <c r="CZ290" i="11"/>
  <c r="DA290" i="11" s="1"/>
  <c r="BZ290" i="11" s="1"/>
  <c r="CZ327" i="11"/>
  <c r="DA327" i="11" s="1"/>
  <c r="BZ327" i="11" s="1"/>
  <c r="CZ337" i="11"/>
  <c r="DA337" i="11" s="1"/>
  <c r="BZ337" i="11" s="1"/>
  <c r="CZ463" i="11"/>
  <c r="DA463" i="11" s="1"/>
  <c r="BZ463" i="11" s="1"/>
  <c r="CZ422" i="11"/>
  <c r="DA422" i="11" s="1"/>
  <c r="BZ422" i="11" s="1"/>
  <c r="CZ380" i="11"/>
  <c r="DA380" i="11" s="1"/>
  <c r="BZ380" i="11" s="1"/>
  <c r="CZ435" i="11"/>
  <c r="DA435" i="11" s="1"/>
  <c r="BZ435" i="11" s="1"/>
  <c r="CZ502" i="11"/>
  <c r="DA502" i="11" s="1"/>
  <c r="BZ502" i="11" s="1"/>
  <c r="CZ479" i="11"/>
  <c r="DA479" i="11" s="1"/>
  <c r="BZ479" i="11" s="1"/>
  <c r="CZ536" i="11"/>
  <c r="DA536" i="11" s="1"/>
  <c r="BZ536" i="11" s="1"/>
  <c r="CZ533" i="11"/>
  <c r="DA533" i="11" s="1"/>
  <c r="BZ533" i="11" s="1"/>
  <c r="CZ560" i="11"/>
  <c r="DA560" i="11" s="1"/>
  <c r="BZ560" i="11" s="1"/>
  <c r="CZ538" i="11"/>
  <c r="DA538" i="11" s="1"/>
  <c r="BZ538" i="11" s="1"/>
  <c r="CZ577" i="11"/>
  <c r="DA577" i="11" s="1"/>
  <c r="BZ577" i="11" s="1"/>
  <c r="CZ559" i="11"/>
  <c r="DA559" i="11" s="1"/>
  <c r="BZ559" i="11" s="1"/>
  <c r="CZ598" i="11"/>
  <c r="DA598" i="11" s="1"/>
  <c r="BZ598" i="11" s="1"/>
  <c r="CZ621" i="11"/>
  <c r="DA621" i="11" s="1"/>
  <c r="BZ621" i="11" s="1"/>
  <c r="CZ632" i="11"/>
  <c r="DA632" i="11" s="1"/>
  <c r="BZ632" i="11" s="1"/>
  <c r="CZ623" i="11"/>
  <c r="DA623" i="11" s="1"/>
  <c r="BZ623" i="11" s="1"/>
  <c r="CZ629" i="11"/>
  <c r="DA629" i="11" s="1"/>
  <c r="BZ629" i="11" s="1"/>
  <c r="CZ659" i="11"/>
  <c r="DA659" i="11" s="1"/>
  <c r="BZ659" i="11" s="1"/>
  <c r="CZ672" i="11"/>
  <c r="DA672" i="11" s="1"/>
  <c r="BZ672" i="11" s="1"/>
  <c r="CZ693" i="11"/>
  <c r="DA693" i="11" s="1"/>
  <c r="BZ693" i="11" s="1"/>
  <c r="CZ706" i="11"/>
  <c r="DA706" i="11" s="1"/>
  <c r="BZ706" i="11" s="1"/>
  <c r="CZ679" i="11"/>
  <c r="DA679" i="11" s="1"/>
  <c r="BZ679" i="11" s="1"/>
  <c r="CZ731" i="11"/>
  <c r="DA731" i="11" s="1"/>
  <c r="BZ731" i="11" s="1"/>
  <c r="CZ736" i="11"/>
  <c r="DA736" i="11" s="1"/>
  <c r="BZ736" i="11" s="1"/>
  <c r="CZ768" i="11"/>
  <c r="DA768" i="11" s="1"/>
  <c r="BZ768" i="11" s="1"/>
  <c r="CZ735" i="11"/>
  <c r="DA735" i="11" s="1"/>
  <c r="BZ735" i="11" s="1"/>
  <c r="CZ797" i="11"/>
  <c r="DA797" i="11" s="1"/>
  <c r="BZ797" i="11" s="1"/>
  <c r="CZ762" i="11"/>
  <c r="DA762" i="11" s="1"/>
  <c r="BZ762" i="11" s="1"/>
  <c r="CZ796" i="11"/>
  <c r="DA796" i="11" s="1"/>
  <c r="BZ796" i="11" s="1"/>
  <c r="CZ813" i="11"/>
  <c r="DA813" i="11" s="1"/>
  <c r="BZ813" i="11" s="1"/>
  <c r="CZ827" i="11"/>
  <c r="DA827" i="11" s="1"/>
  <c r="BZ827" i="11" s="1"/>
  <c r="CZ846" i="11"/>
  <c r="DA846" i="11" s="1"/>
  <c r="BZ846" i="11" s="1"/>
  <c r="CZ853" i="11"/>
  <c r="DA853" i="11" s="1"/>
  <c r="BZ853" i="11" s="1"/>
  <c r="CZ870" i="11"/>
  <c r="DA870" i="11" s="1"/>
  <c r="BZ870" i="11" s="1"/>
  <c r="CZ875" i="11"/>
  <c r="DA875" i="11" s="1"/>
  <c r="BZ875" i="11" s="1"/>
  <c r="CZ900" i="11"/>
  <c r="DA900" i="11" s="1"/>
  <c r="BZ900" i="11" s="1"/>
  <c r="CZ904" i="11"/>
  <c r="DA904" i="11" s="1"/>
  <c r="BZ904" i="11" s="1"/>
  <c r="CZ939" i="11"/>
  <c r="DA939" i="11" s="1"/>
  <c r="BZ939" i="11" s="1"/>
  <c r="CZ944" i="11"/>
  <c r="DA944" i="11" s="1"/>
  <c r="BZ944" i="11" s="1"/>
  <c r="CZ233" i="11"/>
  <c r="DA233" i="11" s="1"/>
  <c r="BZ233" i="11" s="1"/>
  <c r="CZ375" i="11"/>
  <c r="DA375" i="11" s="1"/>
  <c r="BZ375" i="11" s="1"/>
  <c r="CZ543" i="11"/>
  <c r="DA543" i="11" s="1"/>
  <c r="BZ543" i="11" s="1"/>
  <c r="CZ54" i="11"/>
  <c r="DA54" i="11" s="1"/>
  <c r="CZ119" i="11"/>
  <c r="DA119" i="11" s="1"/>
  <c r="BZ119" i="11" s="1"/>
  <c r="CZ215" i="11"/>
  <c r="DA215" i="11" s="1"/>
  <c r="BZ215" i="11" s="1"/>
  <c r="CZ322" i="11"/>
  <c r="DA322" i="11" s="1"/>
  <c r="BZ322" i="11" s="1"/>
  <c r="CZ356" i="11"/>
  <c r="DA356" i="11" s="1"/>
  <c r="BZ356" i="11" s="1"/>
  <c r="CZ584" i="11"/>
  <c r="DA584" i="11" s="1"/>
  <c r="BZ584" i="11" s="1"/>
  <c r="CZ969" i="11"/>
  <c r="DA969" i="11" s="1"/>
  <c r="BZ969" i="11" s="1"/>
  <c r="CZ368" i="11"/>
  <c r="DA368" i="11" s="1"/>
  <c r="BZ368" i="11" s="1"/>
  <c r="CZ123" i="11"/>
  <c r="DA123" i="11" s="1"/>
  <c r="BZ123" i="11" s="1"/>
  <c r="CZ228" i="11"/>
  <c r="DA228" i="11" s="1"/>
  <c r="BZ228" i="11" s="1"/>
  <c r="CZ146" i="11"/>
  <c r="DA146" i="11" s="1"/>
  <c r="BZ146" i="11" s="1"/>
  <c r="CZ192" i="11"/>
  <c r="DA192" i="11" s="1"/>
  <c r="BZ192" i="11" s="1"/>
  <c r="CZ387" i="11"/>
  <c r="DA387" i="11" s="1"/>
  <c r="BZ387" i="11" s="1"/>
  <c r="CZ401" i="11"/>
  <c r="DA401" i="11" s="1"/>
  <c r="BZ401" i="11" s="1"/>
  <c r="CZ516" i="11"/>
  <c r="DA516" i="11" s="1"/>
  <c r="BZ516" i="11" s="1"/>
  <c r="CZ462" i="11"/>
  <c r="DA462" i="11" s="1"/>
  <c r="BZ462" i="11" s="1"/>
  <c r="CZ508" i="11"/>
  <c r="DA508" i="11" s="1"/>
  <c r="BZ508" i="11" s="1"/>
  <c r="CZ540" i="11"/>
  <c r="DA540" i="11" s="1"/>
  <c r="BZ540" i="11" s="1"/>
  <c r="CZ775" i="11"/>
  <c r="DA775" i="11" s="1"/>
  <c r="BZ775" i="11" s="1"/>
  <c r="CZ833" i="11"/>
  <c r="DA833" i="11" s="1"/>
  <c r="BZ833" i="11" s="1"/>
  <c r="CZ831" i="11"/>
  <c r="DA831" i="11" s="1"/>
  <c r="BZ831" i="11" s="1"/>
  <c r="CZ856" i="11"/>
  <c r="DA856" i="11" s="1"/>
  <c r="BZ856" i="11" s="1"/>
  <c r="CZ894" i="11"/>
  <c r="DA894" i="11" s="1"/>
  <c r="BZ894" i="11" s="1"/>
  <c r="CZ916" i="11"/>
  <c r="DA916" i="11" s="1"/>
  <c r="BZ916" i="11" s="1"/>
  <c r="CZ960" i="11"/>
  <c r="DA960" i="11" s="1"/>
  <c r="BZ960" i="11" s="1"/>
  <c r="CZ53" i="11"/>
  <c r="DA53" i="11" s="1"/>
  <c r="F17" i="12" s="1"/>
  <c r="CZ37" i="11"/>
  <c r="DA37" i="11" s="1"/>
  <c r="BZ37" i="11" s="1"/>
  <c r="CZ52" i="11"/>
  <c r="DA52" i="11" s="1"/>
  <c r="BZ52" i="11" s="1"/>
  <c r="CZ93" i="11"/>
  <c r="DA93" i="11" s="1"/>
  <c r="BZ93" i="11" s="1"/>
  <c r="CZ106" i="11"/>
  <c r="DA106" i="11" s="1"/>
  <c r="BZ106" i="11" s="1"/>
  <c r="CZ133" i="11"/>
  <c r="DA133" i="11" s="1"/>
  <c r="BZ133" i="11" s="1"/>
  <c r="CZ289" i="11"/>
  <c r="DA289" i="11" s="1"/>
  <c r="BZ289" i="11" s="1"/>
  <c r="CZ229" i="11"/>
  <c r="DA229" i="11" s="1"/>
  <c r="BZ229" i="11" s="1"/>
  <c r="CZ313" i="11"/>
  <c r="DA313" i="11" s="1"/>
  <c r="BZ313" i="11" s="1"/>
  <c r="CZ261" i="11"/>
  <c r="DA261" i="11" s="1"/>
  <c r="F57" i="12" s="1"/>
  <c r="CZ299" i="11"/>
  <c r="DA299" i="11" s="1"/>
  <c r="BZ299" i="11" s="1"/>
  <c r="CZ357" i="11"/>
  <c r="DA357" i="11" s="1"/>
  <c r="BZ357" i="11" s="1"/>
  <c r="CZ466" i="11"/>
  <c r="DA466" i="11" s="1"/>
  <c r="BZ466" i="11" s="1"/>
  <c r="CZ477" i="11"/>
  <c r="DA477" i="11" s="1"/>
  <c r="BZ477" i="11" s="1"/>
  <c r="CZ539" i="11"/>
  <c r="DA539" i="11" s="1"/>
  <c r="BZ539" i="11" s="1"/>
  <c r="CZ567" i="11"/>
  <c r="DA567" i="11" s="1"/>
  <c r="BZ567" i="11" s="1"/>
  <c r="CZ603" i="11"/>
  <c r="DA603" i="11" s="1"/>
  <c r="BZ603" i="11" s="1"/>
  <c r="CZ593" i="11"/>
  <c r="DA593" i="11" s="1"/>
  <c r="BZ593" i="11" s="1"/>
  <c r="CZ669" i="11"/>
  <c r="DA669" i="11" s="1"/>
  <c r="BZ669" i="11" s="1"/>
  <c r="CZ742" i="11"/>
  <c r="DA742" i="11" s="1"/>
  <c r="BZ742" i="11" s="1"/>
  <c r="CZ774" i="11"/>
  <c r="DA774" i="11" s="1"/>
  <c r="BZ774" i="11" s="1"/>
  <c r="CZ823" i="11"/>
  <c r="DA823" i="11" s="1"/>
  <c r="BZ823" i="11" s="1"/>
  <c r="CZ834" i="11"/>
  <c r="DA834" i="11" s="1"/>
  <c r="BZ834" i="11" s="1"/>
  <c r="CZ845" i="11"/>
  <c r="DA845" i="11" s="1"/>
  <c r="BZ845" i="11" s="1"/>
  <c r="CZ891" i="11"/>
  <c r="DA891" i="11" s="1"/>
  <c r="BZ891" i="11" s="1"/>
  <c r="CZ940" i="11"/>
  <c r="DA940" i="11" s="1"/>
  <c r="BZ940" i="11" s="1"/>
  <c r="CZ966" i="11"/>
  <c r="DA966" i="11" s="1"/>
  <c r="BZ966" i="11" s="1"/>
  <c r="DA16" i="11"/>
  <c r="BZ16" i="11" s="1"/>
  <c r="CZ176" i="11"/>
  <c r="DA176" i="11" s="1"/>
  <c r="BZ176" i="11" s="1"/>
  <c r="CZ47" i="11"/>
  <c r="DA47" i="11" s="1"/>
  <c r="BZ47" i="11" s="1"/>
  <c r="CZ321" i="11"/>
  <c r="DA321" i="11" s="1"/>
  <c r="BZ321" i="11" s="1"/>
  <c r="CZ201" i="11"/>
  <c r="DA201" i="11" s="1"/>
  <c r="BZ201" i="11" s="1"/>
  <c r="CZ284" i="11"/>
  <c r="DA284" i="11" s="1"/>
  <c r="BZ284" i="11" s="1"/>
  <c r="CZ363" i="11"/>
  <c r="DA363" i="11" s="1"/>
  <c r="BZ363" i="11" s="1"/>
  <c r="CZ671" i="11"/>
  <c r="DA671" i="11" s="1"/>
  <c r="BZ671" i="11" s="1"/>
  <c r="CZ697" i="11"/>
  <c r="DA697" i="11" s="1"/>
  <c r="BZ697" i="11" s="1"/>
  <c r="CZ717" i="11"/>
  <c r="DA717" i="11" s="1"/>
  <c r="BZ717" i="11" s="1"/>
  <c r="CZ770" i="11"/>
  <c r="DA770" i="11" s="1"/>
  <c r="BZ770" i="11" s="1"/>
  <c r="CZ104" i="11"/>
  <c r="DA104" i="11" s="1"/>
  <c r="BZ104" i="11" s="1"/>
  <c r="CZ59" i="11"/>
  <c r="DA59" i="11" s="1"/>
  <c r="BZ59" i="11" s="1"/>
  <c r="CZ109" i="11"/>
  <c r="DA109" i="11" s="1"/>
  <c r="BZ109" i="11" s="1"/>
  <c r="CZ122" i="11"/>
  <c r="DA122" i="11" s="1"/>
  <c r="BZ122" i="11" s="1"/>
  <c r="CZ138" i="11"/>
  <c r="DA138" i="11" s="1"/>
  <c r="BZ138" i="11" s="1"/>
  <c r="CZ248" i="11"/>
  <c r="DA248" i="11" s="1"/>
  <c r="BZ248" i="11" s="1"/>
  <c r="CZ225" i="11"/>
  <c r="DA225" i="11" s="1"/>
  <c r="BZ225" i="11" s="1"/>
  <c r="CZ317" i="11"/>
  <c r="DA317" i="11" s="1"/>
  <c r="BZ317" i="11" s="1"/>
  <c r="CZ304" i="11"/>
  <c r="DA304" i="11" s="1"/>
  <c r="BZ304" i="11" s="1"/>
  <c r="CZ411" i="11"/>
  <c r="DA411" i="11" s="1"/>
  <c r="BZ411" i="11" s="1"/>
  <c r="CZ415" i="11"/>
  <c r="DA415" i="11" s="1"/>
  <c r="BZ415" i="11" s="1"/>
  <c r="CZ425" i="11"/>
  <c r="DA425" i="11" s="1"/>
  <c r="BZ425" i="11" s="1"/>
  <c r="CZ597" i="11"/>
  <c r="DA597" i="11" s="1"/>
  <c r="BZ597" i="11" s="1"/>
  <c r="CZ648" i="11"/>
  <c r="DA648" i="11" s="1"/>
  <c r="BZ648" i="11" s="1"/>
  <c r="CZ708" i="11"/>
  <c r="DA708" i="11" s="1"/>
  <c r="BZ708" i="11" s="1"/>
  <c r="CZ815" i="11"/>
  <c r="DA815" i="11" s="1"/>
  <c r="BZ815" i="11" s="1"/>
  <c r="CZ899" i="11"/>
  <c r="DA899" i="11" s="1"/>
  <c r="BZ899" i="11" s="1"/>
  <c r="CZ917" i="11"/>
  <c r="DA917" i="11" s="1"/>
  <c r="BZ917" i="11" s="1"/>
  <c r="DA247" i="11"/>
  <c r="BZ247" i="11" s="1"/>
  <c r="CZ23" i="11"/>
  <c r="DA23" i="11" s="1"/>
  <c r="BZ23" i="11" s="1"/>
  <c r="CZ102" i="11"/>
  <c r="DA102" i="11" s="1"/>
  <c r="BZ102" i="11" s="1"/>
  <c r="CZ450" i="11"/>
  <c r="DA450" i="11" s="1"/>
  <c r="BZ450" i="11" s="1"/>
  <c r="CZ464" i="11"/>
  <c r="DA464" i="11" s="1"/>
  <c r="BZ464" i="11" s="1"/>
  <c r="CZ511" i="11"/>
  <c r="DA511" i="11" s="1"/>
  <c r="BZ511" i="11" s="1"/>
  <c r="CZ566" i="11"/>
  <c r="DA566" i="11" s="1"/>
  <c r="BZ566" i="11" s="1"/>
  <c r="CZ634" i="11"/>
  <c r="DA634" i="11" s="1"/>
  <c r="BZ634" i="11" s="1"/>
  <c r="CZ776" i="11"/>
  <c r="DA776" i="11" s="1"/>
  <c r="BZ776" i="11" s="1"/>
  <c r="CZ739" i="11"/>
  <c r="DA739" i="11" s="1"/>
  <c r="BZ739" i="11" s="1"/>
  <c r="CZ75" i="11"/>
  <c r="DA75" i="11" s="1"/>
  <c r="BZ75" i="11" s="1"/>
  <c r="CZ152" i="11"/>
  <c r="DA152" i="11" s="1"/>
  <c r="BZ152" i="11" s="1"/>
  <c r="CZ63" i="11"/>
  <c r="DA63" i="11" s="1"/>
  <c r="F20" i="12" s="1"/>
  <c r="CZ112" i="11"/>
  <c r="DA112" i="11" s="1"/>
  <c r="BZ112" i="11" s="1"/>
  <c r="CZ130" i="11"/>
  <c r="DA130" i="11" s="1"/>
  <c r="BZ130" i="11" s="1"/>
  <c r="CZ164" i="11"/>
  <c r="DA164" i="11" s="1"/>
  <c r="BZ164" i="11" s="1"/>
  <c r="CZ240" i="11"/>
  <c r="DA240" i="11" s="1"/>
  <c r="BZ240" i="11" s="1"/>
  <c r="CZ319" i="11"/>
  <c r="DA319" i="11" s="1"/>
  <c r="BZ319" i="11" s="1"/>
  <c r="CZ268" i="11"/>
  <c r="DA268" i="11" s="1"/>
  <c r="F34" i="12" s="1"/>
  <c r="CZ455" i="11"/>
  <c r="DA455" i="11" s="1"/>
  <c r="BZ455" i="11" s="1"/>
  <c r="CZ312" i="11"/>
  <c r="DA312" i="11" s="1"/>
  <c r="BZ312" i="11" s="1"/>
  <c r="CZ468" i="11"/>
  <c r="DA468" i="11" s="1"/>
  <c r="BZ468" i="11" s="1"/>
  <c r="CZ399" i="11"/>
  <c r="DA399" i="11" s="1"/>
  <c r="BZ399" i="11" s="1"/>
  <c r="CZ498" i="11"/>
  <c r="DA498" i="11" s="1"/>
  <c r="BZ498" i="11" s="1"/>
  <c r="CZ419" i="11"/>
  <c r="DA419" i="11" s="1"/>
  <c r="BZ419" i="11" s="1"/>
  <c r="CZ474" i="11"/>
  <c r="DA474" i="11" s="1"/>
  <c r="BZ474" i="11" s="1"/>
  <c r="CZ544" i="11"/>
  <c r="DA544" i="11" s="1"/>
  <c r="BZ544" i="11" s="1"/>
  <c r="CZ513" i="11"/>
  <c r="DA513" i="11" s="1"/>
  <c r="BZ513" i="11" s="1"/>
  <c r="CZ485" i="11"/>
  <c r="DA485" i="11" s="1"/>
  <c r="BZ485" i="11" s="1"/>
  <c r="CZ604" i="11"/>
  <c r="DA604" i="11" s="1"/>
  <c r="BZ604" i="11" s="1"/>
  <c r="CZ522" i="11"/>
  <c r="DA522" i="11" s="1"/>
  <c r="BZ522" i="11" s="1"/>
  <c r="CZ552" i="11"/>
  <c r="DA552" i="11" s="1"/>
  <c r="BZ552" i="11" s="1"/>
  <c r="CZ596" i="11"/>
  <c r="DA596" i="11" s="1"/>
  <c r="BZ596" i="11" s="1"/>
  <c r="CZ609" i="11"/>
  <c r="DA609" i="11" s="1"/>
  <c r="BZ609" i="11" s="1"/>
  <c r="CZ605" i="11"/>
  <c r="DA605" i="11" s="1"/>
  <c r="BZ605" i="11" s="1"/>
  <c r="CZ673" i="11"/>
  <c r="DA673" i="11" s="1"/>
  <c r="BZ673" i="11" s="1"/>
  <c r="CZ795" i="11"/>
  <c r="DA795" i="11" s="1"/>
  <c r="BZ795" i="11" s="1"/>
  <c r="CZ851" i="11"/>
  <c r="DA851" i="11" s="1"/>
  <c r="BZ851" i="11" s="1"/>
  <c r="CZ949" i="11"/>
  <c r="DA949" i="11" s="1"/>
  <c r="BZ949" i="11" s="1"/>
  <c r="I47" i="12" s="1"/>
  <c r="BZ63" i="11"/>
  <c r="BZ212" i="11"/>
  <c r="F29" i="12"/>
  <c r="BZ15" i="11"/>
  <c r="DN14" i="11" s="1"/>
  <c r="F9" i="12"/>
  <c r="BZ12" i="11"/>
  <c r="DN11" i="11" s="1"/>
  <c r="F6" i="12"/>
  <c r="BZ211" i="11"/>
  <c r="F28" i="12"/>
  <c r="BZ270" i="11"/>
  <c r="F36" i="12"/>
  <c r="BZ14" i="11"/>
  <c r="DN13" i="11" s="1"/>
  <c r="F8" i="12"/>
  <c r="BZ259" i="11"/>
  <c r="CZ58" i="11"/>
  <c r="DA58" i="11" s="1"/>
  <c r="BZ58" i="11" s="1"/>
  <c r="CZ20" i="11"/>
  <c r="DA20" i="11" s="1"/>
  <c r="BZ20" i="11" s="1"/>
  <c r="CZ120" i="11"/>
  <c r="DA120" i="11" s="1"/>
  <c r="BZ120" i="11" s="1"/>
  <c r="CZ64" i="11"/>
  <c r="DA64" i="11" s="1"/>
  <c r="CZ77" i="11"/>
  <c r="DA77" i="11" s="1"/>
  <c r="BZ77" i="11" s="1"/>
  <c r="CZ168" i="11"/>
  <c r="DA168" i="11" s="1"/>
  <c r="BZ168" i="11" s="1"/>
  <c r="CZ83" i="11"/>
  <c r="DA83" i="11" s="1"/>
  <c r="BZ83" i="11" s="1"/>
  <c r="CZ167" i="11"/>
  <c r="DA167" i="11" s="1"/>
  <c r="BZ167" i="11" s="1"/>
  <c r="CZ251" i="11"/>
  <c r="DA251" i="11" s="1"/>
  <c r="BZ251" i="11" s="1"/>
  <c r="CZ283" i="11"/>
  <c r="DA283" i="11" s="1"/>
  <c r="BZ283" i="11" s="1"/>
  <c r="CZ318" i="11"/>
  <c r="DA318" i="11" s="1"/>
  <c r="BZ318" i="11" s="1"/>
  <c r="CZ413" i="11"/>
  <c r="DA413" i="11" s="1"/>
  <c r="BZ413" i="11" s="1"/>
  <c r="CZ369" i="11"/>
  <c r="DA369" i="11" s="1"/>
  <c r="BZ369" i="11" s="1"/>
  <c r="CZ361" i="11"/>
  <c r="DA361" i="11" s="1"/>
  <c r="BZ361" i="11" s="1"/>
  <c r="CZ429" i="11"/>
  <c r="DA429" i="11" s="1"/>
  <c r="BZ429" i="11" s="1"/>
  <c r="CZ430" i="11"/>
  <c r="DA430" i="11" s="1"/>
  <c r="BZ430" i="11" s="1"/>
  <c r="CZ506" i="11"/>
  <c r="DA506" i="11" s="1"/>
  <c r="BZ506" i="11" s="1"/>
  <c r="CZ316" i="11"/>
  <c r="DA316" i="11" s="1"/>
  <c r="BZ316" i="11" s="1"/>
  <c r="CZ475" i="11"/>
  <c r="DA475" i="11" s="1"/>
  <c r="BZ475" i="11" s="1"/>
  <c r="DA28" i="11"/>
  <c r="BZ28" i="11" s="1"/>
  <c r="BZ267" i="11"/>
  <c r="F33" i="12"/>
  <c r="BZ8" i="11"/>
  <c r="DN7" i="11" s="1"/>
  <c r="F2" i="12"/>
  <c r="BZ54" i="11"/>
  <c r="F18" i="12"/>
  <c r="BZ213" i="11"/>
  <c r="F30" i="12"/>
  <c r="BZ260" i="11"/>
  <c r="F56" i="12"/>
  <c r="CZ87" i="11"/>
  <c r="DA87" i="11" s="1"/>
  <c r="BZ87" i="11" s="1"/>
  <c r="CZ674" i="11"/>
  <c r="DA674" i="11" s="1"/>
  <c r="BZ674" i="11" s="1"/>
  <c r="CZ760" i="11"/>
  <c r="DA760" i="11" s="1"/>
  <c r="BZ760" i="11" s="1"/>
  <c r="CZ867" i="11"/>
  <c r="DA867" i="11" s="1"/>
  <c r="BZ867" i="11" s="1"/>
  <c r="CZ840" i="11"/>
  <c r="DA840" i="11" s="1"/>
  <c r="BZ840" i="11" s="1"/>
  <c r="CZ965" i="11"/>
  <c r="DA965" i="11" s="1"/>
  <c r="BZ965" i="11" s="1"/>
  <c r="CZ25" i="11"/>
  <c r="DA25" i="11" s="1"/>
  <c r="BZ25" i="11" s="1"/>
  <c r="CZ150" i="11"/>
  <c r="DA150" i="11" s="1"/>
  <c r="BZ150" i="11" s="1"/>
  <c r="CZ137" i="11"/>
  <c r="DA137" i="11" s="1"/>
  <c r="BZ137" i="11" s="1"/>
  <c r="CZ210" i="11"/>
  <c r="DA210" i="11" s="1"/>
  <c r="CZ174" i="11"/>
  <c r="DA174" i="11" s="1"/>
  <c r="BZ174" i="11" s="1"/>
  <c r="CZ315" i="11"/>
  <c r="DA315" i="11" s="1"/>
  <c r="BZ315" i="11" s="1"/>
  <c r="CZ297" i="11"/>
  <c r="DA297" i="11" s="1"/>
  <c r="BZ297" i="11" s="1"/>
  <c r="CZ395" i="11"/>
  <c r="DA395" i="11" s="1"/>
  <c r="BZ395" i="11" s="1"/>
  <c r="CZ444" i="11"/>
  <c r="DA444" i="11" s="1"/>
  <c r="BZ444" i="11" s="1"/>
  <c r="CZ448" i="11"/>
  <c r="DA448" i="11" s="1"/>
  <c r="BZ448" i="11" s="1"/>
  <c r="CZ461" i="11"/>
  <c r="DA461" i="11" s="1"/>
  <c r="BZ461" i="11" s="1"/>
  <c r="CZ470" i="11"/>
  <c r="DA470" i="11" s="1"/>
  <c r="BZ470" i="11" s="1"/>
  <c r="CZ537" i="11"/>
  <c r="DA537" i="11" s="1"/>
  <c r="BZ537" i="11" s="1"/>
  <c r="CZ519" i="11"/>
  <c r="DA519" i="11" s="1"/>
  <c r="BZ519" i="11" s="1"/>
  <c r="CZ546" i="11"/>
  <c r="DA546" i="11" s="1"/>
  <c r="BZ546" i="11" s="1"/>
  <c r="CZ568" i="11"/>
  <c r="DA568" i="11" s="1"/>
  <c r="BZ568" i="11" s="1"/>
  <c r="CZ553" i="11"/>
  <c r="DA553" i="11" s="1"/>
  <c r="BZ553" i="11" s="1"/>
  <c r="CZ583" i="11"/>
  <c r="DA583" i="11" s="1"/>
  <c r="BZ583" i="11" s="1"/>
  <c r="CZ657" i="11"/>
  <c r="DA657" i="11" s="1"/>
  <c r="BZ657" i="11" s="1"/>
  <c r="CZ642" i="11"/>
  <c r="DA642" i="11" s="1"/>
  <c r="BZ642" i="11" s="1"/>
  <c r="CZ658" i="11"/>
  <c r="DA658" i="11" s="1"/>
  <c r="BZ658" i="11" s="1"/>
  <c r="CZ749" i="11"/>
  <c r="DA749" i="11" s="1"/>
  <c r="BZ749" i="11" s="1"/>
  <c r="CZ747" i="11"/>
  <c r="DA747" i="11" s="1"/>
  <c r="BZ747" i="11" s="1"/>
  <c r="CZ765" i="11"/>
  <c r="DA765" i="11" s="1"/>
  <c r="BZ765" i="11" s="1"/>
  <c r="CZ931" i="11"/>
  <c r="DA931" i="11" s="1"/>
  <c r="BZ931" i="11" s="1"/>
  <c r="CZ968" i="11"/>
  <c r="DA968" i="11" s="1"/>
  <c r="BZ968" i="11" s="1"/>
  <c r="CZ68" i="11"/>
  <c r="DA68" i="11" s="1"/>
  <c r="BZ53" i="11"/>
  <c r="CZ36" i="11"/>
  <c r="DA36" i="11" s="1"/>
  <c r="BZ36" i="11" s="1"/>
  <c r="CZ51" i="11"/>
  <c r="DA51" i="11" s="1"/>
  <c r="CZ125" i="11"/>
  <c r="DA125" i="11" s="1"/>
  <c r="BZ125" i="11" s="1"/>
  <c r="CZ55" i="11"/>
  <c r="DA55" i="11" s="1"/>
  <c r="CZ117" i="11"/>
  <c r="DA117" i="11" s="1"/>
  <c r="BZ117" i="11" s="1"/>
  <c r="CZ66" i="11"/>
  <c r="DA66" i="11" s="1"/>
  <c r="BZ214" i="11"/>
  <c r="F31" i="12"/>
  <c r="BZ261" i="11"/>
  <c r="CZ264" i="11"/>
  <c r="DA264" i="11" s="1"/>
  <c r="BZ264" i="11" s="1"/>
  <c r="CZ347" i="11"/>
  <c r="DA347" i="11" s="1"/>
  <c r="BZ347" i="11" s="1"/>
  <c r="CZ288" i="11"/>
  <c r="DA288" i="11" s="1"/>
  <c r="BZ288" i="11" s="1"/>
  <c r="CZ367" i="11"/>
  <c r="DA367" i="11" s="1"/>
  <c r="BZ367" i="11" s="1"/>
  <c r="CZ407" i="11"/>
  <c r="DA407" i="11" s="1"/>
  <c r="BZ407" i="11" s="1"/>
  <c r="CZ404" i="11"/>
  <c r="DA404" i="11" s="1"/>
  <c r="BZ404" i="11" s="1"/>
  <c r="CZ417" i="11"/>
  <c r="DA417" i="11" s="1"/>
  <c r="BZ417" i="11" s="1"/>
  <c r="CZ549" i="11"/>
  <c r="DA549" i="11" s="1"/>
  <c r="BZ549" i="11" s="1"/>
  <c r="CZ541" i="11"/>
  <c r="DA541" i="11" s="1"/>
  <c r="BZ541" i="11" s="1"/>
  <c r="CZ574" i="11"/>
  <c r="DA574" i="11" s="1"/>
  <c r="BZ574" i="11" s="1"/>
  <c r="CZ581" i="11"/>
  <c r="DA581" i="11" s="1"/>
  <c r="BZ581" i="11" s="1"/>
  <c r="CZ726" i="11"/>
  <c r="DA726" i="11" s="1"/>
  <c r="BZ726" i="11" s="1"/>
  <c r="CZ687" i="11"/>
  <c r="DA687" i="11" s="1"/>
  <c r="BZ687" i="11" s="1"/>
  <c r="CZ756" i="11"/>
  <c r="DA756" i="11" s="1"/>
  <c r="BZ756" i="11" s="1"/>
  <c r="CZ787" i="11"/>
  <c r="DA787" i="11" s="1"/>
  <c r="BZ787" i="11" s="1"/>
  <c r="CZ779" i="11"/>
  <c r="DA779" i="11" s="1"/>
  <c r="BZ779" i="11" s="1"/>
  <c r="CZ804" i="11"/>
  <c r="DA804" i="11" s="1"/>
  <c r="BZ804" i="11" s="1"/>
  <c r="CZ922" i="11"/>
  <c r="DA922" i="11" s="1"/>
  <c r="BZ922" i="11" s="1"/>
  <c r="CZ40" i="11"/>
  <c r="DA40" i="11" s="1"/>
  <c r="BZ40" i="11" s="1"/>
  <c r="CZ13" i="11"/>
  <c r="DA13" i="11" s="1"/>
  <c r="CZ129" i="11"/>
  <c r="DA129" i="11" s="1"/>
  <c r="BZ129" i="11" s="1"/>
  <c r="CZ89" i="11"/>
  <c r="DA89" i="11" s="1"/>
  <c r="BZ89" i="11" s="1"/>
  <c r="CZ295" i="11"/>
  <c r="DA295" i="11" s="1"/>
  <c r="BZ295" i="11" s="1"/>
  <c r="CZ325" i="11"/>
  <c r="DA325" i="11" s="1"/>
  <c r="BZ325" i="11" s="1"/>
  <c r="CZ273" i="11"/>
  <c r="DA273" i="11" s="1"/>
  <c r="BZ273" i="11" s="1"/>
  <c r="CZ386" i="11"/>
  <c r="DA386" i="11" s="1"/>
  <c r="BZ386" i="11" s="1"/>
  <c r="CZ342" i="11"/>
  <c r="DA342" i="11" s="1"/>
  <c r="BZ342" i="11" s="1"/>
  <c r="CZ486" i="11"/>
  <c r="DA486" i="11" s="1"/>
  <c r="BZ486" i="11" s="1"/>
  <c r="CZ520" i="11"/>
  <c r="DA520" i="11" s="1"/>
  <c r="BZ520" i="11" s="1"/>
  <c r="CZ585" i="11"/>
  <c r="DA585" i="11" s="1"/>
  <c r="BZ585" i="11" s="1"/>
  <c r="CZ615" i="11"/>
  <c r="DA615" i="11" s="1"/>
  <c r="BZ615" i="11" s="1"/>
  <c r="CZ668" i="11"/>
  <c r="DA668" i="11" s="1"/>
  <c r="BZ668" i="11" s="1"/>
  <c r="CZ698" i="11"/>
  <c r="DA698" i="11" s="1"/>
  <c r="BZ698" i="11" s="1"/>
  <c r="CZ678" i="11"/>
  <c r="DA678" i="11" s="1"/>
  <c r="BZ678" i="11" s="1"/>
  <c r="CZ720" i="11"/>
  <c r="DA720" i="11" s="1"/>
  <c r="BZ720" i="11" s="1"/>
  <c r="CZ750" i="11"/>
  <c r="DA750" i="11" s="1"/>
  <c r="BZ750" i="11" s="1"/>
  <c r="CZ741" i="11"/>
  <c r="DA741" i="11" s="1"/>
  <c r="BZ741" i="11" s="1"/>
  <c r="CZ809" i="11"/>
  <c r="DA809" i="11" s="1"/>
  <c r="BZ809" i="11" s="1"/>
  <c r="CZ817" i="11"/>
  <c r="DA817" i="11" s="1"/>
  <c r="BZ817" i="11" s="1"/>
  <c r="CZ783" i="11"/>
  <c r="DA783" i="11" s="1"/>
  <c r="BZ783" i="11" s="1"/>
  <c r="CZ876" i="11"/>
  <c r="DA876" i="11" s="1"/>
  <c r="BZ876" i="11" s="1"/>
  <c r="CZ883" i="11"/>
  <c r="DA883" i="11" s="1"/>
  <c r="BZ883" i="11" s="1"/>
  <c r="CZ961" i="11"/>
  <c r="DA961" i="11" s="1"/>
  <c r="BZ961" i="11" s="1"/>
  <c r="DA811" i="11"/>
  <c r="BZ811" i="11" s="1"/>
  <c r="DA509" i="11"/>
  <c r="BZ509" i="11" s="1"/>
  <c r="DA376" i="11"/>
  <c r="BZ376" i="11" s="1"/>
  <c r="DA62" i="11"/>
  <c r="BZ62" i="11" s="1"/>
  <c r="DA105" i="11"/>
  <c r="BZ105" i="11" s="1"/>
  <c r="DA320" i="11"/>
  <c r="BZ320" i="11" s="1"/>
  <c r="DA186" i="11"/>
  <c r="BZ186" i="11" s="1"/>
  <c r="DA310" i="11"/>
  <c r="BZ310" i="11" s="1"/>
  <c r="DA208" i="11"/>
  <c r="BZ208" i="11" s="1"/>
  <c r="DA396" i="11"/>
  <c r="BZ396" i="11" s="1"/>
  <c r="DA547" i="11"/>
  <c r="BZ547" i="11" s="1"/>
  <c r="DA72" i="11"/>
  <c r="BZ72" i="11" s="1"/>
  <c r="CZ41" i="11"/>
  <c r="DA41" i="11" s="1"/>
  <c r="BZ41" i="11" s="1"/>
  <c r="CZ11" i="11"/>
  <c r="DA11" i="11" s="1"/>
  <c r="CZ302" i="11"/>
  <c r="DA302" i="11" s="1"/>
  <c r="BZ302" i="11" s="1"/>
  <c r="CZ207" i="11"/>
  <c r="DA207" i="11" s="1"/>
  <c r="BZ207" i="11" s="1"/>
  <c r="CZ308" i="11"/>
  <c r="DA308" i="11" s="1"/>
  <c r="BZ308" i="11" s="1"/>
  <c r="CZ350" i="11"/>
  <c r="DA350" i="11" s="1"/>
  <c r="BZ350" i="11" s="1"/>
  <c r="CZ637" i="11"/>
  <c r="DA637" i="11" s="1"/>
  <c r="BZ637" i="11" s="1"/>
  <c r="CZ728" i="11"/>
  <c r="DA728" i="11" s="1"/>
  <c r="BZ728" i="11" s="1"/>
  <c r="CZ818" i="11"/>
  <c r="DA818" i="11" s="1"/>
  <c r="BZ818" i="11" s="1"/>
  <c r="CZ838" i="11"/>
  <c r="DA838" i="11" s="1"/>
  <c r="BZ838" i="11" s="1"/>
  <c r="CZ848" i="11"/>
  <c r="DA848" i="11" s="1"/>
  <c r="BZ848" i="11" s="1"/>
  <c r="CZ861" i="11"/>
  <c r="DA861" i="11" s="1"/>
  <c r="BZ861" i="11" s="1"/>
  <c r="CZ970" i="11"/>
  <c r="DA970" i="11" s="1"/>
  <c r="BZ970" i="11" s="1"/>
  <c r="CZ162" i="11"/>
  <c r="DA162" i="11" s="1"/>
  <c r="BZ162" i="11" s="1"/>
  <c r="CZ493" i="11"/>
  <c r="DA493" i="11" s="1"/>
  <c r="BZ493" i="11" s="1"/>
  <c r="CZ773" i="11"/>
  <c r="DA773" i="11" s="1"/>
  <c r="BZ773" i="11" s="1"/>
  <c r="DA116" i="11"/>
  <c r="BZ116" i="11" s="1"/>
  <c r="BZ69" i="11"/>
  <c r="F26" i="12"/>
  <c r="BZ45" i="11"/>
  <c r="F10" i="12"/>
  <c r="BZ268" i="11"/>
  <c r="CZ803" i="11"/>
  <c r="DA803" i="11" s="1"/>
  <c r="BZ803" i="11" s="1"/>
  <c r="CZ286" i="11"/>
  <c r="DA286" i="11" s="1"/>
  <c r="BZ286" i="11" s="1"/>
  <c r="DA305" i="11"/>
  <c r="BZ305" i="11" s="1"/>
  <c r="DA333" i="11"/>
  <c r="BZ333" i="11" s="1"/>
  <c r="DA352" i="11"/>
  <c r="BZ352" i="11" s="1"/>
  <c r="DA44" i="11"/>
  <c r="BZ44" i="11" s="1"/>
  <c r="BZ49" i="11"/>
  <c r="F14" i="12"/>
  <c r="BZ10" i="11"/>
  <c r="DN9" i="11" s="1"/>
  <c r="F4" i="12"/>
  <c r="CZ169" i="11"/>
  <c r="DA169" i="11" s="1"/>
  <c r="BZ169" i="11" s="1"/>
  <c r="CZ250" i="11"/>
  <c r="DA250" i="11" s="1"/>
  <c r="BZ250" i="11" s="1"/>
  <c r="CZ572" i="11"/>
  <c r="DA572" i="11" s="1"/>
  <c r="BZ572" i="11" s="1"/>
  <c r="CZ802" i="11"/>
  <c r="DA802" i="11" s="1"/>
  <c r="BZ802" i="11" s="1"/>
  <c r="CZ959" i="11"/>
  <c r="DA959" i="11" s="1"/>
  <c r="BZ959" i="11" s="1"/>
  <c r="CZ972" i="11"/>
  <c r="DA972" i="11" s="1"/>
  <c r="BZ972" i="11" s="1"/>
  <c r="CZ35" i="11"/>
  <c r="DA35" i="11" s="1"/>
  <c r="BZ35" i="11" s="1"/>
  <c r="CZ61" i="11"/>
  <c r="DA61" i="11" s="1"/>
  <c r="BZ61" i="11" s="1"/>
  <c r="CZ178" i="11"/>
  <c r="DA178" i="11" s="1"/>
  <c r="BZ178" i="11" s="1"/>
  <c r="CZ181" i="11"/>
  <c r="DA181" i="11" s="1"/>
  <c r="BZ181" i="11" s="1"/>
  <c r="CZ258" i="11"/>
  <c r="DA258" i="11" s="1"/>
  <c r="BZ258" i="11" s="1"/>
  <c r="CZ180" i="11"/>
  <c r="DA180" i="11" s="1"/>
  <c r="BZ180" i="11" s="1"/>
  <c r="CZ476" i="11"/>
  <c r="DA476" i="11" s="1"/>
  <c r="BZ476" i="11" s="1"/>
  <c r="CZ482" i="11"/>
  <c r="DA482" i="11" s="1"/>
  <c r="BZ482" i="11" s="1"/>
  <c r="CZ412" i="11"/>
  <c r="DA412" i="11" s="1"/>
  <c r="BZ412" i="11" s="1"/>
  <c r="CZ457" i="11"/>
  <c r="DA457" i="11" s="1"/>
  <c r="BZ457" i="11" s="1"/>
  <c r="CZ446" i="11"/>
  <c r="DA446" i="11" s="1"/>
  <c r="BZ446" i="11" s="1"/>
  <c r="CZ532" i="11"/>
  <c r="DA532" i="11" s="1"/>
  <c r="BZ532" i="11" s="1"/>
  <c r="CZ689" i="11"/>
  <c r="DA689" i="11" s="1"/>
  <c r="BZ689" i="11" s="1"/>
  <c r="CZ644" i="11"/>
  <c r="DA644" i="11" s="1"/>
  <c r="BZ644" i="11" s="1"/>
  <c r="CZ743" i="11"/>
  <c r="DA743" i="11" s="1"/>
  <c r="BZ743" i="11" s="1"/>
  <c r="CZ755" i="11"/>
  <c r="DA755" i="11" s="1"/>
  <c r="BZ755" i="11" s="1"/>
  <c r="CZ791" i="11"/>
  <c r="DA791" i="11" s="1"/>
  <c r="BZ791" i="11" s="1"/>
  <c r="CZ819" i="11"/>
  <c r="DA819" i="11" s="1"/>
  <c r="BZ819" i="11" s="1"/>
  <c r="CZ890" i="11"/>
  <c r="DA890" i="11" s="1"/>
  <c r="BZ890" i="11" s="1"/>
  <c r="CZ871" i="11"/>
  <c r="DA871" i="11" s="1"/>
  <c r="BZ871" i="11" s="1"/>
  <c r="CZ902" i="11"/>
  <c r="DA902" i="11" s="1"/>
  <c r="BZ902" i="11" s="1"/>
  <c r="CZ953" i="11"/>
  <c r="DA953" i="11" s="1"/>
  <c r="BZ953" i="11" s="1"/>
  <c r="I51" i="12" s="1"/>
  <c r="CZ963" i="11"/>
  <c r="DA963" i="11" s="1"/>
  <c r="BZ963" i="11" s="1"/>
  <c r="DA622" i="11"/>
  <c r="BZ622" i="11" s="1"/>
  <c r="DA715" i="11"/>
  <c r="BZ715" i="11" s="1"/>
  <c r="DA837" i="11"/>
  <c r="BZ837" i="11" s="1"/>
  <c r="DA56" i="11"/>
  <c r="BZ56" i="11" s="1"/>
  <c r="DA863" i="11"/>
  <c r="BZ863" i="11" s="1"/>
  <c r="DA847" i="11"/>
  <c r="BZ847" i="11" s="1"/>
  <c r="DA885" i="11"/>
  <c r="BZ885" i="11" s="1"/>
  <c r="DA22" i="11"/>
  <c r="BZ22" i="11" s="1"/>
  <c r="DA218" i="11"/>
  <c r="BZ218" i="11" s="1"/>
  <c r="BZ48" i="11"/>
  <c r="F13" i="12"/>
  <c r="BZ269" i="11"/>
  <c r="F35" i="12"/>
  <c r="CZ9" i="11"/>
  <c r="DA9" i="11" s="1"/>
  <c r="CZ42" i="11"/>
  <c r="DA42" i="11" s="1"/>
  <c r="BZ42" i="11" s="1"/>
  <c r="CZ33" i="11"/>
  <c r="DA33" i="11" s="1"/>
  <c r="BZ33" i="11" s="1"/>
  <c r="CZ114" i="11"/>
  <c r="DA114" i="11" s="1"/>
  <c r="BZ114" i="11" s="1"/>
  <c r="CZ257" i="11"/>
  <c r="DA257" i="11" s="1"/>
  <c r="BZ257" i="11" s="1"/>
  <c r="CZ451" i="11"/>
  <c r="DA451" i="11" s="1"/>
  <c r="BZ451" i="11" s="1"/>
  <c r="CZ453" i="11"/>
  <c r="DA453" i="11" s="1"/>
  <c r="BZ453" i="11" s="1"/>
  <c r="CZ503" i="11"/>
  <c r="DA503" i="11" s="1"/>
  <c r="BZ503" i="11" s="1"/>
  <c r="CZ677" i="11"/>
  <c r="DA677" i="11" s="1"/>
  <c r="BZ677" i="11" s="1"/>
  <c r="CZ913" i="11"/>
  <c r="DA913" i="11" s="1"/>
  <c r="BZ913" i="11" s="1"/>
  <c r="X52" i="2"/>
  <c r="X24" i="2"/>
  <c r="X38" i="2"/>
  <c r="F16" i="12" l="1"/>
  <c r="F24" i="12"/>
  <c r="F32" i="12"/>
  <c r="F11" i="12"/>
  <c r="F58" i="12"/>
  <c r="F12" i="12"/>
  <c r="F22" i="12"/>
  <c r="BZ13" i="11"/>
  <c r="DN12" i="11" s="1"/>
  <c r="F7" i="12"/>
  <c r="BZ66" i="11"/>
  <c r="F23" i="12"/>
  <c r="BZ9" i="11"/>
  <c r="DN8" i="11" s="1"/>
  <c r="F3" i="12"/>
  <c r="BZ210" i="11"/>
  <c r="F27" i="12"/>
  <c r="BZ64" i="11"/>
  <c r="F21" i="12"/>
  <c r="BZ55" i="11"/>
  <c r="F19" i="12"/>
  <c r="BZ68" i="11"/>
  <c r="F25" i="12"/>
  <c r="BZ11" i="11"/>
  <c r="DN10" i="11" s="1"/>
  <c r="F5" i="12"/>
  <c r="BZ51" i="11"/>
  <c r="F15" i="12"/>
  <c r="U56" i="2"/>
  <c r="U41" i="2"/>
  <c r="U27"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N24" i="4"/>
  <c r="O36" i="4"/>
  <c r="Q30" i="4"/>
  <c r="AP30" i="4" s="1"/>
  <c r="M18" i="4"/>
  <c r="N22" i="4"/>
  <c r="Q19" i="4"/>
  <c r="AE19" i="4" s="1"/>
  <c r="O23" i="4"/>
  <c r="P17"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N35" i="4"/>
  <c r="O21" i="4"/>
  <c r="Q31" i="4"/>
  <c r="AQ31" i="4" s="1"/>
  <c r="M37" i="4"/>
  <c r="N34" i="4"/>
  <c r="P28" i="4"/>
  <c r="O17" i="4"/>
  <c r="P26" i="4"/>
  <c r="Q37" i="4"/>
  <c r="AW37" i="4" s="1"/>
  <c r="P24" i="4"/>
  <c r="Q17" i="4"/>
  <c r="AC17" i="4" s="1"/>
  <c r="M17" i="4"/>
  <c r="Q16" i="4"/>
  <c r="AB16" i="4" s="1"/>
  <c r="M27" i="4"/>
  <c r="Q36" i="4"/>
  <c r="AV36" i="4" s="1"/>
  <c r="O27" i="4"/>
  <c r="N27" i="4"/>
  <c r="O30" i="4"/>
  <c r="Q20" i="4"/>
  <c r="AF20" i="4" s="1"/>
  <c r="N32" i="4"/>
  <c r="N17" i="4"/>
  <c r="O22"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33" i="4"/>
  <c r="M35" i="4"/>
  <c r="P32" i="4"/>
  <c r="O18" i="4"/>
  <c r="P31" i="4"/>
  <c r="M31" i="4"/>
  <c r="Q23" i="4"/>
  <c r="AI23" i="4" s="1"/>
  <c r="N53" i="2"/>
  <c r="G48" i="2"/>
  <c r="D48" i="2"/>
  <c r="J53" i="2"/>
  <c r="G53"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<sst xmlns="http://schemas.openxmlformats.org/spreadsheetml/2006/main" count="9625" uniqueCount="1246">
  <si>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</si>
  <si>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</si>
  <si>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</si>
  <si>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</si>
  <si>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</si>
  <si>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</si>
  <si>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</si>
  <si>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</si>
  <si>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</si>
  <si>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</si>
  <si>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</si>
  <si>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</si>
  <si>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</si>
  <si>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</si>
  <si>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</si>
  <si>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</si>
  <si>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</si>
  <si>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</si>
  <si>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</si>
  <si>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</si>
  <si>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</si>
  <si>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</si>
  <si>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</si>
  <si>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</si>
  <si>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</si>
  <si>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</si>
  <si>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</si>
  <si>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</si>
  <si>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</si>
  <si>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</si>
  <si>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</si>
  <si>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</si>
  <si>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</si>
  <si>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</si>
  <si>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</si>
  <si>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</si>
  <si>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</si>
  <si>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</si>
  <si>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</si>
  <si>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</si>
  <si>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</si>
  <si>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</si>
  <si>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</si>
  <si>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</si>
  <si>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</si>
  <si>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</si>
  <si>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</si>
  <si>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</si>
  <si>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</si>
  <si>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</si>
  <si>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</si>
  <si>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</si>
  <si>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</si>
  <si>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</si>
  <si>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</si>
  <si>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</si>
  <si>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</si>
  <si>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</si>
  <si>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</si>
  <si>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</si>
  <si>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</si>
  <si>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</si>
  <si>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</si>
  <si>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</si>
  <si>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</si>
  <si>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</si>
  <si>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</si>
  <si>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</si>
  <si>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</si>
  <si>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</si>
  <si>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</si>
  <si>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</si>
  <si>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</si>
  <si>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</si>
  <si>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</si>
  <si>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</si>
  <si>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</si>
  <si>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</si>
  <si>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</si>
  <si>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</si>
  <si>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</si>
  <si>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</si>
  <si>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</si>
  <si>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</si>
  <si>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</si>
  <si>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</si>
  <si>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</si>
  <si>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</si>
  <si>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</si>
  <si>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</si>
  <si>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</si>
  <si>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</si>
  <si>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</si>
  <si>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</si>
  <si>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</si>
  <si>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</si>
  <si>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</si>
  <si>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</si>
  <si>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</si>
  <si>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</si>
  <si>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</si>
  <si>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</si>
  <si>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</si>
  <si>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</si>
  <si>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</si>
  <si>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</si>
  <si>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</si>
  <si>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</si>
  <si>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</si>
  <si>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</si>
  <si>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</si>
  <si>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</si>
  <si>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</si>
  <si>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</si>
  <si>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</si>
  <si>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</si>
  <si>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</si>
  <si>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</si>
  <si>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</si>
  <si>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</si>
  <si>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</si>
  <si>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</si>
  <si>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</si>
  <si>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</si>
  <si>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</si>
  <si>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</si>
  <si>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</si>
  <si>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</si>
  <si>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</si>
  <si>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</si>
  <si>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</si>
  <si>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</si>
  <si>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</si>
  <si>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</si>
  <si>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</si>
  <si>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</si>
  <si>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</si>
  <si>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</si>
  <si>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</si>
  <si>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</si>
  <si>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</si>
  <si>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</si>
  <si>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</si>
  <si>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</si>
  <si>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</si>
  <si>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</si>
  <si>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</si>
  <si>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</si>
  <si>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</si>
  <si>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</si>
  <si>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</si>
  <si>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</si>
  <si>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</si>
  <si>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</si>
  <si>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</si>
  <si>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</si>
  <si>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</si>
  <si>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</si>
  <si>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</si>
  <si>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</si>
  <si>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</si>
  <si>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</si>
  <si>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</si>
  <si>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</si>
  <si>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</si>
  <si>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</si>
  <si>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</si>
  <si>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</si>
  <si>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</si>
  <si>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</si>
  <si>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</si>
  <si>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</si>
  <si>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</si>
  <si>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</si>
  <si>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</si>
  <si>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</si>
  <si>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</si>
  <si>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</si>
  <si>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</si>
  <si>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</si>
  <si>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</si>
  <si>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</si>
  <si>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</si>
  <si>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</si>
  <si>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</si>
  <si>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</si>
  <si>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</si>
  <si>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</si>
  <si>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</si>
  <si>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</si>
  <si>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</si>
  <si>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</si>
  <si>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</si>
  <si>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</si>
  <si>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</si>
  <si>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</si>
  <si>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</si>
  <si>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</si>
  <si>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</si>
  <si>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</si>
  <si>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</si>
  <si>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</si>
  <si>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</si>
  <si>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</si>
  <si>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</si>
  <si>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</si>
  <si>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</si>
  <si>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</si>
  <si>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</si>
  <si>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</si>
  <si>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</si>
  <si>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</si>
  <si>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</si>
  <si>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</si>
  <si>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</si>
  <si>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</si>
  <si>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</si>
  <si>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</si>
  <si>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</si>
  <si>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</si>
  <si>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</si>
  <si>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</si>
  <si>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</si>
  <si>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</si>
  <si>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</si>
  <si>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</si>
  <si>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</si>
  <si>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</si>
  <si>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</si>
  <si>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</si>
  <si>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</si>
  <si>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</si>
  <si>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</si>
  <si>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</si>
  <si>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</si>
  <si>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Great Boughton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</si>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</sst>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D0AE50E-AF3E-4203-B6AF-F7C4E1C2C7F5}"/>
    <cellStyle name="Currency 2" xfId="11" xr:uid="{E81114AB-EFDD-4EE6-BCB7-30B271E4E13C}"/>
    <cellStyle name="Hyperlink 2" xfId="2" xr:uid="{4BE84321-6AA3-4165-8125-96B0DD565E18}"/>
    <cellStyle name="Normal" xfId="0" builtinId="0"/>
    <cellStyle name="Normal 2" xfId="1" xr:uid="{3A5746DC-830D-4DCD-9D59-38D6E9D263DD}"/>
    <cellStyle name="Normal 2 2 2" xfId="3" xr:uid="{16669C08-5E7B-46BA-A9F0-F498B530A531}"/>
    <cellStyle name="Normal 3" xfId="4" xr:uid="{A323D891-B3BB-46C9-B35B-E118E26225EA}"/>
    <cellStyle name="Normal 5" xfId="9" xr:uid="{C7FFA6BF-7EC5-4787-B567-8D7939DB0820}"/>
    <cellStyle name="Normal 6" xfId="7" xr:uid="{FED05E8F-BD71-4409-B367-0716666B0253}"/>
    <cellStyle name="Per cent 2" xfId="8" xr:uid="{C4B53E2F-2D96-4213-8786-120DD8D9DCFE}"/>
    <cellStyle name="Percent 2" xfId="6" xr:uid="{4D011800-6C77-4BFA-BC67-D00BD779BE7A}"/>
    <cellStyle name="Percent 2 2" xfId="10" xr:uid="{941C6BD7-CF57-426B-AA7B-9017E5C10C3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4.785257350460078E-2</c:v>
                </c:pt>
                <c:pt idx="1">
                  <c:v>0.14946699358729082</c:v>
                </c:pt>
                <c:pt idx="2">
                  <c:v>7.4179709304728336E-2</c:v>
                </c:pt>
                <c:pt idx="3">
                  <c:v>0.11876351451379871</c:v>
                </c:pt>
                <c:pt idx="4">
                  <c:v>0.19274187165585005</c:v>
                </c:pt>
                <c:pt idx="5">
                  <c:v>0.20233352840524849</c:v>
                </c:pt>
                <c:pt idx="6">
                  <c:v>0.10724686106732174</c:v>
                </c:pt>
                <c:pt idx="7">
                  <c:v>0.10741494796115762</c:v>
                </c:pt>
              </c:numCache>
            </c:numRef>
          </c:val>
          <c:extLst>
            <c:ext xmlns:c16="http://schemas.microsoft.com/office/drawing/2014/chart" uri="{C3380CC4-5D6E-409C-BE32-E72D297353CC}">
              <c16:uniqueId val="{00000000-48B8-401C-B4D8-D379C1A0AF43}"/>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48B8-401C-B4D8-D379C1A0AF43}"/>
              </c:ext>
            </c:extLst>
          </c:dPt>
          <c:dPt>
            <c:idx val="14"/>
            <c:invertIfNegative val="0"/>
            <c:bubble3D val="0"/>
            <c:extLst>
              <c:ext xmlns:c16="http://schemas.microsoft.com/office/drawing/2014/chart" uri="{C3380CC4-5D6E-409C-BE32-E72D297353CC}">
                <c16:uniqueId val="{00000002-48B8-401C-B4D8-D379C1A0AF43}"/>
              </c:ext>
            </c:extLst>
          </c:dPt>
          <c:dPt>
            <c:idx val="15"/>
            <c:invertIfNegative val="0"/>
            <c:bubble3D val="0"/>
            <c:extLst>
              <c:ext xmlns:c16="http://schemas.microsoft.com/office/drawing/2014/chart" uri="{C3380CC4-5D6E-409C-BE32-E72D297353CC}">
                <c16:uniqueId val="{00000003-48B8-401C-B4D8-D379C1A0AF43}"/>
              </c:ext>
            </c:extLst>
          </c:dPt>
          <c:dPt>
            <c:idx val="16"/>
            <c:invertIfNegative val="0"/>
            <c:bubble3D val="0"/>
            <c:extLst>
              <c:ext xmlns:c16="http://schemas.microsoft.com/office/drawing/2014/chart" uri="{C3380CC4-5D6E-409C-BE32-E72D297353CC}">
                <c16:uniqueId val="{00000004-48B8-401C-B4D8-D379C1A0AF43}"/>
              </c:ext>
            </c:extLst>
          </c:dPt>
          <c:dPt>
            <c:idx val="17"/>
            <c:invertIfNegative val="0"/>
            <c:bubble3D val="0"/>
            <c:extLst>
              <c:ext xmlns:c16="http://schemas.microsoft.com/office/drawing/2014/chart" uri="{C3380CC4-5D6E-409C-BE32-E72D297353CC}">
                <c16:uniqueId val="{00000005-48B8-401C-B4D8-D379C1A0AF43}"/>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48B8-401C-B4D8-D379C1A0AF4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0.76016296540230999</c:v>
                </c:pt>
                <c:pt idx="1">
                  <c:v>0.53094979338020498</c:v>
                </c:pt>
                <c:pt idx="2">
                  <c:v>0.65467807996137395</c:v>
                </c:pt>
                <c:pt idx="3">
                  <c:v>0.8787753084854788</c:v>
                </c:pt>
              </c:numCache>
            </c:numRef>
          </c:val>
          <c:extLst>
            <c:ext xmlns:c16="http://schemas.microsoft.com/office/drawing/2014/chart" uri="{C3380CC4-5D6E-409C-BE32-E72D297353CC}">
              <c16:uniqueId val="{00000000-E97A-4A1D-B0A0-E945682357F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E97A-4A1D-B0A0-E945682357F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6C5F-4D61-88ED-4BF2B2C6FCE3}"/>
              </c:ext>
            </c:extLst>
          </c:dPt>
          <c:dPt>
            <c:idx val="1"/>
            <c:invertIfNegative val="0"/>
            <c:bubble3D val="0"/>
            <c:spPr>
              <a:solidFill>
                <a:srgbClr val="001EFF"/>
              </a:solidFill>
            </c:spPr>
            <c:extLst>
              <c:ext xmlns:c16="http://schemas.microsoft.com/office/drawing/2014/chart" uri="{C3380CC4-5D6E-409C-BE32-E72D297353CC}">
                <c16:uniqueId val="{00000002-6C5F-4D61-88ED-4BF2B2C6FCE3}"/>
              </c:ext>
            </c:extLst>
          </c:dPt>
          <c:dPt>
            <c:idx val="2"/>
            <c:invertIfNegative val="0"/>
            <c:bubble3D val="0"/>
            <c:spPr>
              <a:solidFill>
                <a:srgbClr val="7D38B9"/>
              </a:solidFill>
            </c:spPr>
            <c:extLst>
              <c:ext xmlns:c16="http://schemas.microsoft.com/office/drawing/2014/chart" uri="{C3380CC4-5D6E-409C-BE32-E72D297353CC}">
                <c16:uniqueId val="{00000004-6C5F-4D61-88ED-4BF2B2C6FCE3}"/>
              </c:ext>
            </c:extLst>
          </c:dPt>
          <c:dPt>
            <c:idx val="3"/>
            <c:invertIfNegative val="0"/>
            <c:bubble3D val="0"/>
            <c:spPr>
              <a:solidFill>
                <a:srgbClr val="62BB46"/>
              </a:solidFill>
            </c:spPr>
            <c:extLst>
              <c:ext xmlns:c16="http://schemas.microsoft.com/office/drawing/2014/chart" uri="{C3380CC4-5D6E-409C-BE32-E72D297353CC}">
                <c16:uniqueId val="{00000006-6C5F-4D61-88ED-4BF2B2C6FCE3}"/>
              </c:ext>
            </c:extLst>
          </c:dPt>
          <c:dPt>
            <c:idx val="4"/>
            <c:invertIfNegative val="0"/>
            <c:bubble3D val="0"/>
            <c:spPr>
              <a:solidFill>
                <a:srgbClr val="FA610B"/>
              </a:solidFill>
            </c:spPr>
            <c:extLst>
              <c:ext xmlns:c16="http://schemas.microsoft.com/office/drawing/2014/chart" uri="{C3380CC4-5D6E-409C-BE32-E72D297353CC}">
                <c16:uniqueId val="{00000008-6C5F-4D61-88ED-4BF2B2C6FCE3}"/>
              </c:ext>
            </c:extLst>
          </c:dPt>
          <c:dPt>
            <c:idx val="5"/>
            <c:invertIfNegative val="0"/>
            <c:bubble3D val="0"/>
            <c:spPr>
              <a:solidFill>
                <a:srgbClr val="00D8FF"/>
              </a:solidFill>
            </c:spPr>
            <c:extLst>
              <c:ext xmlns:c16="http://schemas.microsoft.com/office/drawing/2014/chart" uri="{C3380CC4-5D6E-409C-BE32-E72D297353CC}">
                <c16:uniqueId val="{0000000A-6C5F-4D61-88ED-4BF2B2C6FCE3}"/>
              </c:ext>
            </c:extLst>
          </c:dPt>
          <c:dPt>
            <c:idx val="6"/>
            <c:invertIfNegative val="0"/>
            <c:bubble3D val="0"/>
            <c:spPr>
              <a:solidFill>
                <a:srgbClr val="696969"/>
              </a:solidFill>
            </c:spPr>
            <c:extLst>
              <c:ext xmlns:c16="http://schemas.microsoft.com/office/drawing/2014/chart" uri="{C3380CC4-5D6E-409C-BE32-E72D297353CC}">
                <c16:uniqueId val="{0000000C-6C5F-4D61-88ED-4BF2B2C6FCE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0.75344245258508702</c:v>
                </c:pt>
                <c:pt idx="1">
                  <c:v>21.702606737680782</c:v>
                </c:pt>
                <c:pt idx="2">
                  <c:v>32.623192171126696</c:v>
                </c:pt>
                <c:pt idx="3">
                  <c:v>31.999653589676974</c:v>
                </c:pt>
                <c:pt idx="4">
                  <c:v>6.7117000086602578</c:v>
                </c:pt>
                <c:pt idx="5">
                  <c:v>4.6765393608729537</c:v>
                </c:pt>
                <c:pt idx="6">
                  <c:v>1.5328656793972459</c:v>
                </c:pt>
              </c:numCache>
            </c:numRef>
          </c:val>
          <c:extLst>
            <c:ext xmlns:c16="http://schemas.microsoft.com/office/drawing/2014/chart" uri="{C3380CC4-5D6E-409C-BE32-E72D297353CC}">
              <c16:uniqueId val="{0000000D-6C5F-4D61-88ED-4BF2B2C6FCE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6C5F-4D61-88ED-4BF2B2C6FCE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22.555851165326882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45D-4ACD-B17A-9FE5329A58D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136.51651516555017</c:v>
                </c:pt>
                <c:pt idx="2">
                  <c:v>100</c:v>
                </c:pt>
                <c:pt idx="3">
                  <c:v>100</c:v>
                </c:pt>
                <c:pt idx="4">
                  <c:v>100</c:v>
                </c:pt>
                <c:pt idx="5">
                  <c:v>100</c:v>
                </c:pt>
                <c:pt idx="6">
                  <c:v>100</c:v>
                </c:pt>
              </c:numCache>
            </c:numRef>
          </c:val>
          <c:extLst>
            <c:ext xmlns:c16="http://schemas.microsoft.com/office/drawing/2014/chart" uri="{C3380CC4-5D6E-409C-BE32-E72D297353CC}">
              <c16:uniqueId val="{00000001-C45D-4ACD-B17A-9FE5329A58D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141.11734066562897</c:v>
                </c:pt>
                <c:pt idx="3">
                  <c:v>100</c:v>
                </c:pt>
                <c:pt idx="4">
                  <c:v>100</c:v>
                </c:pt>
                <c:pt idx="5">
                  <c:v>100</c:v>
                </c:pt>
                <c:pt idx="6">
                  <c:v>100</c:v>
                </c:pt>
              </c:numCache>
            </c:numRef>
          </c:val>
          <c:extLst>
            <c:ext xmlns:c16="http://schemas.microsoft.com/office/drawing/2014/chart" uri="{C3380CC4-5D6E-409C-BE32-E72D297353CC}">
              <c16:uniqueId val="{00000002-C45D-4ACD-B17A-9FE5329A58D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122.66052049201939</c:v>
                </c:pt>
                <c:pt idx="4">
                  <c:v>100</c:v>
                </c:pt>
                <c:pt idx="5">
                  <c:v>100</c:v>
                </c:pt>
                <c:pt idx="6">
                  <c:v>100</c:v>
                </c:pt>
              </c:numCache>
            </c:numRef>
          </c:val>
          <c:extLst>
            <c:ext xmlns:c16="http://schemas.microsoft.com/office/drawing/2014/chart" uri="{C3380CC4-5D6E-409C-BE32-E72D297353CC}">
              <c16:uniqueId val="{00000003-C45D-4ACD-B17A-9FE5329A58D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34.378897709430582</c:v>
                </c:pt>
                <c:pt idx="5">
                  <c:v>100</c:v>
                </c:pt>
                <c:pt idx="6">
                  <c:v>100</c:v>
                </c:pt>
              </c:numCache>
            </c:numRef>
          </c:val>
          <c:extLst>
            <c:ext xmlns:c16="http://schemas.microsoft.com/office/drawing/2014/chart" uri="{C3380CC4-5D6E-409C-BE32-E72D297353CC}">
              <c16:uniqueId val="{00000004-C45D-4ACD-B17A-9FE5329A58D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44.458380238470767</c:v>
                </c:pt>
                <c:pt idx="6">
                  <c:v>100</c:v>
                </c:pt>
              </c:numCache>
            </c:numRef>
          </c:val>
          <c:extLst>
            <c:ext xmlns:c16="http://schemas.microsoft.com/office/drawing/2014/chart" uri="{C3380CC4-5D6E-409C-BE32-E72D297353CC}">
              <c16:uniqueId val="{00000005-C45D-4ACD-B17A-9FE5329A58D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101.19054509281239</c:v>
                </c:pt>
              </c:numCache>
            </c:numRef>
          </c:val>
          <c:extLst>
            <c:ext xmlns:c16="http://schemas.microsoft.com/office/drawing/2014/chart" uri="{C3380CC4-5D6E-409C-BE32-E72D297353CC}">
              <c16:uniqueId val="{00000006-C45D-4ACD-B17A-9FE5329A58D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6BA-4918-90F5-630FB5A07828}"/>
              </c:ext>
            </c:extLst>
          </c:dPt>
          <c:dPt>
            <c:idx val="1"/>
            <c:invertIfNegative val="0"/>
            <c:bubble3D val="0"/>
            <c:spPr>
              <a:solidFill>
                <a:srgbClr val="FF7EDC"/>
              </a:solidFill>
            </c:spPr>
            <c:extLst>
              <c:ext xmlns:c16="http://schemas.microsoft.com/office/drawing/2014/chart" uri="{C3380CC4-5D6E-409C-BE32-E72D297353CC}">
                <c16:uniqueId val="{00000003-56BA-4918-90F5-630FB5A07828}"/>
              </c:ext>
            </c:extLst>
          </c:dPt>
          <c:dPt>
            <c:idx val="2"/>
            <c:invertIfNegative val="0"/>
            <c:bubble3D val="0"/>
            <c:spPr>
              <a:solidFill>
                <a:srgbClr val="FFB6E6"/>
              </a:solidFill>
            </c:spPr>
            <c:extLst>
              <c:ext xmlns:c16="http://schemas.microsoft.com/office/drawing/2014/chart" uri="{C3380CC4-5D6E-409C-BE32-E72D297353CC}">
                <c16:uniqueId val="{00000005-56BA-4918-90F5-630FB5A07828}"/>
              </c:ext>
            </c:extLst>
          </c:dPt>
          <c:dPt>
            <c:idx val="3"/>
            <c:invertIfNegative val="0"/>
            <c:bubble3D val="0"/>
            <c:spPr>
              <a:solidFill>
                <a:srgbClr val="001EFF"/>
              </a:solidFill>
            </c:spPr>
            <c:extLst>
              <c:ext xmlns:c16="http://schemas.microsoft.com/office/drawing/2014/chart" uri="{C3380CC4-5D6E-409C-BE32-E72D297353CC}">
                <c16:uniqueId val="{00000007-56BA-4918-90F5-630FB5A07828}"/>
              </c:ext>
            </c:extLst>
          </c:dPt>
          <c:dPt>
            <c:idx val="4"/>
            <c:invertIfNegative val="0"/>
            <c:bubble3D val="0"/>
            <c:spPr>
              <a:solidFill>
                <a:srgbClr val="1894FF"/>
              </a:solidFill>
            </c:spPr>
            <c:extLst>
              <c:ext xmlns:c16="http://schemas.microsoft.com/office/drawing/2014/chart" uri="{C3380CC4-5D6E-409C-BE32-E72D297353CC}">
                <c16:uniqueId val="{00000009-56BA-4918-90F5-630FB5A07828}"/>
              </c:ext>
            </c:extLst>
          </c:dPt>
          <c:dPt>
            <c:idx val="5"/>
            <c:invertIfNegative val="0"/>
            <c:bubble3D val="0"/>
            <c:spPr>
              <a:solidFill>
                <a:srgbClr val="7D38B9"/>
              </a:solidFill>
            </c:spPr>
            <c:extLst>
              <c:ext xmlns:c16="http://schemas.microsoft.com/office/drawing/2014/chart" uri="{C3380CC4-5D6E-409C-BE32-E72D297353CC}">
                <c16:uniqueId val="{0000000B-56BA-4918-90F5-630FB5A07828}"/>
              </c:ext>
            </c:extLst>
          </c:dPt>
          <c:dPt>
            <c:idx val="6"/>
            <c:invertIfNegative val="0"/>
            <c:bubble3D val="0"/>
            <c:spPr>
              <a:solidFill>
                <a:srgbClr val="9860DA"/>
              </a:solidFill>
            </c:spPr>
            <c:extLst>
              <c:ext xmlns:c16="http://schemas.microsoft.com/office/drawing/2014/chart" uri="{C3380CC4-5D6E-409C-BE32-E72D297353CC}">
                <c16:uniqueId val="{0000000D-56BA-4918-90F5-630FB5A07828}"/>
              </c:ext>
            </c:extLst>
          </c:dPt>
          <c:dPt>
            <c:idx val="7"/>
            <c:invertIfNegative val="0"/>
            <c:bubble3D val="0"/>
            <c:spPr>
              <a:solidFill>
                <a:srgbClr val="A286DA"/>
              </a:solidFill>
            </c:spPr>
            <c:extLst>
              <c:ext xmlns:c16="http://schemas.microsoft.com/office/drawing/2014/chart" uri="{C3380CC4-5D6E-409C-BE32-E72D297353CC}">
                <c16:uniqueId val="{0000000F-56BA-4918-90F5-630FB5A07828}"/>
              </c:ext>
            </c:extLst>
          </c:dPt>
          <c:dPt>
            <c:idx val="8"/>
            <c:invertIfNegative val="0"/>
            <c:bubble3D val="0"/>
            <c:spPr>
              <a:solidFill>
                <a:srgbClr val="C2AAEE"/>
              </a:solidFill>
            </c:spPr>
            <c:extLst>
              <c:ext xmlns:c16="http://schemas.microsoft.com/office/drawing/2014/chart" uri="{C3380CC4-5D6E-409C-BE32-E72D297353CC}">
                <c16:uniqueId val="{00000011-56BA-4918-90F5-630FB5A07828}"/>
              </c:ext>
            </c:extLst>
          </c:dPt>
          <c:dPt>
            <c:idx val="9"/>
            <c:invertIfNegative val="0"/>
            <c:bubble3D val="0"/>
            <c:spPr>
              <a:solidFill>
                <a:srgbClr val="DCCAFC"/>
              </a:solidFill>
            </c:spPr>
            <c:extLst>
              <c:ext xmlns:c16="http://schemas.microsoft.com/office/drawing/2014/chart" uri="{C3380CC4-5D6E-409C-BE32-E72D297353CC}">
                <c16:uniqueId val="{00000013-56BA-4918-90F5-630FB5A07828}"/>
              </c:ext>
            </c:extLst>
          </c:dPt>
          <c:dPt>
            <c:idx val="10"/>
            <c:invertIfNegative val="0"/>
            <c:bubble3D val="0"/>
            <c:spPr>
              <a:solidFill>
                <a:srgbClr val="62BB46"/>
              </a:solidFill>
            </c:spPr>
            <c:extLst>
              <c:ext xmlns:c16="http://schemas.microsoft.com/office/drawing/2014/chart" uri="{C3380CC4-5D6E-409C-BE32-E72D297353CC}">
                <c16:uniqueId val="{00000015-56BA-4918-90F5-630FB5A07828}"/>
              </c:ext>
            </c:extLst>
          </c:dPt>
          <c:dPt>
            <c:idx val="11"/>
            <c:invertIfNegative val="0"/>
            <c:bubble3D val="0"/>
            <c:spPr>
              <a:solidFill>
                <a:srgbClr val="76BB70"/>
              </a:solidFill>
            </c:spPr>
            <c:extLst>
              <c:ext xmlns:c16="http://schemas.microsoft.com/office/drawing/2014/chart" uri="{C3380CC4-5D6E-409C-BE32-E72D297353CC}">
                <c16:uniqueId val="{00000017-56BA-4918-90F5-630FB5A07828}"/>
              </c:ext>
            </c:extLst>
          </c:dPt>
          <c:dPt>
            <c:idx val="12"/>
            <c:invertIfNegative val="0"/>
            <c:bubble3D val="0"/>
            <c:spPr>
              <a:solidFill>
                <a:srgbClr val="86C888"/>
              </a:solidFill>
            </c:spPr>
            <c:extLst>
              <c:ext xmlns:c16="http://schemas.microsoft.com/office/drawing/2014/chart" uri="{C3380CC4-5D6E-409C-BE32-E72D297353CC}">
                <c16:uniqueId val="{00000019-56BA-4918-90F5-630FB5A07828}"/>
              </c:ext>
            </c:extLst>
          </c:dPt>
          <c:dPt>
            <c:idx val="13"/>
            <c:invertIfNegative val="0"/>
            <c:bubble3D val="0"/>
            <c:spPr>
              <a:solidFill>
                <a:srgbClr val="A0CEA0"/>
              </a:solidFill>
            </c:spPr>
            <c:extLst>
              <c:ext xmlns:c16="http://schemas.microsoft.com/office/drawing/2014/chart" uri="{C3380CC4-5D6E-409C-BE32-E72D297353CC}">
                <c16:uniqueId val="{0000001B-56BA-4918-90F5-630FB5A07828}"/>
              </c:ext>
            </c:extLst>
          </c:dPt>
          <c:dPt>
            <c:idx val="14"/>
            <c:invertIfNegative val="0"/>
            <c:bubble3D val="0"/>
            <c:spPr>
              <a:solidFill>
                <a:srgbClr val="B8E2C2"/>
              </a:solidFill>
            </c:spPr>
            <c:extLst>
              <c:ext xmlns:c16="http://schemas.microsoft.com/office/drawing/2014/chart" uri="{C3380CC4-5D6E-409C-BE32-E72D297353CC}">
                <c16:uniqueId val="{0000001D-56BA-4918-90F5-630FB5A07828}"/>
              </c:ext>
            </c:extLst>
          </c:dPt>
          <c:dPt>
            <c:idx val="15"/>
            <c:invertIfNegative val="0"/>
            <c:bubble3D val="0"/>
            <c:spPr>
              <a:solidFill>
                <a:srgbClr val="FA610B"/>
              </a:solidFill>
            </c:spPr>
            <c:extLst>
              <c:ext xmlns:c16="http://schemas.microsoft.com/office/drawing/2014/chart" uri="{C3380CC4-5D6E-409C-BE32-E72D297353CC}">
                <c16:uniqueId val="{0000001F-56BA-4918-90F5-630FB5A07828}"/>
              </c:ext>
            </c:extLst>
          </c:dPt>
          <c:dPt>
            <c:idx val="16"/>
            <c:invertIfNegative val="0"/>
            <c:bubble3D val="0"/>
            <c:spPr>
              <a:solidFill>
                <a:srgbClr val="FA8C11"/>
              </a:solidFill>
            </c:spPr>
            <c:extLst>
              <c:ext xmlns:c16="http://schemas.microsoft.com/office/drawing/2014/chart" uri="{C3380CC4-5D6E-409C-BE32-E72D297353CC}">
                <c16:uniqueId val="{00000021-56BA-4918-90F5-630FB5A07828}"/>
              </c:ext>
            </c:extLst>
          </c:dPt>
          <c:dPt>
            <c:idx val="17"/>
            <c:invertIfNegative val="0"/>
            <c:bubble3D val="0"/>
            <c:spPr>
              <a:solidFill>
                <a:srgbClr val="FAB636"/>
              </a:solidFill>
            </c:spPr>
            <c:extLst>
              <c:ext xmlns:c16="http://schemas.microsoft.com/office/drawing/2014/chart" uri="{C3380CC4-5D6E-409C-BE32-E72D297353CC}">
                <c16:uniqueId val="{00000023-56BA-4918-90F5-630FB5A07828}"/>
              </c:ext>
            </c:extLst>
          </c:dPt>
          <c:dPt>
            <c:idx val="18"/>
            <c:invertIfNegative val="0"/>
            <c:bubble3D val="0"/>
            <c:spPr>
              <a:solidFill>
                <a:srgbClr val="00D8FF"/>
              </a:solidFill>
            </c:spPr>
            <c:extLst>
              <c:ext xmlns:c16="http://schemas.microsoft.com/office/drawing/2014/chart" uri="{C3380CC4-5D6E-409C-BE32-E72D297353CC}">
                <c16:uniqueId val="{00000025-56BA-4918-90F5-630FB5A07828}"/>
              </c:ext>
            </c:extLst>
          </c:dPt>
          <c:dPt>
            <c:idx val="19"/>
            <c:invertIfNegative val="0"/>
            <c:bubble3D val="0"/>
            <c:spPr>
              <a:solidFill>
                <a:srgbClr val="86F2FF"/>
              </a:solidFill>
            </c:spPr>
            <c:extLst>
              <c:ext xmlns:c16="http://schemas.microsoft.com/office/drawing/2014/chart" uri="{C3380CC4-5D6E-409C-BE32-E72D297353CC}">
                <c16:uniqueId val="{00000027-56BA-4918-90F5-630FB5A07828}"/>
              </c:ext>
            </c:extLst>
          </c:dPt>
          <c:dPt>
            <c:idx val="20"/>
            <c:invertIfNegative val="0"/>
            <c:bubble3D val="0"/>
            <c:spPr>
              <a:solidFill>
                <a:srgbClr val="B4FFFF"/>
              </a:solidFill>
            </c:spPr>
            <c:extLst>
              <c:ext xmlns:c16="http://schemas.microsoft.com/office/drawing/2014/chart" uri="{C3380CC4-5D6E-409C-BE32-E72D297353CC}">
                <c16:uniqueId val="{00000029-56BA-4918-90F5-630FB5A07828}"/>
              </c:ext>
            </c:extLst>
          </c:dPt>
          <c:dPt>
            <c:idx val="21"/>
            <c:invertIfNegative val="0"/>
            <c:bubble3D val="0"/>
            <c:spPr>
              <a:solidFill>
                <a:srgbClr val="696969"/>
              </a:solidFill>
            </c:spPr>
            <c:extLst>
              <c:ext xmlns:c16="http://schemas.microsoft.com/office/drawing/2014/chart" uri="{C3380CC4-5D6E-409C-BE32-E72D297353CC}">
                <c16:uniqueId val="{0000002B-56BA-4918-90F5-630FB5A07828}"/>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0.75344245258508702</c:v>
                </c:pt>
                <c:pt idx="3">
                  <c:v>21.702606737680782</c:v>
                </c:pt>
                <c:pt idx="4">
                  <c:v>0</c:v>
                </c:pt>
                <c:pt idx="5">
                  <c:v>5.7763921364856676</c:v>
                </c:pt>
                <c:pt idx="6">
                  <c:v>23.131549320169743</c:v>
                </c:pt>
                <c:pt idx="7">
                  <c:v>0</c:v>
                </c:pt>
                <c:pt idx="8">
                  <c:v>0.85736554949337496</c:v>
                </c:pt>
                <c:pt idx="9">
                  <c:v>2.8578851649779162</c:v>
                </c:pt>
                <c:pt idx="10">
                  <c:v>6.8589243959469997</c:v>
                </c:pt>
                <c:pt idx="11">
                  <c:v>11.457521434138737</c:v>
                </c:pt>
                <c:pt idx="12">
                  <c:v>11.102450853035419</c:v>
                </c:pt>
                <c:pt idx="13">
                  <c:v>0</c:v>
                </c:pt>
                <c:pt idx="14">
                  <c:v>2.5807569065558154</c:v>
                </c:pt>
                <c:pt idx="15">
                  <c:v>3.1956352299298518</c:v>
                </c:pt>
                <c:pt idx="16">
                  <c:v>1.8013336797436563</c:v>
                </c:pt>
                <c:pt idx="17">
                  <c:v>1.7147310989867499</c:v>
                </c:pt>
                <c:pt idx="18">
                  <c:v>0</c:v>
                </c:pt>
                <c:pt idx="19">
                  <c:v>2.3469299385121678</c:v>
                </c:pt>
                <c:pt idx="20">
                  <c:v>2.3296094223607864</c:v>
                </c:pt>
                <c:pt idx="21">
                  <c:v>1.5328656793972459</c:v>
                </c:pt>
              </c:numCache>
            </c:numRef>
          </c:val>
          <c:extLst>
            <c:ext xmlns:c16="http://schemas.microsoft.com/office/drawing/2014/chart" uri="{C3380CC4-5D6E-409C-BE32-E72D297353CC}">
              <c16:uniqueId val="{0000002C-56BA-4918-90F5-630FB5A07828}"/>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6BA-4918-90F5-630FB5A0782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18F7-45EE-BDDA-D7FDE71AB752}"/>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18F7-45EE-BDDA-D7FDE71AB752}"/>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22.624784923110575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18F7-45EE-BDDA-D7FDE71AB752}"/>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18F7-45EE-BDDA-D7FDE71AB752}"/>
              </c:ext>
            </c:extLst>
          </c:dPt>
          <c:val>
            <c:numRef>
              <c:f>Group!$AE$16:$AE$37</c:f>
              <c:numCache>
                <c:formatCode>General</c:formatCode>
                <c:ptCount val="22"/>
                <c:pt idx="0">
                  <c:v>100</c:v>
                </c:pt>
                <c:pt idx="1">
                  <c:v>100</c:v>
                </c:pt>
                <c:pt idx="2">
                  <c:v>100</c:v>
                </c:pt>
                <c:pt idx="3">
                  <c:v>136.62700080395155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18F7-45EE-BDDA-D7FDE71AB752}"/>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18F7-45EE-BDDA-D7FDE71AB752}"/>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47.845077731051425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18F7-45EE-BDDA-D7FDE71AB752}"/>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366.83410751861948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18F7-45EE-BDDA-D7FDE71AB752}"/>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18F7-45EE-BDDA-D7FDE71AB752}"/>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18F7-45EE-BDDA-D7FDE71AB752}"/>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18F7-45EE-BDDA-D7FDE71AB752}"/>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111.15238265350307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18F7-45EE-BDDA-D7FDE71AB752}"/>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72.030705648280644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18F7-45EE-BDDA-D7FDE71AB752}"/>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18F7-45EE-BDDA-D7FDE71AB752}"/>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72.420985700376434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18F7-45EE-BDDA-D7FDE71AB752}"/>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114.63201225840862</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18F7-45EE-BDDA-D7FDE71AB752}"/>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395.13655392737581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18F7-45EE-BDDA-D7FDE71AB752}"/>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18F7-45EE-BDDA-D7FDE71AB752}"/>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18F7-45EE-BDDA-D7FDE71AB752}"/>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67.696368553131776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18F7-45EE-BDDA-D7FDE71AB752}"/>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79.059786905317949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18F7-45EE-BDDA-D7FDE71AB752}"/>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23.972517916819491</c:v>
                </c:pt>
                <c:pt idx="17">
                  <c:v>100</c:v>
                </c:pt>
                <c:pt idx="18">
                  <c:v>100</c:v>
                </c:pt>
                <c:pt idx="19">
                  <c:v>100</c:v>
                </c:pt>
                <c:pt idx="20">
                  <c:v>100</c:v>
                </c:pt>
                <c:pt idx="21">
                  <c:v>100</c:v>
                </c:pt>
              </c:numCache>
            </c:numRef>
          </c:val>
          <c:extLst>
            <c:ext xmlns:c16="http://schemas.microsoft.com/office/drawing/2014/chart" uri="{C3380CC4-5D6E-409C-BE32-E72D297353CC}">
              <c16:uniqueId val="{00000018-18F7-45EE-BDDA-D7FDE71AB752}"/>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21.524213282372763</c:v>
                </c:pt>
                <c:pt idx="18">
                  <c:v>100</c:v>
                </c:pt>
                <c:pt idx="19">
                  <c:v>100</c:v>
                </c:pt>
                <c:pt idx="20">
                  <c:v>100</c:v>
                </c:pt>
                <c:pt idx="21">
                  <c:v>100</c:v>
                </c:pt>
              </c:numCache>
            </c:numRef>
          </c:val>
          <c:extLst>
            <c:ext xmlns:c16="http://schemas.microsoft.com/office/drawing/2014/chart" uri="{C3380CC4-5D6E-409C-BE32-E72D297353CC}">
              <c16:uniqueId val="{00000019-18F7-45EE-BDDA-D7FDE71AB752}"/>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18F7-45EE-BDDA-D7FDE71AB752}"/>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18F7-45EE-BDDA-D7FDE71AB752}"/>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93.410613558467176</c:v>
                </c:pt>
                <c:pt idx="20">
                  <c:v>100</c:v>
                </c:pt>
                <c:pt idx="21">
                  <c:v>100</c:v>
                </c:pt>
              </c:numCache>
            </c:numRef>
          </c:val>
          <c:extLst>
            <c:ext xmlns:c16="http://schemas.microsoft.com/office/drawing/2014/chart" uri="{C3380CC4-5D6E-409C-BE32-E72D297353CC}">
              <c16:uniqueId val="{0000001C-18F7-45EE-BDDA-D7FDE71AB752}"/>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100.0826047720583</c:v>
                </c:pt>
                <c:pt idx="21">
                  <c:v>100</c:v>
                </c:pt>
              </c:numCache>
            </c:numRef>
          </c:val>
          <c:extLst>
            <c:ext xmlns:c16="http://schemas.microsoft.com/office/drawing/2014/chart" uri="{C3380CC4-5D6E-409C-BE32-E72D297353CC}">
              <c16:uniqueId val="{0000001D-18F7-45EE-BDDA-D7FDE71AB752}"/>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18F7-45EE-BDDA-D7FDE71AB752}"/>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101.19054509281239</c:v>
                </c:pt>
              </c:numCache>
            </c:numRef>
          </c:val>
          <c:extLst>
            <c:ext xmlns:c16="http://schemas.microsoft.com/office/drawing/2014/chart" uri="{C3380CC4-5D6E-409C-BE32-E72D297353CC}">
              <c16:uniqueId val="{0000001F-18F7-45EE-BDDA-D7FDE71AB75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A1A-4DED-94F8-73A3BE1A1340}"/>
              </c:ext>
            </c:extLst>
          </c:dPt>
          <c:dPt>
            <c:idx val="1"/>
            <c:invertIfNegative val="0"/>
            <c:bubble3D val="0"/>
            <c:spPr>
              <a:solidFill>
                <a:srgbClr val="FF3FD0"/>
              </a:solidFill>
            </c:spPr>
            <c:extLst>
              <c:ext xmlns:c16="http://schemas.microsoft.com/office/drawing/2014/chart" uri="{C3380CC4-5D6E-409C-BE32-E72D297353CC}">
                <c16:uniqueId val="{00000003-FA1A-4DED-94F8-73A3BE1A1340}"/>
              </c:ext>
            </c:extLst>
          </c:dPt>
          <c:dPt>
            <c:idx val="2"/>
            <c:invertIfNegative val="0"/>
            <c:bubble3D val="0"/>
            <c:spPr>
              <a:solidFill>
                <a:srgbClr val="FF3FD0"/>
              </a:solidFill>
            </c:spPr>
            <c:extLst>
              <c:ext xmlns:c16="http://schemas.microsoft.com/office/drawing/2014/chart" uri="{C3380CC4-5D6E-409C-BE32-E72D297353CC}">
                <c16:uniqueId val="{00000005-FA1A-4DED-94F8-73A3BE1A1340}"/>
              </c:ext>
            </c:extLst>
          </c:dPt>
          <c:dPt>
            <c:idx val="3"/>
            <c:invertIfNegative val="0"/>
            <c:bubble3D val="0"/>
            <c:spPr>
              <a:solidFill>
                <a:srgbClr val="001EFF"/>
              </a:solidFill>
            </c:spPr>
            <c:extLst>
              <c:ext xmlns:c16="http://schemas.microsoft.com/office/drawing/2014/chart" uri="{C3380CC4-5D6E-409C-BE32-E72D297353CC}">
                <c16:uniqueId val="{00000007-FA1A-4DED-94F8-73A3BE1A1340}"/>
              </c:ext>
            </c:extLst>
          </c:dPt>
          <c:dPt>
            <c:idx val="4"/>
            <c:invertIfNegative val="0"/>
            <c:bubble3D val="0"/>
            <c:spPr>
              <a:solidFill>
                <a:srgbClr val="001EFF"/>
              </a:solidFill>
            </c:spPr>
            <c:extLst>
              <c:ext xmlns:c16="http://schemas.microsoft.com/office/drawing/2014/chart" uri="{C3380CC4-5D6E-409C-BE32-E72D297353CC}">
                <c16:uniqueId val="{00000009-FA1A-4DED-94F8-73A3BE1A1340}"/>
              </c:ext>
            </c:extLst>
          </c:dPt>
          <c:dPt>
            <c:idx val="5"/>
            <c:invertIfNegative val="0"/>
            <c:bubble3D val="0"/>
            <c:spPr>
              <a:solidFill>
                <a:srgbClr val="7D38B9"/>
              </a:solidFill>
            </c:spPr>
            <c:extLst>
              <c:ext xmlns:c16="http://schemas.microsoft.com/office/drawing/2014/chart" uri="{C3380CC4-5D6E-409C-BE32-E72D297353CC}">
                <c16:uniqueId val="{0000000B-FA1A-4DED-94F8-73A3BE1A1340}"/>
              </c:ext>
            </c:extLst>
          </c:dPt>
          <c:dPt>
            <c:idx val="6"/>
            <c:invertIfNegative val="0"/>
            <c:bubble3D val="0"/>
            <c:spPr>
              <a:solidFill>
                <a:srgbClr val="7D38B9"/>
              </a:solidFill>
            </c:spPr>
            <c:extLst>
              <c:ext xmlns:c16="http://schemas.microsoft.com/office/drawing/2014/chart" uri="{C3380CC4-5D6E-409C-BE32-E72D297353CC}">
                <c16:uniqueId val="{0000000D-FA1A-4DED-94F8-73A3BE1A1340}"/>
              </c:ext>
            </c:extLst>
          </c:dPt>
          <c:dPt>
            <c:idx val="7"/>
            <c:invertIfNegative val="0"/>
            <c:bubble3D val="0"/>
            <c:spPr>
              <a:solidFill>
                <a:srgbClr val="7D38B9"/>
              </a:solidFill>
            </c:spPr>
            <c:extLst>
              <c:ext xmlns:c16="http://schemas.microsoft.com/office/drawing/2014/chart" uri="{C3380CC4-5D6E-409C-BE32-E72D297353CC}">
                <c16:uniqueId val="{0000000F-FA1A-4DED-94F8-73A3BE1A1340}"/>
              </c:ext>
            </c:extLst>
          </c:dPt>
          <c:dPt>
            <c:idx val="8"/>
            <c:invertIfNegative val="0"/>
            <c:bubble3D val="0"/>
            <c:spPr>
              <a:solidFill>
                <a:srgbClr val="7D38B9"/>
              </a:solidFill>
            </c:spPr>
            <c:extLst>
              <c:ext xmlns:c16="http://schemas.microsoft.com/office/drawing/2014/chart" uri="{C3380CC4-5D6E-409C-BE32-E72D297353CC}">
                <c16:uniqueId val="{00000011-FA1A-4DED-94F8-73A3BE1A1340}"/>
              </c:ext>
            </c:extLst>
          </c:dPt>
          <c:dPt>
            <c:idx val="9"/>
            <c:invertIfNegative val="0"/>
            <c:bubble3D val="0"/>
            <c:spPr>
              <a:solidFill>
                <a:srgbClr val="7D38B9"/>
              </a:solidFill>
            </c:spPr>
            <c:extLst>
              <c:ext xmlns:c16="http://schemas.microsoft.com/office/drawing/2014/chart" uri="{C3380CC4-5D6E-409C-BE32-E72D297353CC}">
                <c16:uniqueId val="{00000013-FA1A-4DED-94F8-73A3BE1A1340}"/>
              </c:ext>
            </c:extLst>
          </c:dPt>
          <c:dPt>
            <c:idx val="10"/>
            <c:invertIfNegative val="0"/>
            <c:bubble3D val="0"/>
            <c:spPr>
              <a:solidFill>
                <a:srgbClr val="62BB46"/>
              </a:solidFill>
            </c:spPr>
            <c:extLst>
              <c:ext xmlns:c16="http://schemas.microsoft.com/office/drawing/2014/chart" uri="{C3380CC4-5D6E-409C-BE32-E72D297353CC}">
                <c16:uniqueId val="{00000015-FA1A-4DED-94F8-73A3BE1A1340}"/>
              </c:ext>
            </c:extLst>
          </c:dPt>
          <c:dPt>
            <c:idx val="11"/>
            <c:invertIfNegative val="0"/>
            <c:bubble3D val="0"/>
            <c:spPr>
              <a:solidFill>
                <a:srgbClr val="62BB46"/>
              </a:solidFill>
            </c:spPr>
            <c:extLst>
              <c:ext xmlns:c16="http://schemas.microsoft.com/office/drawing/2014/chart" uri="{C3380CC4-5D6E-409C-BE32-E72D297353CC}">
                <c16:uniqueId val="{00000017-FA1A-4DED-94F8-73A3BE1A1340}"/>
              </c:ext>
            </c:extLst>
          </c:dPt>
          <c:dPt>
            <c:idx val="12"/>
            <c:invertIfNegative val="0"/>
            <c:bubble3D val="0"/>
            <c:spPr>
              <a:solidFill>
                <a:srgbClr val="62BB46"/>
              </a:solidFill>
            </c:spPr>
            <c:extLst>
              <c:ext xmlns:c16="http://schemas.microsoft.com/office/drawing/2014/chart" uri="{C3380CC4-5D6E-409C-BE32-E72D297353CC}">
                <c16:uniqueId val="{00000019-FA1A-4DED-94F8-73A3BE1A1340}"/>
              </c:ext>
            </c:extLst>
          </c:dPt>
          <c:dPt>
            <c:idx val="13"/>
            <c:invertIfNegative val="0"/>
            <c:bubble3D val="0"/>
            <c:spPr>
              <a:solidFill>
                <a:srgbClr val="62BB46"/>
              </a:solidFill>
            </c:spPr>
            <c:extLst>
              <c:ext xmlns:c16="http://schemas.microsoft.com/office/drawing/2014/chart" uri="{C3380CC4-5D6E-409C-BE32-E72D297353CC}">
                <c16:uniqueId val="{0000001B-FA1A-4DED-94F8-73A3BE1A1340}"/>
              </c:ext>
            </c:extLst>
          </c:dPt>
          <c:dPt>
            <c:idx val="14"/>
            <c:invertIfNegative val="0"/>
            <c:bubble3D val="0"/>
            <c:spPr>
              <a:solidFill>
                <a:srgbClr val="62BB46"/>
              </a:solidFill>
            </c:spPr>
            <c:extLst>
              <c:ext xmlns:c16="http://schemas.microsoft.com/office/drawing/2014/chart" uri="{C3380CC4-5D6E-409C-BE32-E72D297353CC}">
                <c16:uniqueId val="{0000001D-FA1A-4DED-94F8-73A3BE1A1340}"/>
              </c:ext>
            </c:extLst>
          </c:dPt>
          <c:dPt>
            <c:idx val="15"/>
            <c:invertIfNegative val="0"/>
            <c:bubble3D val="0"/>
            <c:spPr>
              <a:solidFill>
                <a:srgbClr val="FA610B"/>
              </a:solidFill>
            </c:spPr>
            <c:extLst>
              <c:ext xmlns:c16="http://schemas.microsoft.com/office/drawing/2014/chart" uri="{C3380CC4-5D6E-409C-BE32-E72D297353CC}">
                <c16:uniqueId val="{0000001F-FA1A-4DED-94F8-73A3BE1A1340}"/>
              </c:ext>
            </c:extLst>
          </c:dPt>
          <c:dPt>
            <c:idx val="16"/>
            <c:invertIfNegative val="0"/>
            <c:bubble3D val="0"/>
            <c:spPr>
              <a:solidFill>
                <a:srgbClr val="FA610B"/>
              </a:solidFill>
            </c:spPr>
            <c:extLst>
              <c:ext xmlns:c16="http://schemas.microsoft.com/office/drawing/2014/chart" uri="{C3380CC4-5D6E-409C-BE32-E72D297353CC}">
                <c16:uniqueId val="{00000021-FA1A-4DED-94F8-73A3BE1A1340}"/>
              </c:ext>
            </c:extLst>
          </c:dPt>
          <c:dPt>
            <c:idx val="17"/>
            <c:invertIfNegative val="0"/>
            <c:bubble3D val="0"/>
            <c:spPr>
              <a:solidFill>
                <a:srgbClr val="FA610B"/>
              </a:solidFill>
            </c:spPr>
            <c:extLst>
              <c:ext xmlns:c16="http://schemas.microsoft.com/office/drawing/2014/chart" uri="{C3380CC4-5D6E-409C-BE32-E72D297353CC}">
                <c16:uniqueId val="{00000023-FA1A-4DED-94F8-73A3BE1A1340}"/>
              </c:ext>
            </c:extLst>
          </c:dPt>
          <c:dPt>
            <c:idx val="18"/>
            <c:invertIfNegative val="0"/>
            <c:bubble3D val="0"/>
            <c:spPr>
              <a:solidFill>
                <a:srgbClr val="00D8FF"/>
              </a:solidFill>
            </c:spPr>
            <c:extLst>
              <c:ext xmlns:c16="http://schemas.microsoft.com/office/drawing/2014/chart" uri="{C3380CC4-5D6E-409C-BE32-E72D297353CC}">
                <c16:uniqueId val="{00000025-FA1A-4DED-94F8-73A3BE1A1340}"/>
              </c:ext>
            </c:extLst>
          </c:dPt>
          <c:dPt>
            <c:idx val="19"/>
            <c:invertIfNegative val="0"/>
            <c:bubble3D val="0"/>
            <c:spPr>
              <a:solidFill>
                <a:srgbClr val="00D8FF"/>
              </a:solidFill>
            </c:spPr>
            <c:extLst>
              <c:ext xmlns:c16="http://schemas.microsoft.com/office/drawing/2014/chart" uri="{C3380CC4-5D6E-409C-BE32-E72D297353CC}">
                <c16:uniqueId val="{00000027-FA1A-4DED-94F8-73A3BE1A1340}"/>
              </c:ext>
            </c:extLst>
          </c:dPt>
          <c:dPt>
            <c:idx val="20"/>
            <c:invertIfNegative val="0"/>
            <c:bubble3D val="0"/>
            <c:spPr>
              <a:solidFill>
                <a:srgbClr val="00D8FF"/>
              </a:solidFill>
            </c:spPr>
            <c:extLst>
              <c:ext xmlns:c16="http://schemas.microsoft.com/office/drawing/2014/chart" uri="{C3380CC4-5D6E-409C-BE32-E72D297353CC}">
                <c16:uniqueId val="{00000029-FA1A-4DED-94F8-73A3BE1A1340}"/>
              </c:ext>
            </c:extLst>
          </c:dPt>
          <c:dPt>
            <c:idx val="21"/>
            <c:invertIfNegative val="0"/>
            <c:bubble3D val="0"/>
            <c:spPr>
              <a:solidFill>
                <a:srgbClr val="696969"/>
              </a:solidFill>
            </c:spPr>
            <c:extLst>
              <c:ext xmlns:c16="http://schemas.microsoft.com/office/drawing/2014/chart" uri="{C3380CC4-5D6E-409C-BE32-E72D297353CC}">
                <c16:uniqueId val="{0000002B-FA1A-4DED-94F8-73A3BE1A134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A1A-4DED-94F8-73A3BE1A134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A1A-4DED-94F8-73A3BE1A134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A1A-4DED-94F8-73A3BE1A134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A1A-4DED-94F8-73A3BE1A134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A1A-4DED-94F8-73A3BE1A134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A1A-4DED-94F8-73A3BE1A134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A1A-4DED-94F8-73A3BE1A134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A1A-4DED-94F8-73A3BE1A134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A1A-4DED-94F8-73A3BE1A134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A1A-4DED-94F8-73A3BE1A134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A1A-4DED-94F8-73A3BE1A134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A1A-4DED-94F8-73A3BE1A134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A1A-4DED-94F8-73A3BE1A134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A1A-4DED-94F8-73A3BE1A134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A1A-4DED-94F8-73A3BE1A134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A1A-4DED-94F8-73A3BE1A134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A1A-4DED-94F8-73A3BE1A134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A1A-4DED-94F8-73A3BE1A134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A1A-4DED-94F8-73A3BE1A134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A1A-4DED-94F8-73A3BE1A134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A1A-4DED-94F8-73A3BE1A134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A1A-4DED-94F8-73A3BE1A134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0.75344245258508702</c:v>
                </c:pt>
                <c:pt idx="3">
                  <c:v>21.702606737680782</c:v>
                </c:pt>
                <c:pt idx="4">
                  <c:v>0</c:v>
                </c:pt>
                <c:pt idx="5">
                  <c:v>5.7763921364856676</c:v>
                </c:pt>
                <c:pt idx="6">
                  <c:v>23.131549320169743</c:v>
                </c:pt>
                <c:pt idx="7">
                  <c:v>0</c:v>
                </c:pt>
                <c:pt idx="8">
                  <c:v>0.85736554949337496</c:v>
                </c:pt>
                <c:pt idx="9">
                  <c:v>2.8578851649779162</c:v>
                </c:pt>
                <c:pt idx="10">
                  <c:v>6.8589243959469997</c:v>
                </c:pt>
                <c:pt idx="11">
                  <c:v>11.457521434138737</c:v>
                </c:pt>
                <c:pt idx="12">
                  <c:v>11.102450853035419</c:v>
                </c:pt>
                <c:pt idx="13">
                  <c:v>0</c:v>
                </c:pt>
                <c:pt idx="14">
                  <c:v>2.5807569065558154</c:v>
                </c:pt>
                <c:pt idx="15">
                  <c:v>3.1956352299298518</c:v>
                </c:pt>
                <c:pt idx="16">
                  <c:v>1.8013336797436563</c:v>
                </c:pt>
                <c:pt idx="17">
                  <c:v>1.7147310989867499</c:v>
                </c:pt>
                <c:pt idx="18">
                  <c:v>0</c:v>
                </c:pt>
                <c:pt idx="19">
                  <c:v>2.3469299385121678</c:v>
                </c:pt>
                <c:pt idx="20">
                  <c:v>2.3296094223607864</c:v>
                </c:pt>
                <c:pt idx="21">
                  <c:v>1.5328656793972459</c:v>
                </c:pt>
              </c:numCache>
            </c:numRef>
          </c:val>
          <c:extLst>
            <c:ext xmlns:c16="http://schemas.microsoft.com/office/drawing/2014/chart" uri="{C3380CC4-5D6E-409C-BE32-E72D297353CC}">
              <c16:uniqueId val="{0000002C-FA1A-4DED-94F8-73A3BE1A134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A1A-4DED-94F8-73A3BE1A134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CB7-4726-87A3-A30195A93FE3}"/>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CB7-4726-87A3-A30195A93FE3}"/>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22.624784923110575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CB7-4726-87A3-A30195A93FE3}"/>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26.025614098832143</c:v>
                </c:pt>
                <c:pt idx="9">
                  <c:v>410.37474648102216</c:v>
                </c:pt>
                <c:pt idx="10">
                  <c:v>14.876103073659969</c:v>
                </c:pt>
                <c:pt idx="11">
                  <c:v>78.877928129873112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CB7-4726-87A3-A30195A93FE3}"/>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CB7-4726-87A3-A30195A93FE3}"/>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2.5191055305476771</c:v>
                </c:pt>
                <c:pt idx="16">
                  <c:v>37.86130035908019</c:v>
                </c:pt>
                <c:pt idx="17">
                  <c:v>5.8156903939046733</c:v>
                </c:pt>
                <c:pt idx="18">
                  <c:v>227.12367216713116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CB7-4726-87A3-A30195A93FE3}"/>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CB7-4726-87A3-A30195A93FE3}"/>
              </c:ext>
            </c:extLst>
          </c:dPt>
          <c:dPt>
            <c:idx val="20"/>
            <c:invertIfNegative val="0"/>
            <c:bubble3D val="0"/>
            <c:extLst>
              <c:ext xmlns:c16="http://schemas.microsoft.com/office/drawing/2014/chart" uri="{C3380CC4-5D6E-409C-BE32-E72D297353CC}">
                <c16:uniqueId val="{00000007-1CB7-4726-87A3-A30195A93FE3}"/>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367.77134335796194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CB7-4726-87A3-A30195A93FE3}"/>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CB7-4726-87A3-A30195A93FE3}"/>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129.86566411443769</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CB7-4726-87A3-A30195A93FE3}"/>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30.368784615967158</c:v>
                </c:pt>
                <c:pt idx="27">
                  <c:v>182.38348859938884</c:v>
                </c:pt>
                <c:pt idx="28">
                  <c:v>100</c:v>
                </c:pt>
                <c:pt idx="29">
                  <c:v>100</c:v>
                </c:pt>
                <c:pt idx="30">
                  <c:v>100</c:v>
                </c:pt>
                <c:pt idx="31">
                  <c:v>100</c:v>
                </c:pt>
                <c:pt idx="32">
                  <c:v>100</c:v>
                </c:pt>
              </c:numCache>
            </c:numRef>
          </c:val>
          <c:extLst>
            <c:ext xmlns:c16="http://schemas.microsoft.com/office/drawing/2014/chart" uri="{C3380CC4-5D6E-409C-BE32-E72D297353CC}">
              <c16:uniqueId val="{0000000B-1CB7-4726-87A3-A30195A93FE3}"/>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30.87485781543969</c:v>
                </c:pt>
                <c:pt idx="29">
                  <c:v>150.73064130979785</c:v>
                </c:pt>
                <c:pt idx="30">
                  <c:v>0</c:v>
                </c:pt>
                <c:pt idx="31">
                  <c:v>0</c:v>
                </c:pt>
                <c:pt idx="32">
                  <c:v>671.1087254551129</c:v>
                </c:pt>
              </c:numCache>
            </c:numRef>
          </c:val>
          <c:extLst>
            <c:ext xmlns:c16="http://schemas.microsoft.com/office/drawing/2014/chart" uri="{C3380CC4-5D6E-409C-BE32-E72D297353CC}">
              <c16:uniqueId val="{0000000C-1CB7-4726-87A3-A30195A93FE3}"/>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CB7-4726-87A3-A30195A93FE3}"/>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CB7-4726-87A3-A30195A93FE3}"/>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CB7-4726-87A3-A30195A93FE3}"/>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CB7-4726-87A3-A30195A93FE3}"/>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CB7-4726-87A3-A30195A93FE3}"/>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CB7-4726-87A3-A30195A93FE3}"/>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CB7-4726-87A3-A30195A93FE3}"/>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CB7-4726-87A3-A30195A93FE3}"/>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CB7-4726-87A3-A30195A93FE3}"/>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CB7-4726-87A3-A30195A93FE3}"/>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CB7-4726-87A3-A30195A93FE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AD04-4211-9EA7-E419F37CD621}"/>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AD04-4211-9EA7-E419F37CD621}"/>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AD04-4211-9EA7-E419F37CD621}"/>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AD04-4211-9EA7-E419F37CD621}"/>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AD04-4211-9EA7-E419F37CD621}"/>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AD04-4211-9EA7-E419F37CD621}"/>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AD04-4211-9EA7-E419F37CD621}"/>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AD04-4211-9EA7-E419F37CD621}"/>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AD04-4211-9EA7-E419F37CD621}"/>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AD04-4211-9EA7-E419F37CD621}"/>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AD04-4211-9EA7-E419F37CD621}"/>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AD04-4211-9EA7-E419F37CD621}"/>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AD04-4211-9EA7-E419F37CD621}"/>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AD04-4211-9EA7-E419F37CD621}"/>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AD04-4211-9EA7-E419F37CD621}"/>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AD04-4211-9EA7-E419F37CD621}"/>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AD04-4211-9EA7-E419F37CD621}"/>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AD04-4211-9EA7-E419F37CD621}"/>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AD04-4211-9EA7-E419F37CD621}"/>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AD04-4211-9EA7-E419F37CD621}"/>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AD04-4211-9EA7-E419F37CD621}"/>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AD04-4211-9EA7-E419F37CD621}"/>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D04-4211-9EA7-E419F37CD621}"/>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D04-4211-9EA7-E419F37CD621}"/>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AD04-4211-9EA7-E419F37CD621}"/>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AD04-4211-9EA7-E419F37CD621}"/>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AD04-4211-9EA7-E419F37CD621}"/>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AD04-4211-9EA7-E419F37CD621}"/>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D04-4211-9EA7-E419F37CD621}"/>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D04-4211-9EA7-E419F37CD621}"/>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D04-4211-9EA7-E419F37CD621}"/>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D04-4211-9EA7-E419F37CD621}"/>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D04-4211-9EA7-E419F37CD621}"/>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D04-4211-9EA7-E419F37CD621}"/>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D04-4211-9EA7-E419F37CD621}"/>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D04-4211-9EA7-E419F37CD621}"/>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D04-4211-9EA7-E419F37CD621}"/>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D04-4211-9EA7-E419F37CD621}"/>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D04-4211-9EA7-E419F37CD621}"/>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D04-4211-9EA7-E419F37CD621}"/>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AD04-4211-9EA7-E419F37CD621}"/>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AD04-4211-9EA7-E419F37CD621}"/>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AD04-4211-9EA7-E419F37CD621}"/>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AD04-4211-9EA7-E419F37CD621}"/>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0.75344245258508702</c:v>
                </c:pt>
                <c:pt idx="3">
                  <c:v>20</c:v>
                </c:pt>
                <c:pt idx="4">
                  <c:v>0</c:v>
                </c:pt>
                <c:pt idx="5">
                  <c:v>5.7763921364856676</c:v>
                </c:pt>
                <c:pt idx="6">
                  <c:v>20</c:v>
                </c:pt>
                <c:pt idx="7">
                  <c:v>0</c:v>
                </c:pt>
                <c:pt idx="8">
                  <c:v>0.85736554949337496</c:v>
                </c:pt>
                <c:pt idx="9">
                  <c:v>2.8578851649779162</c:v>
                </c:pt>
                <c:pt idx="10">
                  <c:v>6.8589243959469997</c:v>
                </c:pt>
                <c:pt idx="11">
                  <c:v>11.457521434138737</c:v>
                </c:pt>
                <c:pt idx="12">
                  <c:v>11.102450853035419</c:v>
                </c:pt>
                <c:pt idx="13">
                  <c:v>0</c:v>
                </c:pt>
                <c:pt idx="14">
                  <c:v>2.5807569065558154</c:v>
                </c:pt>
                <c:pt idx="15">
                  <c:v>3.1956352299298518</c:v>
                </c:pt>
                <c:pt idx="16">
                  <c:v>1.8013336797436563</c:v>
                </c:pt>
                <c:pt idx="17">
                  <c:v>1.7147310989867499</c:v>
                </c:pt>
                <c:pt idx="18">
                  <c:v>0</c:v>
                </c:pt>
                <c:pt idx="19">
                  <c:v>2.3469299385121678</c:v>
                </c:pt>
                <c:pt idx="20">
                  <c:v>2.3296094223607864</c:v>
                </c:pt>
                <c:pt idx="21">
                  <c:v>1.5328656793972459</c:v>
                </c:pt>
              </c:numCache>
            </c:numRef>
          </c:xVal>
          <c:yVal>
            <c:numRef>
              <c:f>'Customer View Chart'!$X$17:$X$38</c:f>
              <c:numCache>
                <c:formatCode>General</c:formatCode>
                <c:ptCount val="22"/>
                <c:pt idx="0">
                  <c:v>0</c:v>
                </c:pt>
                <c:pt idx="1">
                  <c:v>0</c:v>
                </c:pt>
                <c:pt idx="2">
                  <c:v>22.624784923110575</c:v>
                </c:pt>
                <c:pt idx="3">
                  <c:v>136.62700080395155</c:v>
                </c:pt>
                <c:pt idx="4">
                  <c:v>0</c:v>
                </c:pt>
                <c:pt idx="5">
                  <c:v>47.845077731051425</c:v>
                </c:pt>
                <c:pt idx="6">
                  <c:v>300</c:v>
                </c:pt>
                <c:pt idx="7">
                  <c:v>0</c:v>
                </c:pt>
                <c:pt idx="8">
                  <c:v>111.15238265350307</c:v>
                </c:pt>
                <c:pt idx="9">
                  <c:v>72.030705648280644</c:v>
                </c:pt>
                <c:pt idx="10">
                  <c:v>72.420985700376434</c:v>
                </c:pt>
                <c:pt idx="11">
                  <c:v>114.63201225840862</c:v>
                </c:pt>
                <c:pt idx="12">
                  <c:v>300</c:v>
                </c:pt>
                <c:pt idx="13">
                  <c:v>0</c:v>
                </c:pt>
                <c:pt idx="14">
                  <c:v>67.696368553131776</c:v>
                </c:pt>
                <c:pt idx="15">
                  <c:v>79.059786905317949</c:v>
                </c:pt>
                <c:pt idx="16">
                  <c:v>23.972517916819491</c:v>
                </c:pt>
                <c:pt idx="17">
                  <c:v>21.524213282372763</c:v>
                </c:pt>
                <c:pt idx="18">
                  <c:v>0</c:v>
                </c:pt>
                <c:pt idx="19">
                  <c:v>93.410613558467176</c:v>
                </c:pt>
                <c:pt idx="20">
                  <c:v>100.0826047720583</c:v>
                </c:pt>
                <c:pt idx="21">
                  <c:v>101.19054509281239</c:v>
                </c:pt>
              </c:numCache>
            </c:numRef>
          </c:yVal>
          <c:smooth val="0"/>
          <c:extLst>
            <c:ext xmlns:c16="http://schemas.microsoft.com/office/drawing/2014/chart" uri="{C3380CC4-5D6E-409C-BE32-E72D297353CC}">
              <c16:uniqueId val="{00000016-AD04-4211-9EA7-E419F37CD62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99.763363862485818</c:v>
                </c:pt>
                <c:pt idx="2">
                  <c:v>99.537556422892777</c:v>
                </c:pt>
                <c:pt idx="3">
                  <c:v>97.835365012487543</c:v>
                </c:pt>
                <c:pt idx="4">
                  <c:v>98.590155017286818</c:v>
                </c:pt>
                <c:pt idx="5">
                  <c:v>102.04084897815233</c:v>
                </c:pt>
                <c:pt idx="6">
                  <c:v>100.12485151425969</c:v>
                </c:pt>
                <c:pt idx="7">
                  <c:v>99.680025856670781</c:v>
                </c:pt>
                <c:pt idx="8">
                  <c:v>100.35929367154644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FBBD-4A6F-8E48-6F24F29DE4F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A0A48D08-D5C3-4BDD-A56B-2B50E51202F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661E684-636C-4A23-B531-A81B8485DEA1}"/>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5792013C-4A10-4768-BB87-4D3799D70250}"/>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DEE79A3A-B3E5-451F-A9C8-DC0CC71FE5D4}"/>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4BCBA75B-4E76-4059-9C56-E8B0A108BE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9F84ECF7-E9CF-43F3-BBC9-F70CB6262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5775E522-783F-41DB-98AF-11E2AF2EA1D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7D73E49D-5F1C-422F-BD22-8C26AE93C09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1BF8DA6F-C85A-4A4F-B92E-BD99AFFF794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AF82AB2D-C7C4-47C0-B67C-55E58A6DA9A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8FBDE6C2-B2CE-4364-8E7E-B7942186357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26328DF8-DD44-4DDC-B514-2BF10B609AD2}"/>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24CA327D-EA6D-8060-7BD8-C46B33C9F74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60504C98-DACC-ED75-4CB3-59B71BAAD36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665AA201-2FF0-BB18-2A6B-FB0B0A726A4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5C03E6C-9FBC-9FE5-2979-F2E2453B9E58}"/>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9ACB413-E5E4-2389-BE33-1168390938BB}"/>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9692AC2-ED06-82A5-3BC5-5972F691684C}"/>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F11E351E-D2B9-ABC2-C64C-CC88A76E726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3003D63-C012-AB83-FDE6-55FEC5A6AA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833FA6EA-C336-E215-EEA1-ABD2B04594B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CF33623-4D6A-3A57-C586-43D82435353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4EA5630-CB61-6400-97F0-5F191EC4E6E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6F30E9FE-350B-504A-B883-6D9EBC7C53A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3008CF25-FE74-4444-8F1B-6D713CAF174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BED0DA6D-5BDF-47B3-B7FE-FA45850E215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6E30A01-2A73-46D5-A996-57E3B16C7FB6}"/>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F32E2E83-02F6-49AF-9240-53129E27F95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F2233AE-D44A-4EF3-9FD3-D5ABD43300D8}"/>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554DEE8-B61D-407B-A21D-3A6E4847E0B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4A6B2E4E-EEFD-4D23-AB27-A093F87609A4}"/>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29DDC7F-876F-48DE-804C-A563A84E075B}"/>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7837FCA-7FCA-4B16-97D1-62E27260579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D5B9A8C1-EBA4-494D-8111-31D1876BA0C5}"/>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E1ED82B-42A5-423F-9C0E-C81DB714B38D}"/>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FD4B066C-BB99-4BD7-8FC4-6E4AC65CED0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D47E352-3A2A-4E84-8AB8-3AFBC15FE192}"/>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369A1F8F-2F9A-432F-8C43-B32F13010B7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FE3DE09-0943-67F0-0F91-7EEE94838CB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FFC16459-BB3E-1813-5451-8098C44E493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D77EA5B9-A9CF-42FE-991F-0D20CB3BA77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BBF0E3B-FF6B-C1C4-3D6E-8456F01FEE1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D702514B-D707-74D3-AB8A-69357C4C197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E2802DCF-9D13-4C3B-B202-8EC26C359B45}"/>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19559727-736F-48BA-A7D2-47C38E52738D}"/>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1E024CD-6509-4220-817B-D97EF9B7508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F8CF3A6-E9BB-D721-DD73-B00237FB7D5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24E4AAF-19DD-E4EF-998A-FF443A945ED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280925C-A0D9-4240-ACE9-2EE3622FDFB5}"/>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56C423F-5A08-4E22-B683-90D46C9075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034A539-7300-413C-AA5A-75C3A492DEF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66AAC8F-2189-469A-94CE-381F5C40908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BA7E0E4B-28A7-430A-80DC-0AF879FB26D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55E08915-548A-4BBE-B86B-DF3022ADD51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CFA5BF7-4467-444B-BE36-A28CD795280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BB8B0666-7EF1-4026-ACD7-E05D0BACAD0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7A917CC-74D0-44F5-93D5-D04DC2FE734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E662150-4D44-441C-98E5-FC64B3D88D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3ACB4D2-F04D-4493-B641-29791A7EDB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9031825-AC8F-4C0A-863F-9D5B686559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73975B6-C4AB-4E9E-B7C4-9F8499552B38}"/>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B59A488-5FEF-407C-A1D5-EF6E6DBD35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489B80FE-AC42-48F1-8E1B-502A7AAAAB1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4892CA3-5F27-42FB-9326-D943239AE31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EE703C5-708D-598B-BE83-249D123FACB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4DC31CB-636D-C26D-1C65-ECFBDC8BCAA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07E6A03-9CAC-446E-89BE-1E7A6E7705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A8E52B06-F0C1-4BD5-B391-5D36C393197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CA9EA768-50D3-485B-960E-B8755618AB5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6CD68B8-595D-4AE5-81E1-BABE14B4493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797F5FD9-3EAA-4842-BEE8-4373EA93FC3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E18A260-2CBD-428D-AE87-E7617FF8FA33}"/>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28FDB5C-0FEB-4CC4-AB20-E18481AD63E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6631740-6F03-42A3-8ECD-F6A4BBC8A64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1589EDE-B848-4618-8990-E513C4CF642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911B8C2B-36ED-4489-88DC-5123A546E36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593B1C5-B508-4312-B189-C7A75B95C2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BA58EE6-4761-41D8-B8CE-91E39478BE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E8EE366-E666-4FEB-A7EF-349E5145B2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E3C3D76-A643-4F8E-929D-0E8C8999AD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DF97E3F9-B0B1-400E-84BA-81D00C63942F}"/>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FFD6577-0EA9-1308-8D26-B51F6A560FA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11B7199-2D16-BF1A-4E23-F60F004A6B5A}"/>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641C9B3-5957-4E9F-A852-C1DE9328AD3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937D730B-3BBC-4402-A0B5-22B48F03135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F768FF12-E6E8-4907-A46B-3FE61BB5C1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20FA7FDF-AC28-477C-993B-6E71ED3B21A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2A47EEA7-4404-47E9-989F-6A48527E365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1051A7A9-5877-458A-B8B1-E924E4ACB411}"/>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AD7146E0-301D-4773-82EF-DBDA3817049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F7F341FB-4885-4298-BCC7-F8703CB5A55C}"/>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E81DA7C0-D9B9-4DCF-BA53-C0C7F7C020A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850980CA-0168-4660-9F8E-665076F58CD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D98B69A5-3C77-40A9-A0FC-2CA49CB2258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6BD17D1-E48E-4187-BD0B-FE7F1ECE86E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D5D3D53-43B1-B3E6-9142-9CD7195384FC}"/>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4F65D6AB-5ECE-F90E-1FA0-19A78B8C2C43}"/>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40066B7C-853B-39F9-C28D-12E1D6E936EF}"/>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ADED6EFF-1CF6-78B5-86CD-77E2305E51CB}"/>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628D57C-A511-421B-AD1E-A04D7A6DEE1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22FD956-9E07-4922-B41B-8446419FDDE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D259BC2-9B07-41C1-B77C-D86D132BE06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8832BBB-A2E0-4383-93CD-497D8568C81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697A9DE-AFCC-4707-8730-140DAEF7947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18FC160-65D9-4CAC-BEA3-A77F674A201A}"/>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EC3A100-BE43-4EF9-AB80-D87934C0A86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D6CE0AB-FD83-46CE-9945-157E62728BC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6A194DC-59D4-42FF-AB59-02E141312B4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71699CF3-BD72-42CF-BDC8-A14101950F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2492BF28-6E8E-450C-983E-BB1221B2F3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403DAA3E-CF03-453C-B469-39EDDB2677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456FFE48-40F0-4E90-80C3-89340F1544F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A60F403-1BC0-4D72-B5F7-D631E49728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E3C090B0-2672-46A3-83D1-135F2A08494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59CB55ED-AB83-E858-05C5-0AA61F1A2F2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D94CEB8C-E249-6F93-1DCF-E2C9FA44736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49F54CA-8FBA-462C-A5FC-034B93D6F00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14A4D867-71C0-4EF9-98D8-EA3C7192F3A9}"/>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9F563CEC-89B9-43C5-ACB7-87A5B84A2AF5}"/>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957B972C-641F-44F8-B8FC-2E4F7B78C35C}"/>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1F00B803-FAD6-4408-816F-CA32A6EE5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DCE2D4A0-0B78-43F7-B3C9-CED4A5A96F3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278AD241-415E-421F-902E-CDD4CB43380E}"/>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65E34799-E88F-492E-B61D-A396E0E407EE}"/>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574DDAAB-C0C8-49FC-A12C-A2E8157FC85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5A14CE13-1DCF-4DC2-AC5E-73210687083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1CD9BE7-6484-4EE2-9290-B6088887043F}"/>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A8F35A3C-1930-4CC3-99FA-D2FEA225068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F9860F9-C9CA-459C-9FBA-590138C12C8E}"/>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256D2C81-9AF0-48AE-B33B-D39460EA234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7A248217-7235-43F1-ACEF-92816D998176}"/>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6FFC614E-AAE2-45E4-9BEF-9335E090773E}"/>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10B48C29-4EF8-44CB-8CDB-532FA9FEF76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33D3C39-4662-4FAD-A4E0-034F801BFB0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90CA7027-4C5E-49D5-84CF-A426BC5B051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CB47828C-93B6-4007-A9DE-562E533D7FD9}"/>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E75E0C79-F51C-43C3-9F97-DA4D95984A9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8358865A-A074-4D07-ACB9-6E6921FB053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A20C17C8-F47E-4BC6-BE82-3CF1C76578D1}"/>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93F1E5BE-069C-4A25-A576-1D5C967A63B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D811353-4064-4B00-A12C-C1123F727C9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75B0D45C-ACEA-4C95-BF6F-C8A9EBEB2EE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D288EAF8-6BB3-4A5C-B13B-62527AF9756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34B16F60-7BE7-481D-856C-4492C057AD84}"/>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14B3F5A-FC7C-4013-87B8-805B78C48029}"/>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9C0B25E2-E22F-4924-81C2-9C2DE3F54D08}"/>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C9CB7D04-0B38-4B0B-9503-6D4CA5B9631D}"/>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F556B3EC-AD6D-415B-ACFE-C788D0D7F3E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FFBD19E-2AD3-4AE4-8A22-D0B0F3DA6EF0}"/>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E0D4766-98A9-4EB5-9C0C-FCD355F7880B}"/>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EE2BBD6C-91C4-4BAD-9F8E-7623939AB78A}"/>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BA50EEA7-3F28-4591-B4B8-C6C67AEA4584}"/>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34A2341E-71F5-4B80-A41A-09FE832D1D2B}"/>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D277A1EE-C5A9-47FB-87DF-55BEC06433C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74D2E328-E79D-4B9B-BA71-41110240BC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72667593-D23A-40F9-A8E6-4A8EAE247AB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0B729A5-F05D-416F-ADF2-6EFC93423EC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084B355E-4601-4DEB-81F1-A2CD59415296}"/>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8908B31E-0AA3-47AE-96F6-7FB9DE6BACB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D79DE1F-0417-4768-A31A-505643BC152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FA29946-2149-4081-9A9D-EE530A74C7BB}"/>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6BA96C9-BEAC-4E79-9B85-A8C6364A15EC}"/>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A1B5F60B-EC92-4C71-A4C7-2ADB37D7E7A7}"/>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4906D755-D7C7-4529-85CB-AE7932D80D85}"/>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6182ED9-A798-4CB6-821B-C1D42640DC6C}"/>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B2888A1-2175-4815-8A9D-F6896CABA17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EACA8D6-9466-4990-B721-6AB329268F0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8CD2F35-1D5F-428D-83F4-BEC60FFE941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16F70C5-400B-4A45-97FC-4558D6B66A2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0DA7CBD-782B-4B59-98D8-2FCEDCAB6C2C}"/>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F8D5911A-B188-4CE4-8A6F-638B475701BB}"/>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A347FA15-817B-40CB-ACA7-8F9424412CE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98E685E6-D0BA-48B1-AA6E-4858ADFB88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D79F894-CF22-433F-95B1-8E5099E1CF4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4DE6DBBC-D9D2-4845-9289-2E7BB3436CE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88378BA-6C65-4C91-A250-1FD5C0598519}"/>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BD1C29C-F684-B63B-2E28-87AB2180C87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7C3FF1E-D698-DF43-9BFA-1CD184B09FD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BE1AB0D-5D48-1C37-2945-A38E0F2C27E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941496D3-3B91-09DE-83BD-C448B2F5026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DCD28CE-1246-09B0-6496-82083F1D1AB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CFD7DA9-1184-B8EA-3E4D-F16BA1F305E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7CC765D-BC94-59AB-7EC7-C30D6E2CA3A2}"/>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D797B5B-FFD6-9C93-4532-4BA71525B6C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D2B8530-E1C2-4949-BABD-B2AFEE22FA58}"/>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BAF10A1A-4CDA-DF9D-BAA7-FAF484E72C5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615F792-A02D-65FC-B6C5-4DCFA3B1129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29B636A-EFE0-84A3-FB5D-35BCF04C2D7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EBB5A37-0618-FCD3-4A06-A80638E1914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A8BC13A-64F0-FEAD-5E23-14133324E15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A90FE1D-EBB2-B094-CC48-30BB2767185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756DF80-FFB0-7AA6-0716-101ABED713A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46ECDC27-C8AC-2554-C019-AB710402837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FB7A33D-A0C5-816D-CCA7-592E3AC1DA6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31A316A9-93F9-AEAA-B489-C54947E7D69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F4EE8FF-4EB6-4537-96BC-3737CDD7AE1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60C2BE03-7439-4376-8161-F2D6A6F0DD8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998F03D1-5077-4119-9795-384D7B168E9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571370D-DF1E-461B-AA9C-CE6F934B53F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CA8143A-3FBB-42CC-9279-7295D6D3AF2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A976F2A5-A782-4E33-B560-CE68F428FEE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CB739B4-67A4-40B0-9A7F-DA0C77F68C3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043A776-5AE2-4C52-8CB2-E170B55207D8}"/>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316AC33-A59F-46FC-92F6-0A32AF0A35EB}"/>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77A2E45-6C12-F7A1-7064-BD04322F5FD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4774F1A6-487E-73E1-6208-DCF396201B0A}"/>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FD8B3EB1-184E-A56F-83F9-05686F560315}"/>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D1C2104-5DE8-8261-FF67-82617A04A2E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71766C6-1185-25D3-9628-354D69F20161}"/>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9EF43A6-09F8-30BD-21C1-6E9C36758C3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CB70B13-A220-1E91-8FAB-BB217881A8B9}"/>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A3CE330-4EFD-40D7-BC73-8F59DC6CC70E}"/>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0F8B896-9F0A-4486-A4EE-49D0B78BE5E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7759AAA-BA88-42DF-86B7-29563DA986E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72829BF8-DBF5-4E82-8D74-01EDEE4167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C4DCF35C-5140-4786-9BEB-D3BB6DDFB7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BB03425-6C4A-4CEE-80AE-D81BFD0096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C2186F4-4FFD-48EF-B8F6-FC61D5FBFB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32A29598-4868-4AA6-AA49-5E0B007AC7B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B8BD8793-A53D-4453-9FDF-BE5DB566383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9900897A-1B59-434C-B3B1-61D34D589CC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12B76355-E1B2-4932-8A8F-6536EEBA81C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F28912F1-ED59-4170-8C59-FC722A0B81E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15C9DCA0-231F-404B-8DB6-6D422699DAD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8F283A7E-CBB7-4E70-A07B-7B17794A2E3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9DCEA09C-3B8D-400E-8138-30535A371D3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4D1BACBD-BEFC-47D1-B0F9-3DC99584614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72D2C194-AF54-424C-8518-91985AF78C5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82046506-A909-4FCE-929B-95B1A5E020F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AA0438C8-636F-4E3C-8FE6-DD72F38D85C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1EC909D3-65ED-4EFC-83CA-C20C48F5D8C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0F2D041C-182E-4DBD-845E-2786792C616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EFF3156D-B582-4AD7-A134-7D6860BDF6C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701C6FB-79FE-4A12-9F0D-341CAA9CB0A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3FC457CF-BCA9-44BD-BF16-607F000A7D8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D935E3F-3E9B-428C-9D17-AE09DD598654}"/>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50CC6BB0-6473-42B7-93C0-F431832E7AD8}"/>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2E99A515E5C11F1.xlsx" TargetMode="External"/><Relationship Id="rId1" Type="http://schemas.openxmlformats.org/officeDocument/2006/relationships/externalLinkPath" Target="file:///C:\Users\1340386\AppData\Local\Temp\IWBB2E99A515E5C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0.75344245258508702</v>
          </cell>
          <cell r="Y16">
            <v>3.3403414797455642</v>
          </cell>
          <cell r="AB16">
            <v>22.555851165326882</v>
          </cell>
          <cell r="AC16">
            <v>100</v>
          </cell>
          <cell r="AD16">
            <v>100</v>
          </cell>
          <cell r="AE16">
            <v>100</v>
          </cell>
          <cell r="AF16">
            <v>100</v>
          </cell>
          <cell r="AG16">
            <v>100</v>
          </cell>
          <cell r="AH16">
            <v>100</v>
          </cell>
        </row>
        <row r="17">
          <cell r="W17" t="str">
            <v>2. Established Affluence</v>
          </cell>
          <cell r="X17">
            <v>21.702606737680782</v>
          </cell>
          <cell r="Y17">
            <v>15.897422162705055</v>
          </cell>
          <cell r="AB17">
            <v>100</v>
          </cell>
          <cell r="AC17">
            <v>136.51651516555017</v>
          </cell>
          <cell r="AD17">
            <v>100</v>
          </cell>
          <cell r="AE17">
            <v>100</v>
          </cell>
          <cell r="AF17">
            <v>100</v>
          </cell>
          <cell r="AG17">
            <v>100</v>
          </cell>
          <cell r="AH17">
            <v>100</v>
          </cell>
        </row>
        <row r="18">
          <cell r="W18" t="str">
            <v>3. Thriving Neighbourhoods</v>
          </cell>
          <cell r="X18">
            <v>32.623192171126696</v>
          </cell>
          <cell r="Y18">
            <v>23.117777033813191</v>
          </cell>
          <cell r="AB18">
            <v>100</v>
          </cell>
          <cell r="AC18">
            <v>100</v>
          </cell>
          <cell r="AD18">
            <v>141.11734066562897</v>
          </cell>
          <cell r="AE18">
            <v>100</v>
          </cell>
          <cell r="AF18">
            <v>100</v>
          </cell>
          <cell r="AG18">
            <v>100</v>
          </cell>
          <cell r="AH18">
            <v>100</v>
          </cell>
        </row>
        <row r="19">
          <cell r="W19" t="str">
            <v>4. Steadfast Communities</v>
          </cell>
          <cell r="X19">
            <v>31.999653589676974</v>
          </cell>
          <cell r="Y19">
            <v>26.087981252092401</v>
          </cell>
          <cell r="AB19">
            <v>100</v>
          </cell>
          <cell r="AC19">
            <v>100</v>
          </cell>
          <cell r="AD19">
            <v>100</v>
          </cell>
          <cell r="AE19">
            <v>122.66052049201939</v>
          </cell>
          <cell r="AF19">
            <v>100</v>
          </cell>
          <cell r="AG19">
            <v>100</v>
          </cell>
          <cell r="AH19">
            <v>100</v>
          </cell>
        </row>
        <row r="20">
          <cell r="W20" t="str">
            <v>5. Stretched Society</v>
          </cell>
          <cell r="X20">
            <v>6.7117000086602578</v>
          </cell>
          <cell r="Y20">
            <v>19.522731837964514</v>
          </cell>
          <cell r="AB20">
            <v>100</v>
          </cell>
          <cell r="AC20">
            <v>100</v>
          </cell>
          <cell r="AD20">
            <v>100</v>
          </cell>
          <cell r="AE20">
            <v>100</v>
          </cell>
          <cell r="AF20">
            <v>34.378897709430582</v>
          </cell>
          <cell r="AG20">
            <v>100</v>
          </cell>
          <cell r="AH20">
            <v>100</v>
          </cell>
        </row>
        <row r="21">
          <cell r="W21" t="str">
            <v>6. Low Income Living</v>
          </cell>
          <cell r="X21">
            <v>4.6765393608729537</v>
          </cell>
          <cell r="Y21">
            <v>10.518915299631736</v>
          </cell>
          <cell r="AB21">
            <v>100</v>
          </cell>
          <cell r="AC21">
            <v>100</v>
          </cell>
          <cell r="AD21">
            <v>100</v>
          </cell>
          <cell r="AE21">
            <v>100</v>
          </cell>
          <cell r="AF21">
            <v>100</v>
          </cell>
          <cell r="AG21">
            <v>44.458380238470767</v>
          </cell>
          <cell r="AH21">
            <v>100</v>
          </cell>
        </row>
        <row r="22">
          <cell r="W22" t="str">
            <v>7. Not Private Households</v>
          </cell>
          <cell r="X22">
            <v>1.5328656793972459</v>
          </cell>
          <cell r="Y22">
            <v>1.5148309340475392</v>
          </cell>
          <cell r="AB22">
            <v>100</v>
          </cell>
          <cell r="AC22">
            <v>100</v>
          </cell>
          <cell r="AD22">
            <v>100</v>
          </cell>
          <cell r="AE22">
            <v>100</v>
          </cell>
          <cell r="AF22">
            <v>100</v>
          </cell>
          <cell r="AG22">
            <v>100</v>
          </cell>
          <cell r="AH22">
            <v>101.19054509281239</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0.75344245258508702</v>
          </cell>
          <cell r="Z18">
            <v>3.3301640441914961</v>
          </cell>
          <cell r="AB18">
            <v>100</v>
          </cell>
          <cell r="AC18">
            <v>100</v>
          </cell>
          <cell r="AD18">
            <v>22.624784923110575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21.702606737680782</v>
          </cell>
          <cell r="Z19">
            <v>15.884566454636758</v>
          </cell>
          <cell r="AB19">
            <v>100</v>
          </cell>
          <cell r="AC19">
            <v>100</v>
          </cell>
          <cell r="AD19">
            <v>100</v>
          </cell>
          <cell r="AE19">
            <v>136.62700080395155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5.7763921364856676</v>
          </cell>
          <cell r="Z21">
            <v>12.073116839638432</v>
          </cell>
          <cell r="AB21">
            <v>100</v>
          </cell>
          <cell r="AC21">
            <v>100</v>
          </cell>
          <cell r="AD21">
            <v>100</v>
          </cell>
          <cell r="AE21">
            <v>100</v>
          </cell>
          <cell r="AF21">
            <v>100</v>
          </cell>
          <cell r="AG21">
            <v>47.845077731051425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23.131549320169743</v>
          </cell>
          <cell r="Z22">
            <v>6.3057248074991632</v>
          </cell>
          <cell r="AB22">
            <v>100</v>
          </cell>
          <cell r="AC22">
            <v>100</v>
          </cell>
          <cell r="AD22">
            <v>100</v>
          </cell>
          <cell r="AE22">
            <v>100</v>
          </cell>
          <cell r="AF22">
            <v>100</v>
          </cell>
          <cell r="AG22">
            <v>100</v>
          </cell>
          <cell r="AH22">
            <v>366.83410751861948</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0.85736554949337496</v>
          </cell>
          <cell r="Z24">
            <v>0.77134248409775696</v>
          </cell>
          <cell r="AB24">
            <v>100</v>
          </cell>
          <cell r="AC24">
            <v>100</v>
          </cell>
          <cell r="AD24">
            <v>100</v>
          </cell>
          <cell r="AE24">
            <v>100</v>
          </cell>
          <cell r="AF24">
            <v>100</v>
          </cell>
          <cell r="AG24">
            <v>100</v>
          </cell>
          <cell r="AH24">
            <v>100</v>
          </cell>
          <cell r="AI24">
            <v>100</v>
          </cell>
          <cell r="AJ24">
            <v>111.15238265350307</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2.8578851649779162</v>
          </cell>
          <cell r="Z25">
            <v>3.9675929025778371</v>
          </cell>
          <cell r="AB25">
            <v>100</v>
          </cell>
          <cell r="AC25">
            <v>100</v>
          </cell>
          <cell r="AD25">
            <v>100</v>
          </cell>
          <cell r="AE25">
            <v>100</v>
          </cell>
          <cell r="AF25">
            <v>100</v>
          </cell>
          <cell r="AG25">
            <v>100</v>
          </cell>
          <cell r="AH25">
            <v>100</v>
          </cell>
          <cell r="AI25">
            <v>100</v>
          </cell>
          <cell r="AJ25">
            <v>100</v>
          </cell>
          <cell r="AK25">
            <v>72.030705648280644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6.8589243959469997</v>
          </cell>
          <cell r="Z26">
            <v>9.4709072648141941</v>
          </cell>
          <cell r="AB26">
            <v>100</v>
          </cell>
          <cell r="AC26">
            <v>100</v>
          </cell>
          <cell r="AD26">
            <v>100</v>
          </cell>
          <cell r="AE26">
            <v>100</v>
          </cell>
          <cell r="AF26">
            <v>100</v>
          </cell>
          <cell r="AG26">
            <v>100</v>
          </cell>
          <cell r="AH26">
            <v>100</v>
          </cell>
          <cell r="AI26">
            <v>100</v>
          </cell>
          <cell r="AJ26">
            <v>100</v>
          </cell>
          <cell r="AK26">
            <v>100</v>
          </cell>
          <cell r="AL26">
            <v>72.420985700376434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11.457521434138737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114.63201225840862</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11.102450853035419</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395.13655392737581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2.5807569065558154</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67.696368553131776</v>
          </cell>
          <cell r="AQ30">
            <v>100</v>
          </cell>
          <cell r="AR30">
            <v>100</v>
          </cell>
          <cell r="AS30">
            <v>100</v>
          </cell>
          <cell r="AT30">
            <v>100</v>
          </cell>
          <cell r="AU30">
            <v>100</v>
          </cell>
          <cell r="AV30">
            <v>100</v>
          </cell>
          <cell r="AW30">
            <v>100</v>
          </cell>
        </row>
        <row r="31">
          <cell r="X31" t="str">
            <v>5.P. Tenant Living</v>
          </cell>
          <cell r="Y31">
            <v>3.1956352299298518</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79.059786905317949</v>
          </cell>
          <cell r="AR31">
            <v>100</v>
          </cell>
          <cell r="AS31">
            <v>100</v>
          </cell>
          <cell r="AT31">
            <v>100</v>
          </cell>
          <cell r="AU31">
            <v>100</v>
          </cell>
          <cell r="AV31">
            <v>100</v>
          </cell>
          <cell r="AW31">
            <v>100</v>
          </cell>
        </row>
        <row r="32">
          <cell r="X32" t="str">
            <v>5.Q. Limited Budgets</v>
          </cell>
          <cell r="Y32">
            <v>1.8013336797436563</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23.972517916819491</v>
          </cell>
          <cell r="AS32">
            <v>100</v>
          </cell>
          <cell r="AT32">
            <v>100</v>
          </cell>
          <cell r="AU32">
            <v>100</v>
          </cell>
          <cell r="AV32">
            <v>100</v>
          </cell>
          <cell r="AW32">
            <v>100</v>
          </cell>
        </row>
        <row r="33">
          <cell r="X33" t="str">
            <v>5.R. Hard-Up Households</v>
          </cell>
          <cell r="Y33">
            <v>1.7147310989867499</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21.524213282372763</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2.3469299385121678</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93.410613558467176</v>
          </cell>
          <cell r="AV35">
            <v>100</v>
          </cell>
          <cell r="AW35">
            <v>100</v>
          </cell>
        </row>
        <row r="36">
          <cell r="X36" t="str">
            <v>6.U. Challenging Circumstances</v>
          </cell>
          <cell r="Y36">
            <v>2.3296094223607864</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100.0826047720583</v>
          </cell>
          <cell r="AW36">
            <v>100</v>
          </cell>
        </row>
        <row r="37">
          <cell r="X37" t="str">
            <v>7.V. Not Private Households</v>
          </cell>
          <cell r="Y37">
            <v>1.5328656793972459</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101.19054509281239</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0.75344245258508702</v>
          </cell>
          <cell r="Z18">
            <v>3.3301640441914961</v>
          </cell>
        </row>
        <row r="19">
          <cell r="X19" t="str">
            <v>2.D. Commuter-Belt Wealth</v>
          </cell>
          <cell r="Y19">
            <v>21.702606737680782</v>
          </cell>
          <cell r="Z19">
            <v>15.884566454636758</v>
          </cell>
        </row>
        <row r="20">
          <cell r="X20" t="str">
            <v xml:space="preserve">2.E. Prosperous Professionals </v>
          </cell>
          <cell r="Y20">
            <v>0</v>
          </cell>
          <cell r="Z20">
            <v>1.2855708068295947E-2</v>
          </cell>
        </row>
        <row r="21">
          <cell r="X21" t="str">
            <v xml:space="preserve">3.F. Mature Success </v>
          </cell>
          <cell r="Y21">
            <v>5.7763921364856676</v>
          </cell>
          <cell r="Z21">
            <v>12.073116839638432</v>
          </cell>
        </row>
        <row r="22">
          <cell r="X22" t="str">
            <v>3.G. Settled Suburbia</v>
          </cell>
          <cell r="Y22">
            <v>23.131549320169743</v>
          </cell>
          <cell r="Z22">
            <v>6.3057248074991632</v>
          </cell>
        </row>
        <row r="23">
          <cell r="X23" t="str">
            <v>3.H. Metropolitan Surroundings</v>
          </cell>
          <cell r="Y23">
            <v>0</v>
          </cell>
          <cell r="Z23">
            <v>0</v>
          </cell>
        </row>
        <row r="24">
          <cell r="X24" t="str">
            <v>3.I. Up-and-Coming Urbanites</v>
          </cell>
          <cell r="Y24">
            <v>0.85736554949337496</v>
          </cell>
          <cell r="Z24">
            <v>0.77134248409775696</v>
          </cell>
        </row>
        <row r="25">
          <cell r="X25" t="str">
            <v>3.J. Aspiring Communities</v>
          </cell>
          <cell r="Y25">
            <v>2.8578851649779162</v>
          </cell>
          <cell r="Z25">
            <v>3.9675929025778371</v>
          </cell>
        </row>
        <row r="26">
          <cell r="X26" t="str">
            <v>4.K. Semi-Rural Maturity</v>
          </cell>
          <cell r="Y26">
            <v>6.8589243959469997</v>
          </cell>
          <cell r="Z26">
            <v>9.4709072648141941</v>
          </cell>
        </row>
        <row r="27">
          <cell r="X27" t="str">
            <v>4.L. Traditional Homeowners</v>
          </cell>
          <cell r="Y27">
            <v>11.457521434138737</v>
          </cell>
          <cell r="Z27">
            <v>9.995045195848677</v>
          </cell>
        </row>
        <row r="28">
          <cell r="X28" t="str">
            <v>4.M. Family Renters</v>
          </cell>
          <cell r="Y28">
            <v>11.102450853035419</v>
          </cell>
          <cell r="Z28">
            <v>2.8097756946769334</v>
          </cell>
        </row>
        <row r="29">
          <cell r="X29" t="str">
            <v>4.N. Urban Diversity</v>
          </cell>
          <cell r="Y29">
            <v>0</v>
          </cell>
          <cell r="Z29">
            <v>0</v>
          </cell>
        </row>
        <row r="30">
          <cell r="X30" t="str">
            <v>4.O. Stable Seniors</v>
          </cell>
          <cell r="Y30">
            <v>2.5807569065558154</v>
          </cell>
          <cell r="Z30">
            <v>3.8122530967525945</v>
          </cell>
        </row>
        <row r="31">
          <cell r="X31" t="str">
            <v>5.P. Tenant Living</v>
          </cell>
          <cell r="Y31">
            <v>3.1956352299298518</v>
          </cell>
          <cell r="Z31">
            <v>4.0420488784733841</v>
          </cell>
        </row>
        <row r="32">
          <cell r="X32" t="str">
            <v>5.Q. Limited Budgets</v>
          </cell>
          <cell r="Y32">
            <v>1.8013336797436563</v>
          </cell>
          <cell r="Z32">
            <v>7.5141613659189828</v>
          </cell>
        </row>
        <row r="33">
          <cell r="X33" t="str">
            <v>5.R. Hard-Up Households</v>
          </cell>
          <cell r="Y33">
            <v>1.7147310989867499</v>
          </cell>
          <cell r="Z33">
            <v>7.9665215935721454</v>
          </cell>
        </row>
        <row r="34">
          <cell r="X34" t="str">
            <v>6.S. Cash-Strapped Families</v>
          </cell>
          <cell r="Y34">
            <v>0</v>
          </cell>
          <cell r="Z34">
            <v>5.6787412119183127</v>
          </cell>
        </row>
        <row r="35">
          <cell r="X35" t="str">
            <v>6.T. Constrained Pensioners</v>
          </cell>
          <cell r="Y35">
            <v>2.3469299385121678</v>
          </cell>
          <cell r="Z35">
            <v>2.5124874455975896</v>
          </cell>
        </row>
        <row r="36">
          <cell r="X36" t="str">
            <v>6.U. Challenging Circumstances</v>
          </cell>
          <cell r="Y36">
            <v>2.3296094223607864</v>
          </cell>
          <cell r="Z36">
            <v>2.3276866421158351</v>
          </cell>
        </row>
        <row r="37">
          <cell r="X37" t="str">
            <v>7.V. Not Private Households</v>
          </cell>
          <cell r="Y37">
            <v>1.5328656793972459</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22.624784923110575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26.025614098832143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410.37474648102216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14.876103073659969</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78.877928129873112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2.5191055305476771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37.86130035908019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5.8156903939046733</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227.12367216713116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367.77134335796194</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129.86566411443769</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30.368784615967158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182.38348859938884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30.87485781543969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150.73064130979785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671.1087254551129</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22.624784923110575</v>
          </cell>
          <cell r="Y19">
            <v>0.75344245258508702</v>
          </cell>
        </row>
        <row r="20">
          <cell r="W20" t="str">
            <v>2.D</v>
          </cell>
          <cell r="X20">
            <v>136.62700080395155</v>
          </cell>
          <cell r="Y20">
            <v>20</v>
          </cell>
        </row>
        <row r="21">
          <cell r="W21" t="str">
            <v>2.E</v>
          </cell>
          <cell r="X21">
            <v>0</v>
          </cell>
          <cell r="Y21">
            <v>0</v>
          </cell>
        </row>
        <row r="22">
          <cell r="W22" t="str">
            <v>3.F</v>
          </cell>
          <cell r="X22">
            <v>47.845077731051425</v>
          </cell>
          <cell r="Y22">
            <v>5.7763921364856676</v>
          </cell>
        </row>
        <row r="23">
          <cell r="W23" t="str">
            <v>3.G</v>
          </cell>
          <cell r="X23">
            <v>300</v>
          </cell>
          <cell r="Y23">
            <v>20</v>
          </cell>
        </row>
        <row r="24">
          <cell r="W24" t="str">
            <v>3.H</v>
          </cell>
          <cell r="X24">
            <v>0</v>
          </cell>
          <cell r="Y24">
            <v>0</v>
          </cell>
        </row>
        <row r="25">
          <cell r="W25" t="str">
            <v>3.I</v>
          </cell>
          <cell r="X25">
            <v>111.15238265350307</v>
          </cell>
          <cell r="Y25">
            <v>0.85736554949337496</v>
          </cell>
        </row>
        <row r="26">
          <cell r="W26" t="str">
            <v>3.J</v>
          </cell>
          <cell r="X26">
            <v>72.030705648280644</v>
          </cell>
          <cell r="Y26">
            <v>2.8578851649779162</v>
          </cell>
        </row>
        <row r="27">
          <cell r="W27" t="str">
            <v>4.K</v>
          </cell>
          <cell r="X27">
            <v>72.420985700376434</v>
          </cell>
          <cell r="Y27">
            <v>6.8589243959469997</v>
          </cell>
        </row>
        <row r="28">
          <cell r="W28" t="str">
            <v>4.L</v>
          </cell>
          <cell r="X28">
            <v>114.63201225840862</v>
          </cell>
          <cell r="Y28">
            <v>11.457521434138737</v>
          </cell>
        </row>
        <row r="29">
          <cell r="W29" t="str">
            <v>4.M</v>
          </cell>
          <cell r="X29">
            <v>300</v>
          </cell>
          <cell r="Y29">
            <v>11.102450853035419</v>
          </cell>
        </row>
        <row r="30">
          <cell r="W30" t="str">
            <v>4.N</v>
          </cell>
          <cell r="X30">
            <v>0</v>
          </cell>
          <cell r="Y30">
            <v>0</v>
          </cell>
        </row>
        <row r="31">
          <cell r="W31" t="str">
            <v>4.O</v>
          </cell>
          <cell r="X31">
            <v>67.696368553131776</v>
          </cell>
          <cell r="Y31">
            <v>2.5807569065558154</v>
          </cell>
        </row>
        <row r="32">
          <cell r="W32" t="str">
            <v>5.P</v>
          </cell>
          <cell r="X32">
            <v>79.059786905317949</v>
          </cell>
          <cell r="Y32">
            <v>3.1956352299298518</v>
          </cell>
        </row>
        <row r="33">
          <cell r="W33" t="str">
            <v>5.Q</v>
          </cell>
          <cell r="X33">
            <v>23.972517916819491</v>
          </cell>
          <cell r="Y33">
            <v>1.8013336797436563</v>
          </cell>
        </row>
        <row r="34">
          <cell r="W34" t="str">
            <v>5.R</v>
          </cell>
          <cell r="X34">
            <v>21.524213282372763</v>
          </cell>
          <cell r="Y34">
            <v>1.7147310989867499</v>
          </cell>
        </row>
        <row r="35">
          <cell r="W35" t="str">
            <v>6.S</v>
          </cell>
          <cell r="X35">
            <v>0</v>
          </cell>
          <cell r="Y35">
            <v>0</v>
          </cell>
        </row>
        <row r="36">
          <cell r="W36" t="str">
            <v>6.T</v>
          </cell>
          <cell r="X36">
            <v>93.410613558467176</v>
          </cell>
          <cell r="Y36">
            <v>2.3469299385121678</v>
          </cell>
        </row>
        <row r="37">
          <cell r="W37" t="str">
            <v>6.U</v>
          </cell>
          <cell r="X37">
            <v>100.0826047720583</v>
          </cell>
          <cell r="Y37">
            <v>2.3296094223607864</v>
          </cell>
        </row>
        <row r="38">
          <cell r="W38" t="str">
            <v>7.V</v>
          </cell>
          <cell r="X38">
            <v>101.19054509281239</v>
          </cell>
          <cell r="Y38">
            <v>1.5328656793972459</v>
          </cell>
        </row>
      </sheetData>
      <sheetData sheetId="6">
        <row r="20">
          <cell r="Z20">
            <v>100</v>
          </cell>
        </row>
        <row r="21">
          <cell r="Z21">
            <v>99.763363862485818</v>
          </cell>
        </row>
        <row r="22">
          <cell r="Z22">
            <v>99.537556422892777</v>
          </cell>
        </row>
        <row r="23">
          <cell r="Z23">
            <v>97.835365012487543</v>
          </cell>
        </row>
        <row r="24">
          <cell r="Z24">
            <v>98.590155017286818</v>
          </cell>
        </row>
        <row r="25">
          <cell r="Z25">
            <v>102.04084897815233</v>
          </cell>
        </row>
        <row r="26">
          <cell r="Z26">
            <v>100.12485151425969</v>
          </cell>
        </row>
        <row r="27">
          <cell r="Z27">
            <v>99.680025856670781</v>
          </cell>
        </row>
        <row r="28">
          <cell r="Z28">
            <v>100.35929367154644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4.785257350460078E-2</v>
          </cell>
        </row>
        <row r="3">
          <cell r="D3" t="str">
            <v>Age 5 - 17</v>
          </cell>
          <cell r="F3">
            <v>0.15016140536167985</v>
          </cell>
          <cell r="G3">
            <v>0.14946699358729082</v>
          </cell>
        </row>
        <row r="4">
          <cell r="D4" t="str">
            <v>Age 18 - 24</v>
          </cell>
          <cell r="F4">
            <v>7.5820956251617361E-2</v>
          </cell>
          <cell r="G4">
            <v>7.4179709304728336E-2</v>
          </cell>
        </row>
        <row r="5">
          <cell r="D5" t="str">
            <v>Age 25 - 34</v>
          </cell>
          <cell r="F5">
            <v>0.12046183971713473</v>
          </cell>
          <cell r="G5">
            <v>0.11876351451379871</v>
          </cell>
        </row>
        <row r="6">
          <cell r="D6" t="str">
            <v>Age 35 - 49</v>
          </cell>
          <cell r="F6">
            <v>0.18888697378156608</v>
          </cell>
          <cell r="G6">
            <v>0.19274187165585005</v>
          </cell>
        </row>
        <row r="7">
          <cell r="D7" t="str">
            <v>Age 50 - 64</v>
          </cell>
          <cell r="F7">
            <v>0.20208122693338759</v>
          </cell>
          <cell r="G7">
            <v>0.20233352840524849</v>
          </cell>
        </row>
        <row r="8">
          <cell r="D8" t="str">
            <v>Age 65 - 74</v>
          </cell>
          <cell r="F8">
            <v>0.10759112484735033</v>
          </cell>
          <cell r="G8">
            <v>0.10724686106732174</v>
          </cell>
        </row>
        <row r="9">
          <cell r="D9" t="str">
            <v>Age 75+</v>
          </cell>
          <cell r="F9">
            <v>0.10703039452699095</v>
          </cell>
          <cell r="G9">
            <v>0.10741494796115762</v>
          </cell>
        </row>
        <row r="55">
          <cell r="D55" t="str">
            <v>I am happy to use the phone to carry out day to day banking transactions</v>
          </cell>
          <cell r="F55">
            <v>0.75855330082750261</v>
          </cell>
          <cell r="G55">
            <v>0.76016296540230999</v>
          </cell>
        </row>
        <row r="56">
          <cell r="D56" t="str">
            <v>I trust financial price comparison sites</v>
          </cell>
          <cell r="F56">
            <v>0.52322290071143351</v>
          </cell>
          <cell r="G56">
            <v>0.53094979338020498</v>
          </cell>
        </row>
        <row r="57">
          <cell r="D57" t="str">
            <v>I am likely to use financial price comparison sites in the future</v>
          </cell>
          <cell r="F57">
            <v>0.6465900676604972</v>
          </cell>
          <cell r="G57">
            <v>0.65467807996137395</v>
          </cell>
        </row>
        <row r="58">
          <cell r="D58" t="str">
            <v>I would be happy to use the Internet to carry out day to day banking transactions</v>
          </cell>
          <cell r="F58">
            <v>0.87402967715622393</v>
          </cell>
          <cell r="G58">
            <v>0.8787753084854788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9ADC-6456-4196-AD53-646EAA829D8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Great Boughton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3.G. Settled Suburbia</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 xml:space="preserve">Families in owner occupied semi-detached homes, living comfortably in the suburbs </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2.6709999999999998</v>
      </c>
      <c r="T24" s="54"/>
      <c r="U24" s="55">
        <f>'Input Sheet'!AO$77</f>
        <v>23.131549320169743</v>
      </c>
      <c r="V24" s="55"/>
      <c r="W24" s="48"/>
      <c r="X24" s="55">
        <f ca="1">'Input Sheet'!$AQ$77</f>
        <v>6.3057248074991632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367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2.D. Commuter-Belt Wealth</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2.5059999999999998</v>
      </c>
      <c r="T38" s="64"/>
      <c r="U38" s="65">
        <f>'Input Sheet'!AO$78</f>
        <v>21.702606737680782</v>
      </c>
      <c r="V38" s="65"/>
      <c r="W38" s="66"/>
      <c r="X38" s="65">
        <f ca="1">'Input Sheet'!$AQ$78</f>
        <v>15.884566454636758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137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4.L. Traditional Homeowners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83</v>
      </c>
      <c r="H48" s="70"/>
      <c r="I48" s="49"/>
      <c r="J48" s="70" t="str">
        <f ca="1" xml:space="preserve"> "Index: " &amp; TEXT('Overview Variables'!$I$47,"#,##0")</f>
        <v>Index: 98</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1.323</v>
      </c>
      <c r="T52" s="54"/>
      <c r="U52" s="55">
        <f>'Input Sheet'!AO$79</f>
        <v>11.457521434138737</v>
      </c>
      <c r="V52" s="55"/>
      <c r="W52" s="48"/>
      <c r="X52" s="55">
        <f ca="1">'Input Sheet'!$AQ$79</f>
        <v>9.995045195848677</v>
      </c>
      <c r="Y52" s="55"/>
      <c r="Z52" s="19"/>
      <c r="AA52" s="40"/>
    </row>
    <row r="53" spans="2:27" ht="16.5" customHeight="1" x14ac:dyDescent="0.25">
      <c r="B53" s="2"/>
      <c r="C53" s="48"/>
      <c r="D53" s="70" t="str">
        <f ca="1" xml:space="preserve"> "Index: " &amp; TEXT('Overview Variables'!$I$49,"#,##0")</f>
        <v>Index: 82</v>
      </c>
      <c r="E53" s="70"/>
      <c r="F53" s="49"/>
      <c r="G53" s="70" t="str">
        <f ca="1" xml:space="preserve"> "Index: " &amp; TEXT('Overview Variables'!$I$50,"#,##0")</f>
        <v>Index: 91</v>
      </c>
      <c r="H53" s="70"/>
      <c r="I53" s="49"/>
      <c r="J53" s="70" t="str">
        <f ca="1" xml:space="preserve"> "Index: " &amp; TEXT('Overview Variables'!$I$51,"#,##0")</f>
        <v>Index: 98</v>
      </c>
      <c r="K53" s="70"/>
      <c r="L53" s="70"/>
      <c r="M53" s="31"/>
      <c r="N53" s="70" t="str">
        <f ca="1" xml:space="preserve"> "Index: " &amp; TEXT('Overview Variables'!$I$52,"#,##0")</f>
        <v>Index: 107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115</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FAD2482-6D9B-4FC5-81A3-2EEDC18719C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7E18A-AE67-482A-82F1-BBCDB0AFC89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Great Boughton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87</v>
      </c>
      <c r="L16" s="109">
        <f>'Input Sheet'!$H$102</f>
        <v>0.75344245258508702</v>
      </c>
      <c r="M16" s="108">
        <f>'Input Sheet'!$I$102</f>
        <v>12472</v>
      </c>
      <c r="N16" s="109">
        <f>'Input Sheet'!$J$102</f>
        <v>3.3403414797455642</v>
      </c>
      <c r="O16" s="109">
        <f>'Input Sheet'!$K$102</f>
        <v>0.69756254008980123</v>
      </c>
      <c r="P16" s="109">
        <f>'Input Sheet'!$L$102</f>
        <v>-15.470202512268191</v>
      </c>
      <c r="Q16" s="108">
        <f>'Input Sheet'!$M$102</f>
        <v>22.555851165326882</v>
      </c>
      <c r="R16" s="49"/>
      <c r="S16" s="49"/>
      <c r="T16" s="49"/>
      <c r="U16" s="19"/>
      <c r="V16" s="5"/>
      <c r="W16" s="88" t="str">
        <f>'Input Sheet'!$S102</f>
        <v>1. Luxury Lifestyles</v>
      </c>
      <c r="X16" s="110">
        <f>'Input Sheet'!U102</f>
        <v>0.75344245258508702</v>
      </c>
      <c r="Y16" s="110">
        <f>'Input Sheet'!W102</f>
        <v>3.3403414797455642</v>
      </c>
      <c r="Z16" s="95"/>
      <c r="AB16" s="102">
        <f t="shared" ref="AB16:AH22" si="0">IF((LEFT($E16,2)=AB$13),$Q16,100)</f>
        <v>22.555851165326882</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2506</v>
      </c>
      <c r="L17" s="109">
        <f>'Input Sheet'!$H$103</f>
        <v>21.702606737680782</v>
      </c>
      <c r="M17" s="108">
        <f>'Input Sheet'!$I$103</f>
        <v>59357</v>
      </c>
      <c r="N17" s="109">
        <f>'Input Sheet'!$J$103</f>
        <v>15.897422162705055</v>
      </c>
      <c r="O17" s="109">
        <f>'Input Sheet'!$K$103</f>
        <v>4.2219114847448491</v>
      </c>
      <c r="P17" s="109">
        <f>'Input Sheet'!$L$103</f>
        <v>17.060140680141082</v>
      </c>
      <c r="Q17" s="108">
        <f>'Input Sheet'!$M$103</f>
        <v>136.51651516555017</v>
      </c>
      <c r="R17" s="49"/>
      <c r="S17" s="49"/>
      <c r="T17" s="49"/>
      <c r="U17" s="19"/>
      <c r="V17" s="39"/>
      <c r="W17" s="88" t="str">
        <f>'Input Sheet'!$S103</f>
        <v>2. Established Affluence</v>
      </c>
      <c r="X17" s="110">
        <f>'Input Sheet'!U103</f>
        <v>21.702606737680782</v>
      </c>
      <c r="Y17" s="110">
        <f>'Input Sheet'!W103</f>
        <v>15.897422162705055</v>
      </c>
      <c r="Z17" s="95"/>
      <c r="AB17" s="102">
        <f t="shared" si="0"/>
        <v>100</v>
      </c>
      <c r="AC17" s="102">
        <f t="shared" si="0"/>
        <v>136.51651516555017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3767</v>
      </c>
      <c r="L18" s="109">
        <f>'Input Sheet'!$H$104</f>
        <v>32.623192171126696</v>
      </c>
      <c r="M18" s="108">
        <f>'Input Sheet'!$I$104</f>
        <v>86316</v>
      </c>
      <c r="N18" s="109">
        <f>'Input Sheet'!$J$104</f>
        <v>23.117777033813191</v>
      </c>
      <c r="O18" s="109">
        <f>'Input Sheet'!$K$104</f>
        <v>4.3641966726910422</v>
      </c>
      <c r="P18" s="109">
        <f>'Input Sheet'!$L$104</f>
        <v>24.228117456668691</v>
      </c>
      <c r="Q18" s="108">
        <f>'Input Sheet'!$M$104</f>
        <v>141.11734066562897</v>
      </c>
      <c r="R18" s="49"/>
      <c r="S18" s="49"/>
      <c r="T18" s="49"/>
      <c r="U18" s="19"/>
      <c r="V18" s="40"/>
      <c r="W18" s="88" t="str">
        <f>'Input Sheet'!$S104</f>
        <v>3. Thriving Neighbourhoods</v>
      </c>
      <c r="X18" s="110">
        <f>'Input Sheet'!U104</f>
        <v>32.623192171126696</v>
      </c>
      <c r="Y18" s="110">
        <f>'Input Sheet'!W104</f>
        <v>23.117777033813191</v>
      </c>
      <c r="Z18" s="95"/>
      <c r="AB18" s="102">
        <f t="shared" si="0"/>
        <v>100</v>
      </c>
      <c r="AC18" s="102">
        <f t="shared" si="0"/>
        <v>100</v>
      </c>
      <c r="AD18" s="102">
        <f t="shared" si="0"/>
        <v>141.11734066562897</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3695</v>
      </c>
      <c r="L19" s="109">
        <f>'Input Sheet'!$H$105</f>
        <v>31.999653589676974</v>
      </c>
      <c r="M19" s="108">
        <f>'Input Sheet'!$I$105</f>
        <v>97406</v>
      </c>
      <c r="N19" s="109">
        <f>'Input Sheet'!$J$105</f>
        <v>26.087981252092401</v>
      </c>
      <c r="O19" s="109">
        <f>'Input Sheet'!$K$105</f>
        <v>3.7934008171981191</v>
      </c>
      <c r="P19" s="109">
        <f>'Input Sheet'!$L$105</f>
        <v>14.466623157326673</v>
      </c>
      <c r="Q19" s="108">
        <f>'Input Sheet'!$M$105</f>
        <v>122.66052049201939</v>
      </c>
      <c r="R19" s="49"/>
      <c r="S19" s="49"/>
      <c r="T19" s="49"/>
      <c r="U19" s="19"/>
      <c r="V19" s="40"/>
      <c r="W19" s="88" t="str">
        <f>'Input Sheet'!$S105</f>
        <v>4. Steadfast Communities</v>
      </c>
      <c r="X19" s="110">
        <f>'Input Sheet'!U105</f>
        <v>31.999653589676974</v>
      </c>
      <c r="Y19" s="110">
        <f>'Input Sheet'!W105</f>
        <v>26.087981252092401</v>
      </c>
      <c r="Z19" s="95"/>
      <c r="AB19" s="102">
        <f t="shared" si="0"/>
        <v>100</v>
      </c>
      <c r="AC19" s="102">
        <f t="shared" si="0"/>
        <v>100</v>
      </c>
      <c r="AD19" s="102">
        <f t="shared" si="0"/>
        <v>100</v>
      </c>
      <c r="AE19" s="102">
        <f t="shared" si="0"/>
        <v>122.66052049201939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775</v>
      </c>
      <c r="L20" s="109">
        <f>'Input Sheet'!$H$106</f>
        <v>6.7117000086602578</v>
      </c>
      <c r="M20" s="108">
        <f>'Input Sheet'!$I$106</f>
        <v>72893</v>
      </c>
      <c r="N20" s="109">
        <f>'Input Sheet'!$J$106</f>
        <v>19.522731837964514</v>
      </c>
      <c r="O20" s="109">
        <f>'Input Sheet'!$K$106</f>
        <v>1.0632022279231201</v>
      </c>
      <c r="P20" s="109">
        <f>'Input Sheet'!$L$106</f>
        <v>-34.730559988708706</v>
      </c>
      <c r="Q20" s="108">
        <f>'Input Sheet'!$M$106</f>
        <v>34.378897709430582</v>
      </c>
      <c r="R20" s="49"/>
      <c r="S20" s="49"/>
      <c r="T20" s="49"/>
      <c r="U20" s="19"/>
      <c r="V20" s="40"/>
      <c r="W20" s="88" t="str">
        <f>'Input Sheet'!$S106</f>
        <v>5. Stretched Society</v>
      </c>
      <c r="X20" s="110">
        <f>'Input Sheet'!U106</f>
        <v>6.7117000086602578</v>
      </c>
      <c r="Y20" s="110">
        <f>'Input Sheet'!W106</f>
        <v>19.522731837964514</v>
      </c>
      <c r="Z20" s="61"/>
      <c r="AB20" s="102">
        <f t="shared" si="0"/>
        <v>100</v>
      </c>
      <c r="AC20" s="102">
        <f t="shared" si="0"/>
        <v>100</v>
      </c>
      <c r="AD20" s="102">
        <f t="shared" si="0"/>
        <v>100</v>
      </c>
      <c r="AE20" s="102">
        <f t="shared" si="0"/>
        <v>100</v>
      </c>
      <c r="AF20" s="102">
        <f t="shared" si="0"/>
        <v>34.378897709430582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540</v>
      </c>
      <c r="L21" s="109">
        <f>'Input Sheet'!$H$107</f>
        <v>4.6765393608729537</v>
      </c>
      <c r="M21" s="108">
        <f>'Input Sheet'!$I$107</f>
        <v>39275</v>
      </c>
      <c r="N21" s="109">
        <f>'Input Sheet'!$J$107</f>
        <v>10.518915299631736</v>
      </c>
      <c r="O21" s="109">
        <f>'Input Sheet'!$K$107</f>
        <v>1.3749204328453215</v>
      </c>
      <c r="P21" s="109">
        <f>'Input Sheet'!$L$107</f>
        <v>-20.463173329781121</v>
      </c>
      <c r="Q21" s="108">
        <f>'Input Sheet'!$M$107</f>
        <v>44.458380238470767</v>
      </c>
      <c r="R21" s="49"/>
      <c r="S21" s="49"/>
      <c r="T21" s="49"/>
      <c r="U21" s="19"/>
      <c r="V21" s="40"/>
      <c r="W21" s="88" t="str">
        <f>'Input Sheet'!$S107</f>
        <v>6. Low Income Living</v>
      </c>
      <c r="X21" s="110">
        <f>'Input Sheet'!U107</f>
        <v>4.6765393608729537</v>
      </c>
      <c r="Y21" s="110">
        <f>'Input Sheet'!W107</f>
        <v>10.518915299631736</v>
      </c>
      <c r="Z21" s="61"/>
      <c r="AB21" s="102">
        <f t="shared" si="0"/>
        <v>100</v>
      </c>
      <c r="AC21" s="102">
        <f t="shared" si="0"/>
        <v>100</v>
      </c>
      <c r="AD21" s="102">
        <f t="shared" si="0"/>
        <v>100</v>
      </c>
      <c r="AE21" s="102">
        <f t="shared" si="0"/>
        <v>100</v>
      </c>
      <c r="AF21" s="102">
        <f t="shared" si="0"/>
        <v>100</v>
      </c>
      <c r="AG21" s="102">
        <f t="shared" si="0"/>
        <v>44.458380238470767</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177</v>
      </c>
      <c r="L22" s="109">
        <f>'Input Sheet'!$H$108</f>
        <v>1.5328656793972459</v>
      </c>
      <c r="M22" s="108">
        <f>'Input Sheet'!$I$108</f>
        <v>5656</v>
      </c>
      <c r="N22" s="109">
        <f>'Input Sheet'!$J$108</f>
        <v>1.5148309340475392</v>
      </c>
      <c r="O22" s="109">
        <f>'Input Sheet'!$K$108</f>
        <v>3.1294200848656293</v>
      </c>
      <c r="P22" s="109">
        <f>'Input Sheet'!$L$108</f>
        <v>0.15866352452188351</v>
      </c>
      <c r="Q22" s="108">
        <f>'Input Sheet'!$M$108</f>
        <v>101.19054509281239</v>
      </c>
      <c r="R22" s="49"/>
      <c r="S22" s="49"/>
      <c r="T22" s="49"/>
      <c r="U22" s="19"/>
      <c r="V22" s="40"/>
      <c r="W22" s="88" t="str">
        <f>'Input Sheet'!$S108</f>
        <v>7. Not Private Households</v>
      </c>
      <c r="X22" s="110">
        <f>'Input Sheet'!U108</f>
        <v>1.5328656793972459</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101.19054509281239</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11547</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064317F-43D0-49BB-A49B-ED2076BB485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FA55F-DD38-490F-953A-D6E9915C4E30}">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Great Boughton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-1.0841162758913792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87</v>
      </c>
      <c r="L18" s="109">
        <f>'Input Sheet'!$H$79</f>
        <v>0.75344245258508702</v>
      </c>
      <c r="M18" s="108">
        <f ca="1">'Input Sheet'!$I$79</f>
        <v>12434</v>
      </c>
      <c r="N18" s="137">
        <f ca="1">'Input Sheet'!$J$79</f>
        <v>3.3301640441914961</v>
      </c>
      <c r="O18" s="137">
        <f ca="1">'Input Sheet'!$K$79</f>
        <v>0.69969438635998071</v>
      </c>
      <c r="P18" s="137">
        <f ca="1">'Input Sheet'!$L$79</f>
        <v>-15.432055446371882</v>
      </c>
      <c r="Q18" s="108">
        <f ca="1">'Input Sheet'!$M$79</f>
        <v>22.624784923110575</v>
      </c>
      <c r="R18" s="49"/>
      <c r="S18" s="49"/>
      <c r="T18" s="49"/>
      <c r="U18" s="19"/>
      <c r="V18" s="40"/>
      <c r="X18" s="138" t="s">
        <v>74</v>
      </c>
      <c r="Y18" s="139">
        <f>'Input Sheet'!$U79</f>
        <v>0.75344245258508702</v>
      </c>
      <c r="Z18" s="140">
        <f ca="1">'Input Sheet'!$W$79</f>
        <v>3.3301640441914961</v>
      </c>
      <c r="AA18" s="128"/>
      <c r="AB18" s="102">
        <f t="shared" si="0"/>
        <v>100</v>
      </c>
      <c r="AC18" s="102">
        <f t="shared" si="0"/>
        <v>100</v>
      </c>
      <c r="AD18" s="102">
        <f t="shared" ca="1" si="0"/>
        <v>22.624784923110575</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2506</v>
      </c>
      <c r="L19" s="109">
        <f>'Input Sheet'!$H$80</f>
        <v>21.702606737680782</v>
      </c>
      <c r="M19" s="108">
        <f ca="1">'Input Sheet'!$I$80</f>
        <v>59309</v>
      </c>
      <c r="N19" s="137">
        <f ca="1">'Input Sheet'!$J$80</f>
        <v>15.884566454636758</v>
      </c>
      <c r="O19" s="137">
        <f ca="1">'Input Sheet'!$K$80</f>
        <v>4.2253283650036249</v>
      </c>
      <c r="P19" s="137">
        <f ca="1">'Input Sheet'!$L$80</f>
        <v>17.103531034082707</v>
      </c>
      <c r="Q19" s="108">
        <f ca="1">'Input Sheet'!$M$80</f>
        <v>136.62700080395155</v>
      </c>
      <c r="R19" s="49"/>
      <c r="S19" s="49"/>
      <c r="T19" s="49"/>
      <c r="U19" s="19"/>
      <c r="V19" s="40"/>
      <c r="X19" s="138" t="s">
        <v>75</v>
      </c>
      <c r="Y19" s="139">
        <f>'Input Sheet'!$U80</f>
        <v>21.702606737680782</v>
      </c>
      <c r="Z19" s="140">
        <f ca="1">'Input Sheet'!$W$80</f>
        <v>15.884566454636758</v>
      </c>
      <c r="AA19" s="128"/>
      <c r="AB19" s="102">
        <f t="shared" si="0"/>
        <v>100</v>
      </c>
      <c r="AC19" s="102">
        <f t="shared" si="0"/>
        <v>100</v>
      </c>
      <c r="AD19" s="102">
        <f t="shared" si="0"/>
        <v>100</v>
      </c>
      <c r="AE19" s="102">
        <f t="shared" ca="1" si="0"/>
        <v>136.62700080395155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-1.2184578251061724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667</v>
      </c>
      <c r="L21" s="109">
        <f>'Input Sheet'!$H$82</f>
        <v>5.7763921364856676</v>
      </c>
      <c r="M21" s="108">
        <f ca="1">'Input Sheet'!$I$82</f>
        <v>45078</v>
      </c>
      <c r="N21" s="137">
        <f ca="1">'Input Sheet'!$J$82</f>
        <v>12.073116839638432</v>
      </c>
      <c r="O21" s="137">
        <f ca="1">'Input Sheet'!$K$82</f>
        <v>1.4796574825857403</v>
      </c>
      <c r="P21" s="137">
        <f ca="1">'Input Sheet'!$L$82</f>
        <v>-20.767238374023957</v>
      </c>
      <c r="Q21" s="108">
        <f ca="1">'Input Sheet'!$M$82</f>
        <v>47.845077731051425</v>
      </c>
      <c r="R21" s="49"/>
      <c r="S21" s="49"/>
      <c r="T21" s="49"/>
      <c r="U21" s="19"/>
      <c r="V21" s="40"/>
      <c r="X21" s="138" t="s">
        <v>77</v>
      </c>
      <c r="Y21" s="139">
        <f>'Input Sheet'!$U82</f>
        <v>5.7763921364856676</v>
      </c>
      <c r="Z21" s="140">
        <f ca="1">'Input Sheet'!$W$82</f>
        <v>12.073116839638432</v>
      </c>
      <c r="AA21" s="62"/>
      <c r="AB21" s="102">
        <f t="shared" si="0"/>
        <v>100</v>
      </c>
      <c r="AC21" s="102">
        <f t="shared" si="0"/>
        <v>100</v>
      </c>
      <c r="AD21" s="102">
        <f t="shared" si="0"/>
        <v>100</v>
      </c>
      <c r="AE21" s="102">
        <f t="shared" si="0"/>
        <v>100</v>
      </c>
      <c r="AF21" s="102">
        <f t="shared" si="0"/>
        <v>100</v>
      </c>
      <c r="AG21" s="102">
        <f t="shared" ca="1" si="0"/>
        <v>47.845077731051425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2671</v>
      </c>
      <c r="L22" s="109">
        <f>'Input Sheet'!$H$83</f>
        <v>23.131549320169743</v>
      </c>
      <c r="M22" s="108">
        <f ca="1">'Input Sheet'!$I$83</f>
        <v>23544</v>
      </c>
      <c r="N22" s="137">
        <f ca="1">'Input Sheet'!$J$83</f>
        <v>6.3057248074991632</v>
      </c>
      <c r="O22" s="137">
        <f ca="1">'Input Sheet'!$K$83</f>
        <v>11.344716275908937</v>
      </c>
      <c r="P22" s="137">
        <f ca="1">'Input Sheet'!$L$83</f>
        <v>74.385263072416222</v>
      </c>
      <c r="Q22" s="108">
        <f ca="1">'Input Sheet'!$M$83</f>
        <v>366.83410751861948</v>
      </c>
      <c r="R22" s="49"/>
      <c r="S22" s="49"/>
      <c r="T22" s="49"/>
      <c r="U22" s="19"/>
      <c r="V22" s="40"/>
      <c r="X22" s="138" t="s">
        <v>78</v>
      </c>
      <c r="Y22" s="139">
        <f>'Input Sheet'!$U83</f>
        <v>23.131549320169743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366.83410751861948</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99</v>
      </c>
      <c r="L24" s="109">
        <f>'Input Sheet'!$H$85</f>
        <v>0.85736554949337496</v>
      </c>
      <c r="M24" s="108">
        <f ca="1">'Input Sheet'!$I$85</f>
        <v>2880</v>
      </c>
      <c r="N24" s="137">
        <f ca="1">'Input Sheet'!$J$85</f>
        <v>0.77134248409775696</v>
      </c>
      <c r="O24" s="137">
        <f ca="1">'Input Sheet'!$K$85</f>
        <v>3.4375000000000004</v>
      </c>
      <c r="P24" s="137">
        <f ca="1">'Input Sheet'!$L$85</f>
        <v>1.0565919884708543</v>
      </c>
      <c r="Q24" s="108">
        <f ca="1">'Input Sheet'!$M$85</f>
        <v>111.15238265350307</v>
      </c>
      <c r="R24" s="49"/>
      <c r="S24" s="49"/>
      <c r="T24" s="49"/>
      <c r="U24" s="19"/>
      <c r="V24" s="40"/>
      <c r="X24" s="138" t="s">
        <v>80</v>
      </c>
      <c r="Y24" s="139">
        <f>'Input Sheet'!$U85</f>
        <v>0.85736554949337496</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111.15238265350307</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330</v>
      </c>
      <c r="L25" s="109">
        <f>'Input Sheet'!$H$86</f>
        <v>2.8578851649779162</v>
      </c>
      <c r="M25" s="108">
        <f ca="1">'Input Sheet'!$I$86</f>
        <v>14814</v>
      </c>
      <c r="N25" s="137">
        <f ca="1">'Input Sheet'!$J$86</f>
        <v>3.9675929025778371</v>
      </c>
      <c r="O25" s="137">
        <f ca="1">'Input Sheet'!$K$86</f>
        <v>2.2276225192385581</v>
      </c>
      <c r="P25" s="137">
        <f ca="1">'Input Sheet'!$L$86</f>
        <v>-6.1090086122612837</v>
      </c>
      <c r="Q25" s="108">
        <f ca="1">'Input Sheet'!$M$86</f>
        <v>72.030705648280644</v>
      </c>
      <c r="R25" s="49"/>
      <c r="S25" s="49"/>
      <c r="T25" s="49"/>
      <c r="U25" s="19"/>
      <c r="V25" s="40"/>
      <c r="X25" s="138" t="s">
        <v>81</v>
      </c>
      <c r="Y25" s="139">
        <f>'Input Sheet'!$U86</f>
        <v>2.8578851649779162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72.030705648280644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792</v>
      </c>
      <c r="L26" s="109">
        <f>'Input Sheet'!$H$87</f>
        <v>6.8589243959469997</v>
      </c>
      <c r="M26" s="108">
        <f ca="1">'Input Sheet'!$I$87</f>
        <v>35362</v>
      </c>
      <c r="N26" s="137">
        <f ca="1">'Input Sheet'!$J$87</f>
        <v>9.4709072648141941</v>
      </c>
      <c r="O26" s="137">
        <f ca="1">'Input Sheet'!$K$87</f>
        <v>2.2396923250947345</v>
      </c>
      <c r="P26" s="137">
        <f ca="1">'Input Sheet'!$L$87</f>
        <v>-9.585505727752972</v>
      </c>
      <c r="Q26" s="108">
        <f ca="1">'Input Sheet'!$M$87</f>
        <v>72.420985700376434</v>
      </c>
      <c r="R26" s="49"/>
      <c r="S26" s="49"/>
      <c r="T26" s="49"/>
      <c r="U26" s="19"/>
      <c r="V26" s="40"/>
      <c r="X26" s="138" t="s">
        <v>82</v>
      </c>
      <c r="Y26" s="139">
        <f>'Input Sheet'!$U87</f>
        <v>6.8589243959469997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72.420985700376434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1323</v>
      </c>
      <c r="L27" s="109">
        <f>'Input Sheet'!$H$88</f>
        <v>11.457521434138737</v>
      </c>
      <c r="M27" s="108">
        <f ca="1">'Input Sheet'!$I$88</f>
        <v>37319</v>
      </c>
      <c r="N27" s="137">
        <f ca="1">'Input Sheet'!$J$88</f>
        <v>9.995045195848677</v>
      </c>
      <c r="O27" s="137">
        <f ca="1">'Input Sheet'!$K$88</f>
        <v>3.5451110694284416</v>
      </c>
      <c r="P27" s="137">
        <f ca="1">'Input Sheet'!$L$88</f>
        <v>5.2395961128065665</v>
      </c>
      <c r="Q27" s="108">
        <f ca="1">'Input Sheet'!$M$88</f>
        <v>114.63201225840862</v>
      </c>
      <c r="R27" s="49"/>
      <c r="S27" s="49"/>
      <c r="T27" s="49"/>
      <c r="U27" s="19"/>
      <c r="V27" s="40"/>
      <c r="X27" s="138" t="s">
        <v>83</v>
      </c>
      <c r="Y27" s="139">
        <f>'Input Sheet'!$U88</f>
        <v>11.457521434138737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114.63201225840862</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1282</v>
      </c>
      <c r="L28" s="109">
        <f>'Input Sheet'!$H$89</f>
        <v>11.102450853035419</v>
      </c>
      <c r="M28" s="108">
        <f ca="1">'Input Sheet'!$I$89</f>
        <v>10491</v>
      </c>
      <c r="N28" s="137">
        <f ca="1">'Input Sheet'!$J$89</f>
        <v>2.8097756946769334</v>
      </c>
      <c r="O28" s="137">
        <f ca="1">'Input Sheet'!$K$89</f>
        <v>12.21999809360404</v>
      </c>
      <c r="P28" s="137">
        <f ca="1">'Input Sheet'!$L$89</f>
        <v>53.924002289438448</v>
      </c>
      <c r="Q28" s="108">
        <f ca="1">'Input Sheet'!$M$89</f>
        <v>395.13655392737581</v>
      </c>
      <c r="R28" s="49"/>
      <c r="S28" s="49"/>
      <c r="T28" s="49"/>
      <c r="U28" s="19"/>
      <c r="V28" s="40"/>
      <c r="X28" s="138" t="s">
        <v>84</v>
      </c>
      <c r="Y28" s="139">
        <f>'Input Sheet'!$U89</f>
        <v>11.102450853035419</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395.13655392737581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298</v>
      </c>
      <c r="L30" s="109">
        <f>'Input Sheet'!$H$91</f>
        <v>2.5807569065558154</v>
      </c>
      <c r="M30" s="108">
        <f ca="1">'Input Sheet'!$I$91</f>
        <v>14234</v>
      </c>
      <c r="N30" s="137">
        <f ca="1">'Input Sheet'!$J$91</f>
        <v>3.8122530967525945</v>
      </c>
      <c r="O30" s="137">
        <f ca="1">'Input Sheet'!$K$91</f>
        <v>2.0935787550934384</v>
      </c>
      <c r="P30" s="137">
        <f ca="1">'Input Sheet'!$L$91</f>
        <v>-6.9106184708222207</v>
      </c>
      <c r="Q30" s="108">
        <f ca="1">'Input Sheet'!$M$91</f>
        <v>67.696368553131776</v>
      </c>
      <c r="R30" s="49"/>
      <c r="S30" s="49"/>
      <c r="T30" s="49"/>
      <c r="U30" s="19"/>
      <c r="V30" s="40"/>
      <c r="X30" s="138" t="s">
        <v>86</v>
      </c>
      <c r="Y30" s="139">
        <f>'Input Sheet'!$U91</f>
        <v>2.5807569065558154</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67.696368553131776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369</v>
      </c>
      <c r="L31" s="109">
        <f>'Input Sheet'!$H$92</f>
        <v>3.1956352299298518</v>
      </c>
      <c r="M31" s="108">
        <f ca="1">'Input Sheet'!$I$92</f>
        <v>15092</v>
      </c>
      <c r="N31" s="137">
        <f ca="1">'Input Sheet'!$J$92</f>
        <v>4.0420488784733841</v>
      </c>
      <c r="O31" s="137">
        <f ca="1">'Input Sheet'!$K$92</f>
        <v>2.4450039756162205</v>
      </c>
      <c r="P31" s="137">
        <f ca="1">'Input Sheet'!$L$92</f>
        <v>-4.6182344548055383</v>
      </c>
      <c r="Q31" s="108">
        <f ca="1">'Input Sheet'!$M$92</f>
        <v>79.059786905317949</v>
      </c>
      <c r="R31" s="49"/>
      <c r="S31" s="49"/>
      <c r="T31" s="49"/>
      <c r="U31" s="19"/>
      <c r="V31" s="40"/>
      <c r="X31" s="138" t="s">
        <v>87</v>
      </c>
      <c r="Y31" s="139">
        <f>'Input Sheet'!$U92</f>
        <v>3.1956352299298518</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79.059786905317949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208</v>
      </c>
      <c r="L32" s="109">
        <f>'Input Sheet'!$H$93</f>
        <v>1.8013336797436563</v>
      </c>
      <c r="M32" s="108">
        <f ca="1">'Input Sheet'!$I$93</f>
        <v>28056</v>
      </c>
      <c r="N32" s="137">
        <f ca="1">'Input Sheet'!$J$93</f>
        <v>7.5141613659189828</v>
      </c>
      <c r="O32" s="137">
        <f ca="1">'Input Sheet'!$K$93</f>
        <v>0.74137439406900485</v>
      </c>
      <c r="P32" s="137">
        <f ca="1">'Input Sheet'!$L$93</f>
        <v>-23.286693637931485</v>
      </c>
      <c r="Q32" s="108">
        <f ca="1">'Input Sheet'!$M$93</f>
        <v>23.972517916819491</v>
      </c>
      <c r="R32" s="49"/>
      <c r="S32" s="49"/>
      <c r="T32" s="49"/>
      <c r="U32" s="19"/>
      <c r="V32" s="40"/>
      <c r="X32" s="138" t="s">
        <v>88</v>
      </c>
      <c r="Y32" s="139">
        <f>'Input Sheet'!$U93</f>
        <v>1.8013336797436563</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23.972517916819491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198</v>
      </c>
      <c r="L33" s="109">
        <f>'Input Sheet'!$H$94</f>
        <v>1.7147310989867499</v>
      </c>
      <c r="M33" s="108">
        <f ca="1">'Input Sheet'!$I$94</f>
        <v>29745</v>
      </c>
      <c r="N33" s="137">
        <f ca="1">'Input Sheet'!$J$94</f>
        <v>7.9665215935721454</v>
      </c>
      <c r="O33" s="137">
        <f ca="1">'Input Sheet'!$K$94</f>
        <v>0.66565809379727681</v>
      </c>
      <c r="P33" s="137">
        <f ca="1">'Input Sheet'!$L$94</f>
        <v>-24.81028263198154</v>
      </c>
      <c r="Q33" s="108">
        <f ca="1">'Input Sheet'!$M$94</f>
        <v>21.524213282372763</v>
      </c>
      <c r="R33" s="49"/>
      <c r="S33" s="49"/>
      <c r="T33" s="49"/>
      <c r="U33" s="19"/>
      <c r="V33" s="40"/>
      <c r="X33" s="138" t="s">
        <v>89</v>
      </c>
      <c r="Y33" s="139">
        <f>'Input Sheet'!$U94</f>
        <v>1.7147310989867499</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21.524213282372763</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-26.366703029270379</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271</v>
      </c>
      <c r="L35" s="149">
        <f>'Input Sheet'!$H$96</f>
        <v>2.3469299385121678</v>
      </c>
      <c r="M35" s="148">
        <f ca="1">'Input Sheet'!$I$96</f>
        <v>9381</v>
      </c>
      <c r="N35" s="150">
        <f ca="1">'Input Sheet'!$J$96</f>
        <v>2.5124874455975896</v>
      </c>
      <c r="O35" s="150">
        <f ca="1">'Input Sheet'!$K$96</f>
        <v>2.8888178232597803</v>
      </c>
      <c r="P35" s="150">
        <f ca="1">'Input Sheet'!$L$96</f>
        <v>-1.136729200567395</v>
      </c>
      <c r="Q35" s="108">
        <f ca="1">'Input Sheet'!$M$96</f>
        <v>93.410613558467176</v>
      </c>
      <c r="R35" s="49"/>
      <c r="S35" s="49"/>
      <c r="T35" s="49"/>
      <c r="U35" s="19"/>
      <c r="V35" s="40"/>
      <c r="X35" s="138" t="s">
        <v>91</v>
      </c>
      <c r="Y35" s="139">
        <f>'Input Sheet'!$U96</f>
        <v>2.3469299385121678</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93.410613558467176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269</v>
      </c>
      <c r="L36" s="149">
        <f>'Input Sheet'!$H$97</f>
        <v>2.3296094223607864</v>
      </c>
      <c r="M36" s="148">
        <f ca="1">'Input Sheet'!$I$97</f>
        <v>8691</v>
      </c>
      <c r="N36" s="150">
        <f ca="1">'Input Sheet'!$J$97</f>
        <v>2.3276866421158351</v>
      </c>
      <c r="O36" s="150">
        <f ca="1">'Input Sheet'!$K$97</f>
        <v>3.0951559084109999</v>
      </c>
      <c r="P36" s="150">
        <f ca="1">'Input Sheet'!$L$97</f>
        <v>1.3703018377434895E-2</v>
      </c>
      <c r="Q36" s="108">
        <f ca="1">'Input Sheet'!$M$97</f>
        <v>100.0826047720583</v>
      </c>
      <c r="R36" s="49"/>
      <c r="S36" s="49"/>
      <c r="T36" s="49"/>
      <c r="U36" s="19"/>
      <c r="V36" s="40"/>
      <c r="X36" s="138" t="s">
        <v>92</v>
      </c>
      <c r="Y36" s="139">
        <f>'Input Sheet'!$U97</f>
        <v>2.3296094223607864</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100.0826047720583</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177</v>
      </c>
      <c r="L37" s="149">
        <f>'Input Sheet'!$H$98</f>
        <v>1.5328656793972459</v>
      </c>
      <c r="M37" s="148">
        <f ca="1">'Input Sheet'!$I$98</f>
        <v>5656</v>
      </c>
      <c r="N37" s="150">
        <f ca="1">'Input Sheet'!$J$98</f>
        <v>1.5148309340475392</v>
      </c>
      <c r="O37" s="150">
        <f ca="1">'Input Sheet'!$K$98</f>
        <v>3.1294200848656293</v>
      </c>
      <c r="P37" s="150">
        <f ca="1">'Input Sheet'!$L$98</f>
        <v>0.15866352452188351</v>
      </c>
      <c r="Q37" s="108">
        <f ca="1">'Input Sheet'!$M$98</f>
        <v>101.19054509281239</v>
      </c>
      <c r="R37" s="49"/>
      <c r="S37" s="49"/>
      <c r="T37" s="49"/>
      <c r="U37" s="19"/>
      <c r="V37" s="40"/>
      <c r="X37" s="138" t="s">
        <v>94</v>
      </c>
      <c r="Y37" s="139">
        <f>'Input Sheet'!$U98</f>
        <v>1.5328656793972459</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101.19054509281239</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11547</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{C3A391F5-A08F-4313-8FE1-639240476D6F}</x14:id>
        </ext>
      </extLst>
    </cfRule>
  </conditionalFormatting>
  <hyperlinks>
    <hyperlink ref="J8:U8" r:id="rId1" tooltip="CACI Copyrights" display="http://www.caci.co.uk/copyrightnotices.pdf" xr:uid="{5A414572-1E6D-4808-B56C-F8832F84A337}"/>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AC060549-05FE-4408-9414-C21D3DE8323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2B5A1BEE-7CA5-4244-8996-026C0D0833D3}">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C5DBABB2-C726-460E-9D48-63DB5B4023DD}">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36282F20-3AE0-4431-B779-B8D430BCC98F}">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534BACE-88DA-4BAC-9D0B-1D6235C0FE7F}">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3D79AC25-9440-4E99-82C9-9BCA3406FDE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A820AFA-E54D-44E8-8940-8E08D5629E5C}">
            <xm:f>'Input Sheet'!$G$75=1</xm:f>
            <x14:dxf>
              <font>
                <color theme="0"/>
              </font>
              <fill>
                <patternFill>
                  <bgColor rgb="FFFF3FD0"/>
                </patternFill>
              </fill>
            </x14:dxf>
          </x14:cfRule>
          <xm:sqref>D16:E18</xm:sqref>
        </x14:conditionalFormatting>
        <x14:conditionalFormatting xmlns:xm="http://schemas.microsoft.com/office/excel/2006/main">
          <x14:cfRule type="dataBar" id="{C3A391F5-A08F-4313-8FE1-639240476D6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5BBEF-B2CD-4896-A9F2-B09F4CB44FA2}">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Great Boughton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0.75344245258508702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21.702606737680782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5.7763921364856676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23.131549320169743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0.85736554949337496</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2.8578851649779162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6.8589243959469997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11.457521434138737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11.102450853035419</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2.5807569065558154</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3.1956352299298518</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1.8013336797436563</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1.7147310989867499</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2.3469299385121678</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2.3296094223607864</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1.5328656793972459</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C0A34358-C712-4B9F-9D00-A935CE77BA1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BC1F0-7117-44C0-9F89-256B0358AE5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Great Boughton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-0.30459609916409236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-1.0404383304309823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87</v>
      </c>
      <c r="M22" s="320">
        <f>IF('Input Sheet'!$S$6=0,'Input Sheet'!H14,'Input Sheet'!H46)</f>
        <v>0.75344245258508702</v>
      </c>
      <c r="N22" s="319">
        <f>IF('Input Sheet'!$S$6=0,'Input Sheet'!I14,'Input Sheet'!I46)</f>
        <v>12434</v>
      </c>
      <c r="O22" s="320">
        <f>IF('Input Sheet'!$S$6=0,'Input Sheet'!J14,'Input Sheet'!J46)</f>
        <v>3.3301640441914961</v>
      </c>
      <c r="P22" s="320">
        <f>IF('Input Sheet'!$S$6=0,'Input Sheet'!K14,'Input Sheet'!K46)</f>
        <v>0.69969438635998071</v>
      </c>
      <c r="Q22" s="320">
        <f>IF('Input Sheet'!$S$6=0,'Input Sheet'!L14,'Input Sheet'!L46)</f>
        <v>-15.432055446371882</v>
      </c>
      <c r="R22" s="108">
        <f>IF('Input Sheet'!$S$6=0,'Input Sheet'!M14,'Input Sheet'!M46)</f>
        <v>22.624784923110575</v>
      </c>
      <c r="S22" s="31"/>
      <c r="T22" s="31"/>
      <c r="U22" s="31"/>
      <c r="V22" s="19"/>
      <c r="W22" s="40"/>
      <c r="Y22" s="61"/>
      <c r="Z22" s="102">
        <f t="shared" si="2"/>
        <v>100</v>
      </c>
      <c r="AA22" s="102">
        <f t="shared" si="2"/>
        <v>100</v>
      </c>
      <c r="AB22" s="102">
        <f t="shared" si="1"/>
        <v>22.624784923110575</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82</v>
      </c>
      <c r="M24" s="320">
        <f>IF('Input Sheet'!$S$6=0,'Input Sheet'!H16,'Input Sheet'!H48)</f>
        <v>0.71014116220663381</v>
      </c>
      <c r="N24" s="319">
        <f>IF('Input Sheet'!$S$6=0,'Input Sheet'!I16,'Input Sheet'!I48)</f>
        <v>10188</v>
      </c>
      <c r="O24" s="320">
        <f>IF('Input Sheet'!$S$6=0,'Input Sheet'!J16,'Input Sheet'!J48)</f>
        <v>2.7286240374958153</v>
      </c>
      <c r="P24" s="320">
        <f>IF('Input Sheet'!$S$6=0,'Input Sheet'!K16,'Input Sheet'!K48)</f>
        <v>0.80486847271299577</v>
      </c>
      <c r="Q24" s="320">
        <f>IF('Input Sheet'!$S$6=0,'Input Sheet'!L16,'Input Sheet'!L48)</f>
        <v>-13.313592872290773</v>
      </c>
      <c r="R24" s="108">
        <f>IF('Input Sheet'!$S$6=0,'Input Sheet'!M16,'Input Sheet'!M48)</f>
        <v>26.025614098832143</v>
      </c>
      <c r="S24" s="31"/>
      <c r="T24" s="31"/>
      <c r="U24" s="31"/>
      <c r="V24" s="19"/>
      <c r="W24" s="40"/>
      <c r="Y24" s="61"/>
      <c r="Z24" s="102">
        <f t="shared" si="2"/>
        <v>100</v>
      </c>
      <c r="AA24" s="102">
        <f t="shared" si="2"/>
        <v>100</v>
      </c>
      <c r="AB24" s="102">
        <f t="shared" si="1"/>
        <v>100</v>
      </c>
      <c r="AC24" s="102">
        <f t="shared" si="1"/>
        <v>26.025614098832143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1576</v>
      </c>
      <c r="M25" s="320">
        <f>IF('Input Sheet'!$S$6=0,'Input Sheet'!H17,'Input Sheet'!H49)</f>
        <v>13.648566727288472</v>
      </c>
      <c r="N25" s="319">
        <f>IF('Input Sheet'!$S$6=0,'Input Sheet'!I17,'Input Sheet'!I49)</f>
        <v>12418</v>
      </c>
      <c r="O25" s="320">
        <f>IF('Input Sheet'!$S$6=0,'Input Sheet'!J17,'Input Sheet'!J49)</f>
        <v>3.3258788081687314</v>
      </c>
      <c r="P25" s="320">
        <f>IF('Input Sheet'!$S$6=0,'Input Sheet'!K17,'Input Sheet'!K49)</f>
        <v>12.691254630375262</v>
      </c>
      <c r="Q25" s="320">
        <f>IF('Input Sheet'!$S$6=0,'Input Sheet'!L17,'Input Sheet'!L49)</f>
        <v>61.861301695491925</v>
      </c>
      <c r="R25" s="108">
        <f>IF('Input Sheet'!$S$6=0,'Input Sheet'!M17,'Input Sheet'!M49)</f>
        <v>410.37474648102216</v>
      </c>
      <c r="S25" s="31"/>
      <c r="T25" s="31"/>
      <c r="U25" s="31"/>
      <c r="V25" s="19"/>
      <c r="W25" s="40"/>
      <c r="Y25" s="61"/>
      <c r="Z25" s="102">
        <f t="shared" si="2"/>
        <v>100</v>
      </c>
      <c r="AA25" s="102">
        <f t="shared" si="2"/>
        <v>100</v>
      </c>
      <c r="AB25" s="102">
        <f t="shared" si="1"/>
        <v>100</v>
      </c>
      <c r="AC25" s="102">
        <f t="shared" si="1"/>
        <v>410.37474648102216</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11</v>
      </c>
      <c r="M26" s="320">
        <f>IF('Input Sheet'!$S$6=0,'Input Sheet'!H18,'Input Sheet'!H50)</f>
        <v>9.5262838832597216E-2</v>
      </c>
      <c r="N26" s="319">
        <f>IF('Input Sheet'!$S$6=0,'Input Sheet'!I18,'Input Sheet'!I50)</f>
        <v>2391</v>
      </c>
      <c r="O26" s="320">
        <f>IF('Input Sheet'!$S$6=0,'Input Sheet'!J18,'Input Sheet'!J50)</f>
        <v>0.64037495815199197</v>
      </c>
      <c r="P26" s="320">
        <f>IF('Input Sheet'!$S$6=0,'Input Sheet'!K18,'Input Sheet'!K50)</f>
        <v>0.46005855290673359</v>
      </c>
      <c r="Q26" s="320">
        <f>IF('Input Sheet'!$S$6=0,'Input Sheet'!L18,'Input Sheet'!L50)</f>
        <v>-7.3434184848308304</v>
      </c>
      <c r="R26" s="108">
        <f>IF('Input Sheet'!$S$6=0,'Input Sheet'!M18,'Input Sheet'!M50)</f>
        <v>14.876103073659969</v>
      </c>
      <c r="S26" s="31"/>
      <c r="T26" s="31"/>
      <c r="U26" s="31"/>
      <c r="V26" s="19"/>
      <c r="W26" s="40"/>
      <c r="Y26" s="61"/>
      <c r="Z26" s="102">
        <f t="shared" si="2"/>
        <v>100</v>
      </c>
      <c r="AA26" s="102">
        <f t="shared" si="2"/>
        <v>100</v>
      </c>
      <c r="AB26" s="102">
        <f t="shared" si="1"/>
        <v>100</v>
      </c>
      <c r="AC26" s="102">
        <f t="shared" si="1"/>
        <v>14.876103073659969</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837</v>
      </c>
      <c r="M27" s="320">
        <f>IF('Input Sheet'!$S$6=0,'Input Sheet'!H19,'Input Sheet'!H51)</f>
        <v>7.2486360093530795</v>
      </c>
      <c r="N27" s="319">
        <f>IF('Input Sheet'!$S$6=0,'Input Sheet'!I19,'Input Sheet'!I51)</f>
        <v>34312</v>
      </c>
      <c r="O27" s="320">
        <f>IF('Input Sheet'!$S$6=0,'Input Sheet'!J19,'Input Sheet'!J51)</f>
        <v>9.1896886508202211</v>
      </c>
      <c r="P27" s="320">
        <f>IF('Input Sheet'!$S$6=0,'Input Sheet'!K19,'Input Sheet'!K51)</f>
        <v>2.4393798088132432</v>
      </c>
      <c r="Q27" s="320">
        <f>IF('Input Sheet'!$S$6=0,'Input Sheet'!L19,'Input Sheet'!L51)</f>
        <v>-7.2202779335975453</v>
      </c>
      <c r="R27" s="108">
        <f>IF('Input Sheet'!$S$6=0,'Input Sheet'!M19,'Input Sheet'!M51)</f>
        <v>78.877928129873112</v>
      </c>
      <c r="S27" s="31"/>
      <c r="T27" s="31"/>
      <c r="U27" s="31"/>
      <c r="V27" s="19"/>
      <c r="W27" s="40"/>
      <c r="Y27" s="61"/>
      <c r="Z27" s="102">
        <f t="shared" si="2"/>
        <v>100</v>
      </c>
      <c r="AA27" s="102">
        <f t="shared" si="2"/>
        <v>100</v>
      </c>
      <c r="AB27" s="102">
        <f t="shared" si="1"/>
        <v>100</v>
      </c>
      <c r="AC27" s="102">
        <f t="shared" si="1"/>
        <v>78.877928129873112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-1.2056971380289772</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-0.17585816884724498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10</v>
      </c>
      <c r="M31" s="320">
        <f>IF('Input Sheet'!$S$6=0,'Input Sheet'!H23,'Input Sheet'!H55)</f>
        <v>8.660258075690655E-2</v>
      </c>
      <c r="N31" s="319">
        <f>IF('Input Sheet'!$S$6=0,'Input Sheet'!I23,'Input Sheet'!I55)</f>
        <v>12836</v>
      </c>
      <c r="O31" s="320">
        <f>IF('Input Sheet'!$S$6=0,'Input Sheet'!J23,'Input Sheet'!J55)</f>
        <v>3.4378305992634752</v>
      </c>
      <c r="P31" s="320">
        <f>IF('Input Sheet'!$S$6=0,'Input Sheet'!K23,'Input Sheet'!K55)</f>
        <v>7.7905889685260202E-2</v>
      </c>
      <c r="Q31" s="320">
        <f>IF('Input Sheet'!$S$6=0,'Input Sheet'!L23,'Input Sheet'!L55)</f>
        <v>-19.764817916358492</v>
      </c>
      <c r="R31" s="108">
        <f>IF('Input Sheet'!$S$6=0,'Input Sheet'!M23,'Input Sheet'!M55)</f>
        <v>2.5191055305476771</v>
      </c>
      <c r="S31" s="31"/>
      <c r="T31" s="31"/>
      <c r="U31" s="31"/>
      <c r="V31" s="19"/>
      <c r="W31" s="40"/>
      <c r="Y31" s="61"/>
      <c r="Z31" s="102">
        <f t="shared" si="2"/>
        <v>100</v>
      </c>
      <c r="AA31" s="102">
        <f t="shared" si="2"/>
        <v>100</v>
      </c>
      <c r="AB31" s="102">
        <f t="shared" si="2"/>
        <v>100</v>
      </c>
      <c r="AC31" s="102">
        <f t="shared" si="2"/>
        <v>100</v>
      </c>
      <c r="AD31" s="102">
        <f t="shared" si="2"/>
        <v>100</v>
      </c>
      <c r="AE31" s="102">
        <f t="shared" si="2"/>
        <v>2.5191055305476771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314</v>
      </c>
      <c r="M32" s="320">
        <f>IF('Input Sheet'!$S$6=0,'Input Sheet'!H24,'Input Sheet'!H56)</f>
        <v>2.7193210357668658</v>
      </c>
      <c r="N32" s="319">
        <f>IF('Input Sheet'!$S$6=0,'Input Sheet'!I24,'Input Sheet'!I56)</f>
        <v>26817</v>
      </c>
      <c r="O32" s="320">
        <f>IF('Input Sheet'!$S$6=0,'Input Sheet'!J24,'Input Sheet'!J56)</f>
        <v>7.1823234014060935</v>
      </c>
      <c r="P32" s="320">
        <f>IF('Input Sheet'!$S$6=0,'Input Sheet'!K24,'Input Sheet'!K56)</f>
        <v>1.1708990565685946</v>
      </c>
      <c r="Q32" s="320">
        <f>IF('Input Sheet'!$S$6=0,'Input Sheet'!L24,'Input Sheet'!L56)</f>
        <v>-18.574360712281333</v>
      </c>
      <c r="R32" s="108">
        <f>IF('Input Sheet'!$S$6=0,'Input Sheet'!M24,'Input Sheet'!M56)</f>
        <v>37.86130035908019</v>
      </c>
      <c r="S32" s="31"/>
      <c r="T32" s="31"/>
      <c r="U32" s="31"/>
      <c r="V32" s="19"/>
      <c r="W32" s="40"/>
      <c r="Y32" s="61"/>
      <c r="Z32" s="102">
        <f t="shared" si="2"/>
        <v>100</v>
      </c>
      <c r="AA32" s="102">
        <f t="shared" si="2"/>
        <v>100</v>
      </c>
      <c r="AB32" s="102">
        <f t="shared" si="2"/>
        <v>100</v>
      </c>
      <c r="AC32" s="102">
        <f t="shared" si="2"/>
        <v>100</v>
      </c>
      <c r="AD32" s="102">
        <f t="shared" si="2"/>
        <v>100</v>
      </c>
      <c r="AE32" s="102">
        <f t="shared" si="2"/>
        <v>37.86130035908019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v>
      </c>
      <c r="M33" s="320">
        <f>IF('Input Sheet'!$S$6=0,'Input Sheet'!H25,'Input Sheet'!H57)</f>
        <v>8.6602580756906557E-3</v>
      </c>
      <c r="N33" s="319">
        <f>IF('Input Sheet'!$S$6=0,'Input Sheet'!I25,'Input Sheet'!I57)</f>
        <v>556</v>
      </c>
      <c r="O33" s="320">
        <f>IF('Input Sheet'!$S$6=0,'Input Sheet'!J25,'Input Sheet'!J57)</f>
        <v>0.14891195179109476</v>
      </c>
      <c r="P33" s="320">
        <f>IF('Input Sheet'!$S$6=0,'Input Sheet'!K25,'Input Sheet'!K57)</f>
        <v>0.17985611510791369</v>
      </c>
      <c r="Q33" s="320">
        <f>IF('Input Sheet'!$S$6=0,'Input Sheet'!L25,'Input Sheet'!L57)</f>
        <v>-3.9084226256475838</v>
      </c>
      <c r="R33" s="108">
        <f>IF('Input Sheet'!$S$6=0,'Input Sheet'!M25,'Input Sheet'!M57)</f>
        <v>5.8156903939046733</v>
      </c>
      <c r="S33" s="31"/>
      <c r="T33" s="31"/>
      <c r="U33" s="31"/>
      <c r="V33" s="19"/>
      <c r="W33" s="40"/>
      <c r="Y33" s="61"/>
      <c r="Z33" s="102">
        <f t="shared" si="2"/>
        <v>100</v>
      </c>
      <c r="AA33" s="102">
        <f t="shared" si="2"/>
        <v>100</v>
      </c>
      <c r="AB33" s="102">
        <f t="shared" si="2"/>
        <v>100</v>
      </c>
      <c r="AC33" s="102">
        <f t="shared" si="2"/>
        <v>100</v>
      </c>
      <c r="AD33" s="102">
        <f t="shared" si="2"/>
        <v>100</v>
      </c>
      <c r="AE33" s="102">
        <f t="shared" si="2"/>
        <v>5.8156903939046733</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342</v>
      </c>
      <c r="M34" s="320">
        <f>IF('Input Sheet'!$S$6=0,'Input Sheet'!H26,'Input Sheet'!H58)</f>
        <v>2.9618082618862043</v>
      </c>
      <c r="N34" s="319">
        <f>IF('Input Sheet'!$S$6=0,'Input Sheet'!I26,'Input Sheet'!I58)</f>
        <v>4869</v>
      </c>
      <c r="O34" s="320">
        <f>IF('Input Sheet'!$S$6=0,'Input Sheet'!J26,'Input Sheet'!J58)</f>
        <v>1.3040508871777703</v>
      </c>
      <c r="P34" s="320">
        <f>IF('Input Sheet'!$S$6=0,'Input Sheet'!K26,'Input Sheet'!K58)</f>
        <v>7.0240295748613679</v>
      </c>
      <c r="Q34" s="320">
        <f>IF('Input Sheet'!$S$6=0,'Input Sheet'!L26,'Input Sheet'!L58)</f>
        <v>15.702131790090778</v>
      </c>
      <c r="R34" s="108">
        <f>IF('Input Sheet'!$S$6=0,'Input Sheet'!M26,'Input Sheet'!M58)</f>
        <v>227.12367216713116</v>
      </c>
      <c r="S34" s="31"/>
      <c r="T34" s="31"/>
      <c r="U34" s="31"/>
      <c r="V34" s="19"/>
      <c r="W34" s="40"/>
      <c r="Y34" s="61"/>
      <c r="Z34" s="102">
        <f t="shared" si="2"/>
        <v>100</v>
      </c>
      <c r="AA34" s="102">
        <f t="shared" si="2"/>
        <v>100</v>
      </c>
      <c r="AB34" s="102">
        <f t="shared" si="2"/>
        <v>100</v>
      </c>
      <c r="AC34" s="102">
        <f t="shared" si="2"/>
        <v>100</v>
      </c>
      <c r="AD34" s="102">
        <f t="shared" si="2"/>
        <v>100</v>
      </c>
      <c r="AE34" s="102">
        <f t="shared" si="2"/>
        <v>227.12367216713116</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-1.3622991569679372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2671</v>
      </c>
      <c r="M36" s="320">
        <f>IF('Input Sheet'!$S$6=0,'Input Sheet'!H28,'Input Sheet'!H60)</f>
        <v>23.131549320169743</v>
      </c>
      <c r="N36" s="319">
        <f>IF('Input Sheet'!$S$6=0,'Input Sheet'!I28,'Input Sheet'!I60)</f>
        <v>23484</v>
      </c>
      <c r="O36" s="320">
        <f>IF('Input Sheet'!$S$6=0,'Input Sheet'!J28,'Input Sheet'!J60)</f>
        <v>6.2896551724137924</v>
      </c>
      <c r="P36" s="320">
        <f>IF('Input Sheet'!$S$6=0,'Input Sheet'!K28,'Input Sheet'!K60)</f>
        <v>11.373701243399761</v>
      </c>
      <c r="Q36" s="320">
        <f>IF('Input Sheet'!$S$6=0,'Input Sheet'!L28,'Input Sheet'!L60)</f>
        <v>74.544967603533863</v>
      </c>
      <c r="R36" s="108">
        <f>IF('Input Sheet'!$S$6=0,'Input Sheet'!M28,'Input Sheet'!M60)</f>
        <v>367.77134335796194</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367.77134335796194</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-3.5844910733361095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99</v>
      </c>
      <c r="M41" s="320">
        <f>IF('Input Sheet'!$S$6=0,'Input Sheet'!H33,'Input Sheet'!H65)</f>
        <v>0.85736554949337496</v>
      </c>
      <c r="N41" s="319">
        <f>IF('Input Sheet'!$S$6=0,'Input Sheet'!I33,'Input Sheet'!I65)</f>
        <v>2465</v>
      </c>
      <c r="O41" s="320">
        <f>IF('Input Sheet'!$S$6=0,'Input Sheet'!J33,'Input Sheet'!J65)</f>
        <v>0.66019417475728148</v>
      </c>
      <c r="P41" s="320">
        <f>IF('Input Sheet'!$S$6=0,'Input Sheet'!K33,'Input Sheet'!K65)</f>
        <v>4.016227180527383</v>
      </c>
      <c r="Q41" s="320">
        <f>IF('Input Sheet'!$S$6=0,'Input Sheet'!L33,'Input Sheet'!L65)</f>
        <v>2.6162602931872936</v>
      </c>
      <c r="R41" s="108">
        <f>IF('Input Sheet'!$S$6=0,'Input Sheet'!M33,'Input Sheet'!M65)</f>
        <v>129.86566411443769</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129.86566411443769</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101</v>
      </c>
      <c r="M42" s="320">
        <f>IF('Input Sheet'!$S$6=0,'Input Sheet'!H34,'Input Sheet'!H66)</f>
        <v>0.87468606564475615</v>
      </c>
      <c r="N42" s="319">
        <f>IF('Input Sheet'!$S$6=0,'Input Sheet'!I34,'Input Sheet'!I66)</f>
        <v>10754</v>
      </c>
      <c r="O42" s="320">
        <f>IF('Input Sheet'!$S$6=0,'Input Sheet'!J34,'Input Sheet'!J66)</f>
        <v>2.8802142618011382</v>
      </c>
      <c r="P42" s="320">
        <f>IF('Input Sheet'!$S$6=0,'Input Sheet'!K34,'Input Sheet'!K66)</f>
        <v>0.93918541937883582</v>
      </c>
      <c r="Q42" s="320">
        <f>IF('Input Sheet'!$S$6=0,'Input Sheet'!L34,'Input Sheet'!L66)</f>
        <v>-12.885376091826892</v>
      </c>
      <c r="R42" s="108">
        <f>IF('Input Sheet'!$S$6=0,'Input Sheet'!M34,'Input Sheet'!M66)</f>
        <v>30.368784615967158</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30.368784615967158</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229</v>
      </c>
      <c r="M43" s="320">
        <f>IF('Input Sheet'!$S$6=0,'Input Sheet'!H35,'Input Sheet'!H67)</f>
        <v>1.9831990993331601</v>
      </c>
      <c r="N43" s="319">
        <f>IF('Input Sheet'!$S$6=0,'Input Sheet'!I35,'Input Sheet'!I67)</f>
        <v>4060</v>
      </c>
      <c r="O43" s="320">
        <f>IF('Input Sheet'!$S$6=0,'Input Sheet'!J35,'Input Sheet'!J67)</f>
        <v>1.087378640776699</v>
      </c>
      <c r="P43" s="320">
        <f>IF('Input Sheet'!$S$6=0,'Input Sheet'!K35,'Input Sheet'!K67)</f>
        <v>5.6403940886699502</v>
      </c>
      <c r="Q43" s="320">
        <f>IF('Input Sheet'!$S$6=0,'Input Sheet'!L35,'Input Sheet'!L67)</f>
        <v>9.2819517107786869</v>
      </c>
      <c r="R43" s="108">
        <f>IF('Input Sheet'!$S$6=0,'Input Sheet'!M35,'Input Sheet'!M67)</f>
        <v>182.38348859938884</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182.38348859938884</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200</v>
      </c>
      <c r="M44" s="320">
        <f>IF('Input Sheet'!$S$6=0,'Input Sheet'!H36,'Input Sheet'!H68)</f>
        <v>1.7320516151381311</v>
      </c>
      <c r="N44" s="319">
        <f>IF('Input Sheet'!$S$6=0,'Input Sheet'!I36,'Input Sheet'!I68)</f>
        <v>20946</v>
      </c>
      <c r="O44" s="320">
        <f>IF('Input Sheet'!$S$6=0,'Input Sheet'!J36,'Input Sheet'!J68)</f>
        <v>5.6099096083026447</v>
      </c>
      <c r="P44" s="320">
        <f>IF('Input Sheet'!$S$6=0,'Input Sheet'!K36,'Input Sheet'!K68)</f>
        <v>0.95483624558388247</v>
      </c>
      <c r="Q44" s="320">
        <f>IF('Input Sheet'!$S$6=0,'Input Sheet'!L36,'Input Sheet'!L68)</f>
        <v>-18.10861983091344</v>
      </c>
      <c r="R44" s="108">
        <f>IF('Input Sheet'!$S$6=0,'Input Sheet'!M36,'Input Sheet'!M68)</f>
        <v>30.87485781543969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30.87485781543969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493</v>
      </c>
      <c r="M45" s="320">
        <f>IF('Input Sheet'!$S$6=0,'Input Sheet'!H37,'Input Sheet'!H69)</f>
        <v>4.2695072313154929</v>
      </c>
      <c r="N45" s="319">
        <f>IF('Input Sheet'!$S$6=0,'Input Sheet'!I37,'Input Sheet'!I69)</f>
        <v>10576</v>
      </c>
      <c r="O45" s="320">
        <f>IF('Input Sheet'!$S$6=0,'Input Sheet'!J37,'Input Sheet'!J69)</f>
        <v>2.8325410110478741</v>
      </c>
      <c r="P45" s="320">
        <f>IF('Input Sheet'!$S$6=0,'Input Sheet'!K37,'Input Sheet'!K69)</f>
        <v>4.6614977307110435</v>
      </c>
      <c r="Q45" s="320">
        <f>IF('Input Sheet'!$S$6=0,'Input Sheet'!L37,'Input Sheet'!L69)</f>
        <v>9.3074908037835762</v>
      </c>
      <c r="R45" s="108">
        <f>IF('Input Sheet'!$S$6=0,'Input Sheet'!M37,'Input Sheet'!M69)</f>
        <v>150.73064130979785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150.73064130979785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-8.8614792676347296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-5.1056333423238902</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99</v>
      </c>
      <c r="M48" s="320">
        <f>IF('Input Sheet'!$S$6=0,'Input Sheet'!H40,'Input Sheet'!H72)</f>
        <v>0.85736554949337496</v>
      </c>
      <c r="N48" s="319">
        <f>IF('Input Sheet'!$S$6=0,'Input Sheet'!I40,'Input Sheet'!I72)</f>
        <v>477</v>
      </c>
      <c r="O48" s="320">
        <f>IF('Input Sheet'!$S$6=0,'Input Sheet'!J40,'Input Sheet'!J72)</f>
        <v>0.12775359892869101</v>
      </c>
      <c r="P48" s="320">
        <f>IF('Input Sheet'!$S$6=0,'Input Sheet'!K40,'Input Sheet'!K72)</f>
        <v>20.754716981132077</v>
      </c>
      <c r="Q48" s="320">
        <f>IF('Input Sheet'!$S$6=0,'Input Sheet'!L40,'Input Sheet'!L72)</f>
        <v>21.949141627007478</v>
      </c>
      <c r="R48" s="108">
        <f>IF('Input Sheet'!$S$6=0,'Input Sheet'!M40,'Input Sheet'!M72)</f>
        <v>671.1087254551129</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671.1087254551129</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E2545A97-FF71-4B2A-A1EA-EC40BC62357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EA42A-FB40-4F8F-8CE1-A404DF9A2800}">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Great Boughton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87</v>
      </c>
      <c r="S19" s="342">
        <f>IF('Input Sheet'!U79&gt;20,20,'Input Sheet'!U79)</f>
        <v>0.75344245258508702</v>
      </c>
      <c r="T19" s="108">
        <f ca="1">'Input Sheet'!Z79</f>
        <v>22.624784923110575</v>
      </c>
      <c r="U19" s="19"/>
      <c r="V19" s="40"/>
      <c r="W19" s="336" t="str">
        <f>LEFT('Input Sheet'!S79,3)</f>
        <v>1.C</v>
      </c>
      <c r="X19" s="336">
        <f t="shared" ca="1" si="0"/>
        <v>22.624784923110575</v>
      </c>
      <c r="Y19" s="336">
        <f t="shared" si="1"/>
        <v>0.75344245258508702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2506</v>
      </c>
      <c r="S20" s="342">
        <f>IF('Input Sheet'!U80&gt;20,20,'Input Sheet'!U80)</f>
        <v>20</v>
      </c>
      <c r="T20" s="108">
        <f ca="1">'Input Sheet'!Z80</f>
        <v>136.62700080395155</v>
      </c>
      <c r="U20" s="19"/>
      <c r="V20" s="40"/>
      <c r="W20" s="336" t="str">
        <f>LEFT('Input Sheet'!S80,3)</f>
        <v>2.D</v>
      </c>
      <c r="X20" s="336">
        <f t="shared" ca="1" si="0"/>
        <v>136.62700080395155</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667</v>
      </c>
      <c r="S22" s="342">
        <f>IF('Input Sheet'!U82&gt;20,20,'Input Sheet'!U82)</f>
        <v>5.7763921364856676</v>
      </c>
      <c r="T22" s="108">
        <f ca="1">'Input Sheet'!Z82</f>
        <v>47.845077731051425</v>
      </c>
      <c r="U22" s="19"/>
      <c r="V22" s="40"/>
      <c r="W22" s="336" t="str">
        <f>LEFT('Input Sheet'!S82,3)</f>
        <v>3.F</v>
      </c>
      <c r="X22" s="336">
        <f t="shared" ca="1" si="0"/>
        <v>47.845077731051425</v>
      </c>
      <c r="Y22" s="336">
        <f t="shared" si="1"/>
        <v>5.7763921364856676</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2671</v>
      </c>
      <c r="S23" s="342">
        <f>IF('Input Sheet'!U83&gt;20,20,'Input Sheet'!U83)</f>
        <v>20</v>
      </c>
      <c r="T23" s="108">
        <f ca="1">'Input Sheet'!Z83</f>
        <v>366.83410751861948</v>
      </c>
      <c r="U23" s="19"/>
      <c r="V23" s="40"/>
      <c r="W23" s="336" t="str">
        <f>LEFT('Input Sheet'!S83,3)</f>
        <v>3.G</v>
      </c>
      <c r="X23" s="336">
        <f t="shared" ca="1" si="0"/>
        <v>300</v>
      </c>
      <c r="Y23" s="336">
        <f t="shared" si="1"/>
        <v>20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99</v>
      </c>
      <c r="S25" s="342">
        <f>IF('Input Sheet'!U85&gt;20,20,'Input Sheet'!U85)</f>
        <v>0.85736554949337496</v>
      </c>
      <c r="T25" s="108">
        <f ca="1">'Input Sheet'!Z85</f>
        <v>111.15238265350307</v>
      </c>
      <c r="U25" s="19"/>
      <c r="V25" s="40"/>
      <c r="W25" s="336" t="str">
        <f>LEFT('Input Sheet'!S85,3)</f>
        <v>3.I</v>
      </c>
      <c r="X25" s="336">
        <f t="shared" ca="1" si="0"/>
        <v>111.15238265350307</v>
      </c>
      <c r="Y25" s="336">
        <f t="shared" si="1"/>
        <v>0.85736554949337496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330</v>
      </c>
      <c r="S26" s="342">
        <f>IF('Input Sheet'!U86&gt;20,20,'Input Sheet'!U86)</f>
        <v>2.8578851649779162</v>
      </c>
      <c r="T26" s="108">
        <f ca="1">'Input Sheet'!Z86</f>
        <v>72.030705648280644</v>
      </c>
      <c r="U26" s="19"/>
      <c r="V26" s="40"/>
      <c r="W26" s="336" t="str">
        <f>LEFT('Input Sheet'!S86,3)</f>
        <v>3.J</v>
      </c>
      <c r="X26" s="336">
        <f t="shared" ca="1" si="0"/>
        <v>72.030705648280644</v>
      </c>
      <c r="Y26" s="336">
        <f t="shared" si="1"/>
        <v>2.8578851649779162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792</v>
      </c>
      <c r="S27" s="342">
        <f>IF('Input Sheet'!U87&gt;20,20,'Input Sheet'!U87)</f>
        <v>6.8589243959469997</v>
      </c>
      <c r="T27" s="108">
        <f ca="1">'Input Sheet'!Z87</f>
        <v>72.420985700376434</v>
      </c>
      <c r="U27" s="19"/>
      <c r="V27" s="40"/>
      <c r="W27" s="336" t="str">
        <f>LEFT('Input Sheet'!S87,3)</f>
        <v>4.K</v>
      </c>
      <c r="X27" s="336">
        <f t="shared" ca="1" si="0"/>
        <v>72.420985700376434</v>
      </c>
      <c r="Y27" s="336">
        <f t="shared" si="1"/>
        <v>6.8589243959469997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1323</v>
      </c>
      <c r="S28" s="342">
        <f>IF('Input Sheet'!U88&gt;20,20,'Input Sheet'!U88)</f>
        <v>11.457521434138737</v>
      </c>
      <c r="T28" s="108">
        <f ca="1">'Input Sheet'!Z88</f>
        <v>114.63201225840862</v>
      </c>
      <c r="U28" s="19"/>
      <c r="V28" s="40"/>
      <c r="W28" s="336" t="str">
        <f>LEFT('Input Sheet'!S88,3)</f>
        <v>4.L</v>
      </c>
      <c r="X28" s="336">
        <f t="shared" ca="1" si="0"/>
        <v>114.63201225840862</v>
      </c>
      <c r="Y28" s="336">
        <f t="shared" si="1"/>
        <v>11.457521434138737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1282</v>
      </c>
      <c r="S29" s="342">
        <f>IF('Input Sheet'!U89&gt;20,20,'Input Sheet'!U89)</f>
        <v>11.102450853035419</v>
      </c>
      <c r="T29" s="108">
        <f ca="1">'Input Sheet'!Z89</f>
        <v>395.13655392737581</v>
      </c>
      <c r="U29" s="19"/>
      <c r="V29" s="40"/>
      <c r="W29" s="336" t="str">
        <f>LEFT('Input Sheet'!S89,3)</f>
        <v>4.M</v>
      </c>
      <c r="X29" s="336">
        <f t="shared" ca="1" si="0"/>
        <v>300</v>
      </c>
      <c r="Y29" s="336">
        <f t="shared" si="1"/>
        <v>11.102450853035419</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298</v>
      </c>
      <c r="S31" s="342">
        <f>IF('Input Sheet'!U91&gt;20,20,'Input Sheet'!U91)</f>
        <v>2.5807569065558154</v>
      </c>
      <c r="T31" s="108">
        <f ca="1">'Input Sheet'!Z91</f>
        <v>67.696368553131776</v>
      </c>
      <c r="U31" s="19"/>
      <c r="V31" s="40"/>
      <c r="W31" s="336" t="str">
        <f>LEFT('Input Sheet'!S91,3)</f>
        <v>4.O</v>
      </c>
      <c r="X31" s="336">
        <f t="shared" ca="1" si="0"/>
        <v>67.696368553131776</v>
      </c>
      <c r="Y31" s="336">
        <f t="shared" si="1"/>
        <v>2.5807569065558154</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369</v>
      </c>
      <c r="S32" s="342">
        <f>IF('Input Sheet'!U92&gt;20,20,'Input Sheet'!U92)</f>
        <v>3.1956352299298518</v>
      </c>
      <c r="T32" s="108">
        <f ca="1">'Input Sheet'!Z92</f>
        <v>79.059786905317949</v>
      </c>
      <c r="U32" s="19"/>
      <c r="V32" s="40"/>
      <c r="W32" s="336" t="str">
        <f>LEFT('Input Sheet'!S92,3)</f>
        <v>5.P</v>
      </c>
      <c r="X32" s="336">
        <f t="shared" ca="1" si="0"/>
        <v>79.059786905317949</v>
      </c>
      <c r="Y32" s="336">
        <f t="shared" si="1"/>
        <v>3.1956352299298518</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208</v>
      </c>
      <c r="S33" s="342">
        <f>IF('Input Sheet'!U93&gt;20,20,'Input Sheet'!U93)</f>
        <v>1.8013336797436563</v>
      </c>
      <c r="T33" s="108">
        <f ca="1">'Input Sheet'!Z93</f>
        <v>23.972517916819491</v>
      </c>
      <c r="U33" s="19"/>
      <c r="V33" s="40"/>
      <c r="W33" s="336" t="str">
        <f>LEFT('Input Sheet'!S93,3)</f>
        <v>5.Q</v>
      </c>
      <c r="X33" s="336">
        <f t="shared" ca="1" si="0"/>
        <v>23.972517916819491</v>
      </c>
      <c r="Y33" s="336">
        <f t="shared" si="1"/>
        <v>1.8013336797436563</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198</v>
      </c>
      <c r="S34" s="342">
        <f>IF('Input Sheet'!U94&gt;20,20,'Input Sheet'!U94)</f>
        <v>1.7147310989867499</v>
      </c>
      <c r="T34" s="108">
        <f ca="1">'Input Sheet'!Z94</f>
        <v>21.524213282372763</v>
      </c>
      <c r="U34" s="19"/>
      <c r="V34" s="40"/>
      <c r="W34" s="336" t="str">
        <f>LEFT('Input Sheet'!S94,3)</f>
        <v>5.R</v>
      </c>
      <c r="X34" s="336">
        <f t="shared" ca="1" si="0"/>
        <v>21.524213282372763</v>
      </c>
      <c r="Y34" s="336">
        <f t="shared" si="1"/>
        <v>1.7147310989867499</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271</v>
      </c>
      <c r="S36" s="342">
        <f>IF('Input Sheet'!U96&gt;20,20,'Input Sheet'!U96)</f>
        <v>2.3469299385121678</v>
      </c>
      <c r="T36" s="108">
        <f ca="1">'Input Sheet'!Z96</f>
        <v>93.410613558467176</v>
      </c>
      <c r="U36" s="19"/>
      <c r="V36" s="40"/>
      <c r="W36" s="336" t="str">
        <f>LEFT('Input Sheet'!S96,3)</f>
        <v>6.T</v>
      </c>
      <c r="X36" s="336">
        <f t="shared" ca="1" si="0"/>
        <v>93.410613558467176</v>
      </c>
      <c r="Y36" s="336">
        <f t="shared" si="1"/>
        <v>2.3469299385121678</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269</v>
      </c>
      <c r="S37" s="342">
        <f>IF('Input Sheet'!U97&gt;20,20,'Input Sheet'!U97)</f>
        <v>2.3296094223607864</v>
      </c>
      <c r="T37" s="108">
        <f ca="1">'Input Sheet'!Z97</f>
        <v>100.0826047720583</v>
      </c>
      <c r="U37" s="19"/>
      <c r="V37" s="40"/>
      <c r="W37" s="336" t="str">
        <f>LEFT('Input Sheet'!S97,3)</f>
        <v>6.U</v>
      </c>
      <c r="X37" s="336">
        <f t="shared" ca="1" si="0"/>
        <v>100.0826047720583</v>
      </c>
      <c r="Y37" s="336">
        <f t="shared" si="1"/>
        <v>2.3296094223607864</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177</v>
      </c>
      <c r="S38" s="342">
        <f>IF('Input Sheet'!U98&gt;20,20,'Input Sheet'!U98)</f>
        <v>1.5328656793972459</v>
      </c>
      <c r="T38" s="108">
        <f ca="1">'Input Sheet'!Z98</f>
        <v>101.19054509281239</v>
      </c>
      <c r="U38" s="19"/>
      <c r="V38" s="40"/>
      <c r="W38" s="336" t="str">
        <f>LEFT('Input Sheet'!S98,3)</f>
        <v>7.V</v>
      </c>
      <c r="X38" s="336">
        <f t="shared" ca="1" si="0"/>
        <v>101.19054509281239</v>
      </c>
      <c r="Y38" s="336">
        <f t="shared" si="1"/>
        <v>1.5328656793972459</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73DF0CA6-DE4C-4278-B797-114B66926A3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D128C-D257-4FB5-9A2C-64F1E1552EB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Great Boughton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4.785257350460078E-2</v>
      </c>
      <c r="K21" s="380"/>
      <c r="L21" s="381">
        <f ca="1">IF('Acorn Knowledge Group'!$DL$3=0,'Acorn Knowledge Group'!DN7,'Acorn Knowledge Group'!DN37)</f>
        <v>99.763363862485818</v>
      </c>
      <c r="M21" s="381"/>
      <c r="N21" s="382"/>
      <c r="O21" s="382"/>
      <c r="P21" s="382"/>
      <c r="Q21" s="382"/>
      <c r="R21" s="114"/>
      <c r="S21" s="114"/>
      <c r="T21" s="114"/>
      <c r="U21" s="114"/>
      <c r="V21" s="114"/>
      <c r="W21" s="359"/>
      <c r="X21" s="40"/>
      <c r="Y21" s="116"/>
      <c r="Z21" s="61">
        <f t="shared" ca="1" si="0"/>
        <v>99.763363862485818</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0.14946699358729082</v>
      </c>
      <c r="K22" s="380"/>
      <c r="L22" s="381">
        <f ca="1">IF('Acorn Knowledge Group'!$DL$3=0,'Acorn Knowledge Group'!DN8,'Acorn Knowledge Group'!DN38)</f>
        <v>99.537556422892777</v>
      </c>
      <c r="M22" s="381"/>
      <c r="N22" s="382"/>
      <c r="O22" s="382"/>
      <c r="P22" s="382"/>
      <c r="Q22" s="382"/>
      <c r="R22" s="114"/>
      <c r="S22" s="114"/>
      <c r="T22" s="114"/>
      <c r="U22" s="114"/>
      <c r="V22" s="114"/>
      <c r="W22" s="359"/>
      <c r="X22" s="40"/>
      <c r="Y22" s="116"/>
      <c r="Z22" s="61">
        <f t="shared" ca="1" si="0"/>
        <v>99.537556422892777</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7.4179709304728336E-2</v>
      </c>
      <c r="K23" s="380"/>
      <c r="L23" s="381">
        <f ca="1">IF('Acorn Knowledge Group'!$DL$3=0,'Acorn Knowledge Group'!DN9,'Acorn Knowledge Group'!DN39)</f>
        <v>97.835365012487543</v>
      </c>
      <c r="M23" s="381"/>
      <c r="N23" s="382"/>
      <c r="O23" s="382"/>
      <c r="P23" s="382"/>
      <c r="Q23" s="382"/>
      <c r="R23" s="114"/>
      <c r="S23" s="114"/>
      <c r="T23" s="114"/>
      <c r="U23" s="114"/>
      <c r="V23" s="114"/>
      <c r="W23" s="359"/>
      <c r="X23" s="40"/>
      <c r="Y23" s="116"/>
      <c r="Z23" s="61">
        <f t="shared" ca="1" si="0"/>
        <v>97.835365012487543</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0.11876351451379871</v>
      </c>
      <c r="K24" s="380"/>
      <c r="L24" s="381">
        <f ca="1">IF('Acorn Knowledge Group'!$DL$3=0,'Acorn Knowledge Group'!DN10,'Acorn Knowledge Group'!DN40)</f>
        <v>98.590155017286818</v>
      </c>
      <c r="M24" s="381"/>
      <c r="N24" s="382"/>
      <c r="O24" s="382"/>
      <c r="P24" s="382"/>
      <c r="Q24" s="382"/>
      <c r="R24" s="114"/>
      <c r="S24" s="114"/>
      <c r="T24" s="114"/>
      <c r="U24" s="114"/>
      <c r="V24" s="114"/>
      <c r="W24" s="359"/>
      <c r="X24" s="40"/>
      <c r="Y24" s="116"/>
      <c r="Z24" s="61">
        <f t="shared" ca="1" si="0"/>
        <v>98.590155017286818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0.19274187165585005</v>
      </c>
      <c r="K25" s="380"/>
      <c r="L25" s="381">
        <f ca="1">IF('Acorn Knowledge Group'!$DL$3=0,'Acorn Knowledge Group'!DN11,'Acorn Knowledge Group'!DN41)</f>
        <v>102.04084897815233</v>
      </c>
      <c r="M25" s="381"/>
      <c r="N25" s="382"/>
      <c r="O25" s="382"/>
      <c r="P25" s="382"/>
      <c r="Q25" s="382"/>
      <c r="R25" s="114"/>
      <c r="S25" s="114"/>
      <c r="T25" s="114"/>
      <c r="U25" s="114"/>
      <c r="V25" s="114"/>
      <c r="W25" s="359"/>
      <c r="X25" s="40"/>
      <c r="Y25" s="116"/>
      <c r="Z25" s="61">
        <f t="shared" ca="1" si="0"/>
        <v>102.04084897815233</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0.20233352840524849</v>
      </c>
      <c r="K26" s="380"/>
      <c r="L26" s="381">
        <f ca="1">IF('Acorn Knowledge Group'!$DL$3=0,'Acorn Knowledge Group'!DN12,'Acorn Knowledge Group'!DN42)</f>
        <v>100.12485151425969</v>
      </c>
      <c r="M26" s="381"/>
      <c r="N26" s="382"/>
      <c r="O26" s="382"/>
      <c r="P26" s="382"/>
      <c r="Q26" s="382"/>
      <c r="R26" s="114"/>
      <c r="S26" s="114"/>
      <c r="T26" s="114"/>
      <c r="U26" s="114"/>
      <c r="V26" s="114"/>
      <c r="W26" s="359"/>
      <c r="X26" s="40"/>
      <c r="Y26" s="116"/>
      <c r="Z26" s="61">
        <f t="shared" ca="1" si="0"/>
        <v>100.12485151425969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0.10724686106732174</v>
      </c>
      <c r="K27" s="380"/>
      <c r="L27" s="381">
        <f ca="1">IF('Acorn Knowledge Group'!$DL$3=0,'Acorn Knowledge Group'!DN13,'Acorn Knowledge Group'!DN43)</f>
        <v>99.680025856670781</v>
      </c>
      <c r="M27" s="381"/>
      <c r="N27" s="382"/>
      <c r="O27" s="382"/>
      <c r="P27" s="382"/>
      <c r="Q27" s="382"/>
      <c r="R27" s="114"/>
      <c r="S27" s="114"/>
      <c r="T27" s="114"/>
      <c r="U27" s="114"/>
      <c r="V27" s="114"/>
      <c r="W27" s="359"/>
      <c r="X27" s="40"/>
      <c r="Y27" s="116"/>
      <c r="Z27" s="61">
        <f t="shared" ca="1" si="0"/>
        <v>99.680025856670781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0.10741494796115762</v>
      </c>
      <c r="K28" s="380"/>
      <c r="L28" s="381">
        <f ca="1">IF('Acorn Knowledge Group'!$DL$3=0,'Acorn Knowledge Group'!DN14,'Acorn Knowledge Group'!DN44)</f>
        <v>100.35929367154644</v>
      </c>
      <c r="M28" s="381"/>
      <c r="N28" s="383"/>
      <c r="O28" s="383"/>
      <c r="P28" s="383"/>
      <c r="Q28" s="383"/>
      <c r="R28" s="114"/>
      <c r="S28" s="114"/>
      <c r="T28" s="114"/>
      <c r="U28" s="114"/>
      <c r="V28" s="114"/>
      <c r="W28" s="359"/>
      <c r="X28" s="40"/>
      <c r="Y28" s="116"/>
      <c r="Z28" s="61">
        <f t="shared" ca="1" si="0"/>
        <v>100.35929367154644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44AAD307-1DCA-43F6-8991-6D1D0E2BCAB9}">
      <formula1>List2</formula1>
    </dataValidation>
    <dataValidation type="list" allowBlank="1" showInputMessage="1" showErrorMessage="1" sqref="F13:M13" xr:uid="{22492F6C-7F32-4855-BD18-59F303F10496}">
      <formula1>Feature_list</formula1>
    </dataValidation>
  </dataValidations>
  <hyperlinks>
    <hyperlink ref="J8:W8" r:id="rId1" tooltip="CACI Copyrights" display="http://www.caci.co.uk/copyrightnotices.pdf" xr:uid="{6C512C40-87C4-4EF7-963F-607A4303943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B7B6E-5F30-40FD-AEF6-ADB751B7B04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D2A9F50-C978-4CA1-91EE-10F9FAB9697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4689A-8A71-41E5-B593-C933812E065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31</v>
      </c>
      <c r="R8" s="583">
        <f>RANK(U8,$U$8:$U$72,0)+COUNTIF($U$8:U8,U8)-1</f>
        <v>31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4.K.33 Retirees in semi-detached and detached properties</v>
      </c>
      <c r="AD8" s="580">
        <f>VLOOKUP($AB$8,$Q$8:$Z$72,4,FALSE)</f>
        <v>99</v>
      </c>
      <c r="AE8" s="581">
        <f>VLOOKUP($AB$8,$Q$8:$Z$72,5,FALSE)</f>
        <v>0.85736554949337496</v>
      </c>
      <c r="AF8" s="580">
        <f>VLOOKUP($AB$8,$Q$8:$Z$72,6,FALSE)</f>
        <v>477</v>
      </c>
      <c r="AG8" s="581">
        <f>VLOOKUP($AB$8,$Q$8:$Z$72,7,FALSE)</f>
        <v>0.12775359892869101</v>
      </c>
      <c r="AH8" s="581">
        <f>VLOOKUP($AB$8,$Q$8:$Z$72,8,FALSE)</f>
        <v>20.754716981132077</v>
      </c>
      <c r="AI8" s="581">
        <f>VLOOKUP($AB$8,$Q$8:$Z$72,9,FALSE)</f>
        <v>21.949141627007478</v>
      </c>
      <c r="AJ8" s="580">
        <f>VLOOKUP($AB$8,$Q$8:$Z$72,10,FALSE)</f>
        <v>671.1087254551129</v>
      </c>
      <c r="AK8" s="114"/>
      <c r="AL8" s="586">
        <v>1</v>
      </c>
      <c r="AM8" s="568" t="str">
        <f>VLOOKUP($AL$8,$R$8:$Z$72,2,FALSE)</f>
        <v>3.G.21 Mid-life suburban living</v>
      </c>
      <c r="AN8" s="580">
        <f>VLOOKUP($AL$8,$R$8:$Z$72,3,FALSE)</f>
        <v>2671</v>
      </c>
      <c r="AO8" s="581">
        <f>VLOOKUP($AL$8,$R$8:$Z$72,4,FALSE)</f>
        <v>23.131549320169743</v>
      </c>
      <c r="AP8" s="580">
        <f>VLOOKUP($AL$8,$R$8:$Z$72,5,FALSE)</f>
        <v>23484</v>
      </c>
      <c r="AQ8" s="581">
        <f>VLOOKUP($AL$8,$R$8:$Z$72,6,FALSE)</f>
        <v>6.2896551724137924</v>
      </c>
      <c r="AR8" s="581">
        <f>VLOOKUP($AL$8,$R$8:$Z$72,7,FALSE)</f>
        <v>11.373701243399761</v>
      </c>
      <c r="AS8" s="581">
        <f>VLOOKUP($AL$8,$R$8:$Z$72,8,FALSE)</f>
        <v>74.544967603533863</v>
      </c>
      <c r="AT8" s="580">
        <f>VLOOKUP($AL$8,$R$8:$Z$72,9,FALSE)</f>
        <v>367.77134335796194</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32</v>
      </c>
      <c r="R9" s="583">
        <f>RANK(U9,$U$8:$U$72,0)+COUNTIF($U$8:U9,U9)-1</f>
        <v>32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4.M.36 Cost-conscious families in terraces</v>
      </c>
      <c r="AD9" s="580">
        <f>VLOOKUP($AB$9,$Q$8:$Z$72,4,FALSE)</f>
        <v>1282</v>
      </c>
      <c r="AE9" s="581">
        <f>VLOOKUP($AB$9,$Q$8:$Z$72,5,FALSE)</f>
        <v>11.102450853035419</v>
      </c>
      <c r="AF9" s="580">
        <f>VLOOKUP($AB$9,$Q$8:$Z$72,6,FALSE)</f>
        <v>7102</v>
      </c>
      <c r="AG9" s="581">
        <f>VLOOKUP($AB$9,$Q$8:$Z$72,7,FALSE)</f>
        <v>1.9021091396049548</v>
      </c>
      <c r="AH9" s="581">
        <f>VLOOKUP($AB$9,$Q$8:$Z$72,8,FALSE)</f>
        <v>18.051253168121654</v>
      </c>
      <c r="AI9" s="581">
        <f>VLOOKUP($AB$9,$Q$8:$Z$72,9,FALSE)</f>
        <v>72.375402116814996</v>
      </c>
      <c r="AJ9" s="580">
        <f>VLOOKUP($AB$9,$Q$8:$Z$72,10,FALSE)</f>
        <v>583.69157804169242</v>
      </c>
      <c r="AK9" s="114"/>
      <c r="AL9" s="586">
        <v>2</v>
      </c>
      <c r="AM9" s="568" t="str">
        <f>VLOOKUP($AL$9,$R$8:$Z$72,2,FALSE)</f>
        <v>2.D.10 Well-off families in larger semis</v>
      </c>
      <c r="AN9" s="580">
        <f>VLOOKUP($AL$9,$R$8:$Z$72,3,FALSE)</f>
        <v>1576</v>
      </c>
      <c r="AO9" s="581">
        <f>VLOOKUP($AL$9,$R$8:$Z$72,4,FALSE)</f>
        <v>13.648566727288472</v>
      </c>
      <c r="AP9" s="580">
        <f>VLOOKUP($AL$9,$R$8:$Z$72,5,FALSE)</f>
        <v>12418</v>
      </c>
      <c r="AQ9" s="581">
        <f>VLOOKUP($AL$9,$R$8:$Z$72,6,FALSE)</f>
        <v>3.3258788081687314</v>
      </c>
      <c r="AR9" s="581">
        <f>VLOOKUP($AL$9,$R$8:$Z$72,7,FALSE)</f>
        <v>12.691254630375262</v>
      </c>
      <c r="AS9" s="581">
        <f>VLOOKUP($AL$9,$R$8:$Z$72,8,FALSE)</f>
        <v>61.861301695491925</v>
      </c>
      <c r="AT9" s="580">
        <f>VLOOKUP($AL$9,$R$8:$Z$72,9,FALSE)</f>
        <v>410.37474648102216</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33</v>
      </c>
      <c r="R10" s="583">
        <f>RANK(U10,$U$8:$U$72,0)+COUNTIF($U$8:U10,U10)-1</f>
        <v>33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2.D.10 Well-off families in larger semis</v>
      </c>
      <c r="AD10" s="580">
        <f>VLOOKUP($AB$10,$Q$8:$Z$72,4,FALSE)</f>
        <v>1576</v>
      </c>
      <c r="AE10" s="581">
        <f>VLOOKUP($AB$10,$Q$8:$Z$72,5,FALSE)</f>
        <v>13.648566727288472</v>
      </c>
      <c r="AF10" s="580">
        <f>VLOOKUP($AB$10,$Q$8:$Z$72,6,FALSE)</f>
        <v>12418</v>
      </c>
      <c r="AG10" s="581">
        <f>VLOOKUP($AB$10,$Q$8:$Z$72,7,FALSE)</f>
        <v>3.3258788081687314</v>
      </c>
      <c r="AH10" s="581">
        <f>VLOOKUP($AB$10,$Q$8:$Z$72,8,FALSE)</f>
        <v>12.691254630375262</v>
      </c>
      <c r="AI10" s="581">
        <f>VLOOKUP($AB$10,$Q$8:$Z$72,9,FALSE)</f>
        <v>61.861301695491925</v>
      </c>
      <c r="AJ10" s="580">
        <f>VLOOKUP($AB$10,$Q$8:$Z$72,10,FALSE)</f>
        <v>410.37474648102216</v>
      </c>
      <c r="AK10" s="114"/>
      <c r="AL10" s="586">
        <v>3</v>
      </c>
      <c r="AM10" s="568" t="str">
        <f>VLOOKUP($AL$10,$R$8:$Z$72,2,FALSE)</f>
        <v>4.M.36 Cost-conscious families in terraces</v>
      </c>
      <c r="AN10" s="580">
        <f>VLOOKUP($AL$10,$R$8:$Z$72,3,FALSE)</f>
        <v>1282</v>
      </c>
      <c r="AO10" s="581">
        <f>VLOOKUP($AL$10,$R$8:$Z$72,4,FALSE)</f>
        <v>11.102450853035419</v>
      </c>
      <c r="AP10" s="580">
        <f>VLOOKUP($AL$10,$R$8:$Z$72,5,FALSE)</f>
        <v>7102</v>
      </c>
      <c r="AQ10" s="581">
        <f>VLOOKUP($AL$10,$R$8:$Z$72,6,FALSE)</f>
        <v>1.9021091396049548</v>
      </c>
      <c r="AR10" s="581">
        <f>VLOOKUP($AL$10,$R$8:$Z$72,7,FALSE)</f>
        <v>18.051253168121654</v>
      </c>
      <c r="AS10" s="581">
        <f>VLOOKUP($AL$10,$R$8:$Z$72,8,FALSE)</f>
        <v>72.375402116814996</v>
      </c>
      <c r="AT10" s="580">
        <f>VLOOKUP($AL$10,$R$8:$Z$72,9,FALSE)</f>
        <v>583.69157804169242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-0.30459609916409236</v>
      </c>
      <c r="M11" s="580">
        <f t="shared" si="1"/>
        <v>0</v>
      </c>
      <c r="N11" s="582"/>
      <c r="O11" s="583" t="str">
        <f t="shared" si="6"/>
        <v>1</v>
      </c>
      <c r="P11" s="583" t="str">
        <f t="shared" si="7"/>
        <v>1.B</v>
      </c>
      <c r="Q11" s="583">
        <f>RANK(Z11,$Z$8:$Z$72,0)+COUNTIF($Z$8:Z11,Z11)-1</f>
        <v>34</v>
      </c>
      <c r="R11" s="583">
        <f>RANK(U11,$U$8:$U$72,0)+COUNTIF($U$8:U11,U11)-1</f>
        <v>34</v>
      </c>
      <c r="S11" s="379" t="s">
        <v>255</v>
      </c>
      <c r="T11" s="584">
        <f t="shared" si="8"/>
        <v>0</v>
      </c>
      <c r="U11" s="585">
        <f t="shared" si="2"/>
        <v>0</v>
      </c>
      <c r="V11" s="584">
        <f t="shared" si="9"/>
        <v>3</v>
      </c>
      <c r="W11" s="585">
        <f t="shared" si="3"/>
        <v>8.0348175426849671E-4</v>
      </c>
      <c r="X11" s="581">
        <f t="shared" si="4"/>
        <v>0</v>
      </c>
      <c r="Y11" s="581">
        <f t="shared" si="5"/>
        <v>-0.30459609916409236</v>
      </c>
      <c r="Z11" s="580">
        <f t="shared" si="10"/>
        <v>0</v>
      </c>
      <c r="AA11" s="114"/>
      <c r="AB11" s="586">
        <v>4</v>
      </c>
      <c r="AC11" s="568" t="str">
        <f>VLOOKUP($AB$11,$Q$8:$Z$72,3,FALSE)</f>
        <v>3.G.21 Mid-life suburban living</v>
      </c>
      <c r="AD11" s="580">
        <f>VLOOKUP($AB$11,$Q$8:$Z$72,4,FALSE)</f>
        <v>2671</v>
      </c>
      <c r="AE11" s="581">
        <f>VLOOKUP($AB$11,$Q$8:$Z$72,5,FALSE)</f>
        <v>23.131549320169743</v>
      </c>
      <c r="AF11" s="580">
        <f>VLOOKUP($AB$11,$Q$8:$Z$72,6,FALSE)</f>
        <v>23484</v>
      </c>
      <c r="AG11" s="581">
        <f>VLOOKUP($AB$11,$Q$8:$Z$72,7,FALSE)</f>
        <v>6.2896551724137924</v>
      </c>
      <c r="AH11" s="581">
        <f>VLOOKUP($AB$11,$Q$8:$Z$72,8,FALSE)</f>
        <v>11.373701243399761</v>
      </c>
      <c r="AI11" s="581">
        <f>VLOOKUP($AB$11,$Q$8:$Z$72,9,FALSE)</f>
        <v>74.544967603533863</v>
      </c>
      <c r="AJ11" s="580">
        <f>VLOOKUP($AB$11,$Q$8:$Z$72,10,FALSE)</f>
        <v>367.77134335796194</v>
      </c>
      <c r="AK11" s="114"/>
      <c r="AL11" s="586">
        <v>4</v>
      </c>
      <c r="AM11" s="568" t="str">
        <f>VLOOKUP($AL$11,$R$8:$Z$72,2,FALSE)</f>
        <v>2.D.12 Well-to-do empty nesters in detached houses</v>
      </c>
      <c r="AN11" s="580">
        <f>VLOOKUP($AL$11,$R$8:$Z$72,3,FALSE)</f>
        <v>837</v>
      </c>
      <c r="AO11" s="581">
        <f>VLOOKUP($AL$11,$R$8:$Z$72,4,FALSE)</f>
        <v>7.2486360093530795</v>
      </c>
      <c r="AP11" s="580">
        <f>VLOOKUP($AL$11,$R$8:$Z$72,5,FALSE)</f>
        <v>34312</v>
      </c>
      <c r="AQ11" s="581">
        <f>VLOOKUP($AL$11,$R$8:$Z$72,6,FALSE)</f>
        <v>9.1896886508202211</v>
      </c>
      <c r="AR11" s="581">
        <f>VLOOKUP($AL$11,$R$8:$Z$72,7,FALSE)</f>
        <v>2.4393798088132432</v>
      </c>
      <c r="AS11" s="581">
        <f>VLOOKUP($AL$11,$R$8:$Z$72,8,FALSE)</f>
        <v>-7.2202779335975453</v>
      </c>
      <c r="AT11" s="580">
        <f>VLOOKUP($AL$11,$R$8:$Z$72,9,FALSE)</f>
        <v>78.877928129873112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-1.0404383304309823</v>
      </c>
      <c r="M12" s="580">
        <f t="shared" si="1"/>
        <v>0</v>
      </c>
      <c r="N12" s="582"/>
      <c r="O12" s="583" t="str">
        <f t="shared" si="6"/>
        <v>1</v>
      </c>
      <c r="P12" s="583" t="str">
        <f t="shared" si="7"/>
        <v>1.B</v>
      </c>
      <c r="Q12" s="583">
        <f>RANK(Z12,$Z$8:$Z$72,0)+COUNTIF($Z$8:Z12,Z12)-1</f>
        <v>35</v>
      </c>
      <c r="R12" s="583">
        <f>RANK(U12,$U$8:$U$72,0)+COUNTIF($U$8:U12,U12)-1</f>
        <v>35</v>
      </c>
      <c r="S12" s="379" t="s">
        <v>256</v>
      </c>
      <c r="T12" s="584">
        <f t="shared" si="8"/>
        <v>0</v>
      </c>
      <c r="U12" s="585">
        <f t="shared" si="2"/>
        <v>0</v>
      </c>
      <c r="V12" s="584">
        <f t="shared" si="9"/>
        <v>35</v>
      </c>
      <c r="W12" s="585">
        <f t="shared" si="3"/>
        <v>9.3739537997991288E-3</v>
      </c>
      <c r="X12" s="581">
        <f t="shared" si="4"/>
        <v>0</v>
      </c>
      <c r="Y12" s="581">
        <f t="shared" si="5"/>
        <v>-1.0404383304309823</v>
      </c>
      <c r="Z12" s="580">
        <f t="shared" si="10"/>
        <v>0</v>
      </c>
      <c r="AA12" s="114"/>
      <c r="AB12" s="586">
        <v>5</v>
      </c>
      <c r="AC12" s="568" t="str">
        <f>VLOOKUP($AB$12,$Q$8:$Z$72,3,FALSE)</f>
        <v>3.F.19 Sophisticated couples living comfortably in detached homes</v>
      </c>
      <c r="AD12" s="580">
        <f>VLOOKUP($AB$12,$Q$8:$Z$72,4,FALSE)</f>
        <v>342</v>
      </c>
      <c r="AE12" s="581">
        <f>VLOOKUP($AB$12,$Q$8:$Z$72,5,FALSE)</f>
        <v>2.9618082618862043</v>
      </c>
      <c r="AF12" s="580">
        <f>VLOOKUP($AB$12,$Q$8:$Z$72,6,FALSE)</f>
        <v>4869</v>
      </c>
      <c r="AG12" s="581">
        <f>VLOOKUP($AB$12,$Q$8:$Z$72,7,FALSE)</f>
        <v>1.3040508871777703</v>
      </c>
      <c r="AH12" s="581">
        <f>VLOOKUP($AB$12,$Q$8:$Z$72,8,FALSE)</f>
        <v>7.0240295748613679</v>
      </c>
      <c r="AI12" s="581">
        <f>VLOOKUP($AB$12,$Q$8:$Z$72,9,FALSE)</f>
        <v>15.702131790090778</v>
      </c>
      <c r="AJ12" s="580">
        <f>VLOOKUP($AB$12,$Q$8:$Z$72,10,FALSE)</f>
        <v>227.12367216713116</v>
      </c>
      <c r="AK12" s="114"/>
      <c r="AL12" s="586">
        <v>5</v>
      </c>
      <c r="AM12" s="568" t="str">
        <f>VLOOKUP($AL$12,$R$8:$Z$72,2,FALSE)</f>
        <v>4.L.35 Settled communities, semi-detached properties</v>
      </c>
      <c r="AN12" s="580">
        <f>VLOOKUP($AL$12,$R$8:$Z$72,3,FALSE)</f>
        <v>677</v>
      </c>
      <c r="AO12" s="581">
        <f>VLOOKUP($AL$12,$R$8:$Z$72,4,FALSE)</f>
        <v>5.8629947172425734</v>
      </c>
      <c r="AP12" s="580">
        <f>VLOOKUP($AL$12,$R$8:$Z$72,5,FALSE)</f>
        <v>19613</v>
      </c>
      <c r="AQ12" s="581">
        <f>VLOOKUP($AL$12,$R$8:$Z$72,6,FALSE)</f>
        <v>5.2528958821560092</v>
      </c>
      <c r="AR12" s="581">
        <f>VLOOKUP($AL$12,$R$8:$Z$72,7,FALSE)</f>
        <v>3.4517921786570134</v>
      </c>
      <c r="AS12" s="581">
        <f>VLOOKUP($AL$12,$R$8:$Z$72,8,FALSE)</f>
        <v>2.9386807617591351</v>
      </c>
      <c r="AT12" s="580">
        <f>VLOOKUP($AL$12,$R$8:$Z$72,9,FALSE)</f>
        <v>111.61452366035007</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36</v>
      </c>
      <c r="R13" s="583">
        <f>RANK(U13,$U$8:$U$72,0)+COUNTIF($U$8:U13,U13)-1</f>
        <v>36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4.O.42 Retired homeowners in semi-detached and detached houses</v>
      </c>
      <c r="AD13" s="580">
        <f>VLOOKUP($AB$13,$Q$8:$Z$72,4,FALSE)</f>
        <v>293</v>
      </c>
      <c r="AE13" s="581">
        <f>VLOOKUP($AB$13,$Q$8:$Z$72,5,FALSE)</f>
        <v>2.537455616177362</v>
      </c>
      <c r="AF13" s="580">
        <f>VLOOKUP($AB$13,$Q$8:$Z$72,6,FALSE)</f>
        <v>4209</v>
      </c>
      <c r="AG13" s="581">
        <f>VLOOKUP($AB$13,$Q$8:$Z$72,7,FALSE)</f>
        <v>1.127284901238701</v>
      </c>
      <c r="AH13" s="581">
        <f>VLOOKUP($AB$13,$Q$8:$Z$72,8,FALSE)</f>
        <v>6.9612734616298413</v>
      </c>
      <c r="AI13" s="581">
        <f>VLOOKUP($AB$13,$Q$8:$Z$72,9,FALSE)</f>
        <v>14.353281390971636</v>
      </c>
      <c r="AJ13" s="580">
        <f>VLOOKUP($AB$13,$Q$8:$Z$72,10,FALSE)</f>
        <v>225.09443827280177</v>
      </c>
      <c r="AK13" s="114"/>
      <c r="AL13" s="586">
        <v>6</v>
      </c>
      <c r="AM13" s="568" t="str">
        <f>VLOOKUP($AL$13,$R$8:$Z$72,2,FALSE)</f>
        <v>4.L.34 Older owner-occupier households in semis</v>
      </c>
      <c r="AN13" s="580">
        <f>VLOOKUP($AL$13,$R$8:$Z$72,3,FALSE)</f>
        <v>646</v>
      </c>
      <c r="AO13" s="581">
        <f>VLOOKUP($AL$13,$R$8:$Z$72,4,FALSE)</f>
        <v>5.5945267168961639</v>
      </c>
      <c r="AP13" s="580">
        <f>VLOOKUP($AL$13,$R$8:$Z$72,5,FALSE)</f>
        <v>17706</v>
      </c>
      <c r="AQ13" s="581">
        <f>VLOOKUP($AL$13,$R$8:$Z$72,6,FALSE)</f>
        <v>4.7421493136926678</v>
      </c>
      <c r="AR13" s="581">
        <f>VLOOKUP($AL$13,$R$8:$Z$72,7,FALSE)</f>
        <v>3.6484807409917543</v>
      </c>
      <c r="AS13" s="581">
        <f>VLOOKUP($AL$13,$R$8:$Z$72,8,FALSE)</f>
        <v>4.3095161200101728</v>
      </c>
      <c r="AT13" s="580">
        <f>VLOOKUP($AL$13,$R$8:$Z$72,9,FALSE)</f>
        <v>117.97449525138965</v>
      </c>
      <c r="AU13" s="114"/>
      <c r="AV13" s="114"/>
      <c r="AW13" s="114"/>
      <c r="BK13" s="31"/>
      <c r="BM13" s="571"/>
      <c r="BN13" s="572"/>
      <c r="BP13" s="31"/>
      <c r="BR13" s="31"/>
    </row>
    <row r="14" spans="1:70" ht="15" customHeight="1" x14ac:dyDescent="0.25">
      <c r="B14" s="379" t="s">
        <v>258</v>
      </c>
      <c r="C14" s="578">
        <v>87</v>
      </c>
      <c r="D14" s="578">
        <v>12434</v>
      </c>
      <c r="F14" s="579" t="str">
        <f t="shared" si="0"/>
        <v>1.C.7 Prosperous families in green-belt areas with substantial homes</v>
      </c>
      <c r="G14" s="580">
        <f t="shared" si="0"/>
        <v>87</v>
      </c>
      <c r="H14" s="581">
        <f t="shared" si="0"/>
        <v>0.75344245258508702</v>
      </c>
      <c r="I14" s="580">
        <f t="shared" si="0"/>
        <v>12434</v>
      </c>
      <c r="J14" s="581">
        <f t="shared" si="0"/>
        <v>3.3301640441914961</v>
      </c>
      <c r="K14" s="581">
        <f t="shared" si="1"/>
        <v>0.69969438635998071</v>
      </c>
      <c r="L14" s="581">
        <f t="shared" si="1"/>
        <v>-15.432055446371882</v>
      </c>
      <c r="M14" s="580">
        <f t="shared" si="1"/>
        <v>22.624784923110575</v>
      </c>
      <c r="N14" s="582"/>
      <c r="O14" s="583" t="str">
        <f t="shared" si="6"/>
        <v>1</v>
      </c>
      <c r="P14" s="583" t="str">
        <f t="shared" si="7"/>
        <v>1.C</v>
      </c>
      <c r="Q14" s="583">
        <f>RANK(Z14,$Z$8:$Z$72,0)+COUNTIF($Z$8:Z14,Z14)-1</f>
        <v>25</v>
      </c>
      <c r="R14" s="583">
        <f>RANK(U14,$U$8:$U$72,0)+COUNTIF($U$8:U14,U14)-1</f>
        <v>25</v>
      </c>
      <c r="S14" s="379" t="s">
        <v>258</v>
      </c>
      <c r="T14" s="584">
        <f t="shared" si="8"/>
        <v>87</v>
      </c>
      <c r="U14" s="585">
        <f t="shared" si="2"/>
        <v>0.75344245258508702</v>
      </c>
      <c r="V14" s="584">
        <f t="shared" si="9"/>
        <v>12434</v>
      </c>
      <c r="W14" s="585">
        <f t="shared" si="3"/>
        <v>3.3301640441914961</v>
      </c>
      <c r="X14" s="581">
        <f t="shared" si="4"/>
        <v>0.69969438635998071</v>
      </c>
      <c r="Y14" s="581">
        <f t="shared" si="5"/>
        <v>-15.432055446371882</v>
      </c>
      <c r="Z14" s="580">
        <f t="shared" si="10"/>
        <v>22.624784923110575</v>
      </c>
      <c r="AA14" s="114"/>
      <c r="AB14" s="586">
        <v>7</v>
      </c>
      <c r="AC14" s="568" t="str">
        <f>VLOOKUP($AB$14,$Q$8:$Z$72,3,FALSE)</f>
        <v>7.V.64 Inactive communal populations</v>
      </c>
      <c r="AD14" s="580">
        <f>VLOOKUP($AB$14,$Q$8:$Z$72,4,FALSE)</f>
        <v>177</v>
      </c>
      <c r="AE14" s="581">
        <f>VLOOKUP($AB$14,$Q$8:$Z$72,5,FALSE)</f>
        <v>1.5328656793972459</v>
      </c>
      <c r="AF14" s="580">
        <f>VLOOKUP($AB$14,$Q$8:$Z$72,6,FALSE)</f>
        <v>3052</v>
      </c>
      <c r="AG14" s="581">
        <f>VLOOKUP($AB$14,$Q$8:$Z$72,7,FALSE)</f>
        <v>0.81740877134248413</v>
      </c>
      <c r="AH14" s="581">
        <f>VLOOKUP($AB$14,$Q$8:$Z$72,8,FALSE)</f>
        <v>5.7994757536041943</v>
      </c>
      <c r="AI14" s="581">
        <f>VLOOKUP($AB$14,$Q$8:$Z$72,9,FALSE)</f>
        <v>8.5384824912602006</v>
      </c>
      <c r="AJ14" s="580">
        <f>VLOOKUP($AB$14,$Q$8:$Z$72,10,FALSE)</f>
        <v>187.52743219034951</v>
      </c>
      <c r="AK14" s="114"/>
      <c r="AL14" s="586">
        <v>7</v>
      </c>
      <c r="AM14" s="568" t="str">
        <f>VLOOKUP($AL$14,$R$8:$Z$72,2,FALSE)</f>
        <v>4.K.30 Empty nesters in owner-occupied detached homes</v>
      </c>
      <c r="AN14" s="580">
        <f>VLOOKUP($AL$14,$R$8:$Z$72,3,FALSE)</f>
        <v>493</v>
      </c>
      <c r="AO14" s="581">
        <f>VLOOKUP($AL$14,$R$8:$Z$72,4,FALSE)</f>
        <v>4.2695072313154929</v>
      </c>
      <c r="AP14" s="580">
        <f>VLOOKUP($AL$14,$R$8:$Z$72,5,FALSE)</f>
        <v>10576</v>
      </c>
      <c r="AQ14" s="581">
        <f>VLOOKUP($AL$14,$R$8:$Z$72,6,FALSE)</f>
        <v>2.8325410110478741</v>
      </c>
      <c r="AR14" s="581">
        <f>VLOOKUP($AL$14,$R$8:$Z$72,7,FALSE)</f>
        <v>4.6614977307110435</v>
      </c>
      <c r="AS14" s="581">
        <f>VLOOKUP($AL$14,$R$8:$Z$72,8,FALSE)</f>
        <v>9.3074908037835762</v>
      </c>
      <c r="AT14" s="580">
        <f>VLOOKUP($AL$14,$R$8:$Z$72,9,FALSE)</f>
        <v>150.73064130979785</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37</v>
      </c>
      <c r="R15" s="583">
        <f>RANK(U15,$U$8:$U$72,0)+COUNTIF($U$8:U15,U15)-1</f>
        <v>37</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3.J.28 Families and couples in terraces</v>
      </c>
      <c r="AD15" s="580">
        <f>VLOOKUP($AB$15,$Q$8:$Z$72,4,FALSE)</f>
        <v>229</v>
      </c>
      <c r="AE15" s="581">
        <f>VLOOKUP($AB$15,$Q$8:$Z$72,5,FALSE)</f>
        <v>1.9831990993331601</v>
      </c>
      <c r="AF15" s="580">
        <f>VLOOKUP($AB$15,$Q$8:$Z$72,6,FALSE)</f>
        <v>4060</v>
      </c>
      <c r="AG15" s="581">
        <f>VLOOKUP($AB$15,$Q$8:$Z$72,7,FALSE)</f>
        <v>1.087378640776699</v>
      </c>
      <c r="AH15" s="581">
        <f>VLOOKUP($AB$15,$Q$8:$Z$72,8,FALSE)</f>
        <v>5.6403940886699502</v>
      </c>
      <c r="AI15" s="581">
        <f>VLOOKUP($AB$15,$Q$8:$Z$72,9,FALSE)</f>
        <v>9.2819517107786869</v>
      </c>
      <c r="AJ15" s="580">
        <f>VLOOKUP($AB$15,$Q$8:$Z$72,10,FALSE)</f>
        <v>182.38348859938884</v>
      </c>
      <c r="AK15" s="114"/>
      <c r="AL15" s="586">
        <v>8</v>
      </c>
      <c r="AM15" s="568" t="str">
        <f>VLOOKUP($AL$15,$R$8:$Z$72,2,FALSE)</f>
        <v>3.F.19 Sophisticated couples living comfortably in detached homes</v>
      </c>
      <c r="AN15" s="580">
        <f>VLOOKUP($AL$15,$R$8:$Z$72,3,FALSE)</f>
        <v>342</v>
      </c>
      <c r="AO15" s="581">
        <f>VLOOKUP($AL$15,$R$8:$Z$72,4,FALSE)</f>
        <v>2.9618082618862043</v>
      </c>
      <c r="AP15" s="580">
        <f>VLOOKUP($AL$15,$R$8:$Z$72,5,FALSE)</f>
        <v>4869</v>
      </c>
      <c r="AQ15" s="581">
        <f>VLOOKUP($AL$15,$R$8:$Z$72,6,FALSE)</f>
        <v>1.3040508871777703</v>
      </c>
      <c r="AR15" s="581">
        <f>VLOOKUP($AL$15,$R$8:$Z$72,7,FALSE)</f>
        <v>7.0240295748613679</v>
      </c>
      <c r="AS15" s="581">
        <f>VLOOKUP($AL$15,$R$8:$Z$72,8,FALSE)</f>
        <v>15.702131790090778</v>
      </c>
      <c r="AT15" s="580">
        <f>VLOOKUP($AL$15,$R$8:$Z$72,9,FALSE)</f>
        <v>227.12367216713116</v>
      </c>
      <c r="AU15" s="114"/>
      <c r="AV15" s="114"/>
      <c r="AW15" s="114"/>
      <c r="BK15" s="31"/>
      <c r="BM15" s="571"/>
      <c r="BN15" s="572"/>
      <c r="BP15" s="31"/>
      <c r="BR15" s="31"/>
    </row>
    <row r="16" spans="1:70" ht="15" customHeight="1" x14ac:dyDescent="0.25">
      <c r="B16" s="379" t="s">
        <v>260</v>
      </c>
      <c r="C16" s="578">
        <v>82</v>
      </c>
      <c r="D16" s="578">
        <v>10188</v>
      </c>
      <c r="F16" s="579" t="str">
        <f t="shared" si="0"/>
        <v>2.D.9 Families and couples in comfortable homes</v>
      </c>
      <c r="G16" s="580">
        <f t="shared" si="0"/>
        <v>82</v>
      </c>
      <c r="H16" s="581">
        <f t="shared" si="0"/>
        <v>0.71014116220663381</v>
      </c>
      <c r="I16" s="580">
        <f t="shared" si="0"/>
        <v>10188</v>
      </c>
      <c r="J16" s="581">
        <f t="shared" si="0"/>
        <v>2.7286240374958153</v>
      </c>
      <c r="K16" s="581">
        <f t="shared" si="1"/>
        <v>0.80486847271299577</v>
      </c>
      <c r="L16" s="581">
        <f t="shared" si="1"/>
        <v>-13.313592872290773</v>
      </c>
      <c r="M16" s="580">
        <f t="shared" si="1"/>
        <v>26.025614098832143</v>
      </c>
      <c r="N16" s="582"/>
      <c r="O16" s="583" t="str">
        <f t="shared" si="6"/>
        <v>2</v>
      </c>
      <c r="P16" s="583" t="str">
        <f t="shared" si="7"/>
        <v>2.D</v>
      </c>
      <c r="Q16" s="583">
        <f>RANK(Z16,$Z$8:$Z$72,0)+COUNTIF($Z$8:Z16,Z16)-1</f>
        <v>24</v>
      </c>
      <c r="R16" s="583">
        <f>RANK(U16,$U$8:$U$72,0)+COUNTIF($U$8:U16,U16)-1</f>
        <v>26</v>
      </c>
      <c r="S16" s="379" t="s">
        <v>260</v>
      </c>
      <c r="T16" s="584">
        <f t="shared" si="8"/>
        <v>82</v>
      </c>
      <c r="U16" s="585">
        <f t="shared" si="2"/>
        <v>0.71014116220663381</v>
      </c>
      <c r="V16" s="584">
        <f t="shared" si="9"/>
        <v>10188</v>
      </c>
      <c r="W16" s="585">
        <f t="shared" si="3"/>
        <v>2.7286240374958153</v>
      </c>
      <c r="X16" s="581">
        <f t="shared" si="4"/>
        <v>0.80486847271299577</v>
      </c>
      <c r="Y16" s="581">
        <f t="shared" si="5"/>
        <v>-13.313592872290773</v>
      </c>
      <c r="Z16" s="580">
        <f t="shared" si="10"/>
        <v>26.025614098832143</v>
      </c>
      <c r="AA16" s="114"/>
      <c r="AB16" s="586">
        <v>9</v>
      </c>
      <c r="AC16" s="568" t="str">
        <f>VLOOKUP($AB$16,$Q$8:$Z$72,3,FALSE)</f>
        <v>4.K.30 Empty nesters in owner-occupied detached homes</v>
      </c>
      <c r="AD16" s="580">
        <f>VLOOKUP($AB$16,$Q$8:$Z$72,4,FALSE)</f>
        <v>493</v>
      </c>
      <c r="AE16" s="581">
        <f>VLOOKUP($AB$16,$Q$8:$Z$72,5,FALSE)</f>
        <v>4.2695072313154929</v>
      </c>
      <c r="AF16" s="580">
        <f>VLOOKUP($AB$16,$Q$8:$Z$72,6,FALSE)</f>
        <v>10576</v>
      </c>
      <c r="AG16" s="581">
        <f>VLOOKUP($AB$16,$Q$8:$Z$72,7,FALSE)</f>
        <v>2.8325410110478741</v>
      </c>
      <c r="AH16" s="581">
        <f>VLOOKUP($AB$16,$Q$8:$Z$72,8,FALSE)</f>
        <v>4.6614977307110435</v>
      </c>
      <c r="AI16" s="581">
        <f>VLOOKUP($AB$16,$Q$8:$Z$72,9,FALSE)</f>
        <v>9.3074908037835762</v>
      </c>
      <c r="AJ16" s="580">
        <f>VLOOKUP($AB$16,$Q$8:$Z$72,10,FALSE)</f>
        <v>150.73064130979785</v>
      </c>
      <c r="AK16" s="114"/>
      <c r="AL16" s="586">
        <v>9</v>
      </c>
      <c r="AM16" s="568" t="str">
        <f>VLOOKUP($AL$16,$R$8:$Z$72,2,FALSE)</f>
        <v>3.F.17 Older, rural empty nesters and couples</v>
      </c>
      <c r="AN16" s="580">
        <f>VLOOKUP($AL$16,$R$8:$Z$72,3,FALSE)</f>
        <v>314</v>
      </c>
      <c r="AO16" s="581">
        <f>VLOOKUP($AL$16,$R$8:$Z$72,4,FALSE)</f>
        <v>2.7193210357668658</v>
      </c>
      <c r="AP16" s="580">
        <f>VLOOKUP($AL$16,$R$8:$Z$72,5,FALSE)</f>
        <v>26817</v>
      </c>
      <c r="AQ16" s="581">
        <f>VLOOKUP($AL$16,$R$8:$Z$72,6,FALSE)</f>
        <v>7.1823234014060935</v>
      </c>
      <c r="AR16" s="581">
        <f>VLOOKUP($AL$16,$R$8:$Z$72,7,FALSE)</f>
        <v>1.1708990565685946</v>
      </c>
      <c r="AS16" s="581">
        <f>VLOOKUP($AL$16,$R$8:$Z$72,8,FALSE)</f>
        <v>-18.574360712281333</v>
      </c>
      <c r="AT16" s="580">
        <f>VLOOKUP($AL$16,$R$8:$Z$72,9,FALSE)</f>
        <v>37.86130035908019</v>
      </c>
      <c r="AU16" s="114"/>
      <c r="AV16" s="114"/>
      <c r="AW16" s="114"/>
      <c r="BK16" s="31"/>
      <c r="BM16" s="571"/>
      <c r="BN16" s="572"/>
      <c r="BP16" s="31"/>
      <c r="BR16" s="31"/>
    </row>
    <row r="17" spans="2:70" ht="15" customHeight="1" x14ac:dyDescent="0.25">
      <c r="B17" s="379" t="s">
        <v>261</v>
      </c>
      <c r="C17" s="578">
        <v>1576</v>
      </c>
      <c r="D17" s="578">
        <v>12418</v>
      </c>
      <c r="F17" s="579" t="str">
        <f t="shared" si="0"/>
        <v>2.D.10 Well-off families in larger semis</v>
      </c>
      <c r="G17" s="580">
        <f t="shared" si="0"/>
        <v>1576</v>
      </c>
      <c r="H17" s="581">
        <f t="shared" si="0"/>
        <v>13.648566727288472</v>
      </c>
      <c r="I17" s="580">
        <f t="shared" si="0"/>
        <v>12418</v>
      </c>
      <c r="J17" s="581">
        <f t="shared" si="0"/>
        <v>3.3258788081687314</v>
      </c>
      <c r="K17" s="581">
        <f t="shared" si="1"/>
        <v>12.691254630375262</v>
      </c>
      <c r="L17" s="581">
        <f t="shared" si="1"/>
        <v>61.861301695491925</v>
      </c>
      <c r="M17" s="580">
        <f t="shared" si="1"/>
        <v>410.37474648102216</v>
      </c>
      <c r="N17" s="582"/>
      <c r="O17" s="583" t="str">
        <f t="shared" si="6"/>
        <v>2</v>
      </c>
      <c r="P17" s="583" t="str">
        <f t="shared" si="7"/>
        <v>2.D</v>
      </c>
      <c r="Q17" s="583">
        <f>RANK(Z17,$Z$8:$Z$72,0)+COUNTIF($Z$8:Z17,Z17)-1</f>
        <v>3</v>
      </c>
      <c r="R17" s="583">
        <f>RANK(U17,$U$8:$U$72,0)+COUNTIF($U$8:U17,U17)-1</f>
        <v>2</v>
      </c>
      <c r="S17" s="379" t="s">
        <v>261</v>
      </c>
      <c r="T17" s="584">
        <f t="shared" si="8"/>
        <v>1576</v>
      </c>
      <c r="U17" s="585">
        <f t="shared" si="2"/>
        <v>13.648566727288472</v>
      </c>
      <c r="V17" s="584">
        <f t="shared" si="9"/>
        <v>12418</v>
      </c>
      <c r="W17" s="585">
        <f t="shared" si="3"/>
        <v>3.3258788081687314</v>
      </c>
      <c r="X17" s="581">
        <f t="shared" si="4"/>
        <v>12.691254630375262</v>
      </c>
      <c r="Y17" s="581">
        <f t="shared" si="5"/>
        <v>61.861301695491925</v>
      </c>
      <c r="Z17" s="580">
        <f t="shared" si="10"/>
        <v>410.37474648102216</v>
      </c>
      <c r="AA17" s="114"/>
      <c r="AB17" s="586">
        <v>10</v>
      </c>
      <c r="AC17" s="568" t="str">
        <f>VLOOKUP($AB$17,$Q$8:$Z$72,3,FALSE)</f>
        <v>3.I.26 Younger couples and singles in flats</v>
      </c>
      <c r="AD17" s="580">
        <f>VLOOKUP($AB$17,$Q$8:$Z$72,4,FALSE)</f>
        <v>99</v>
      </c>
      <c r="AE17" s="581">
        <f>VLOOKUP($AB$17,$Q$8:$Z$72,5,FALSE)</f>
        <v>0.85736554949337496</v>
      </c>
      <c r="AF17" s="580">
        <f>VLOOKUP($AB$17,$Q$8:$Z$72,6,FALSE)</f>
        <v>2465</v>
      </c>
      <c r="AG17" s="581">
        <f>VLOOKUP($AB$17,$Q$8:$Z$72,7,FALSE)</f>
        <v>0.66019417475728148</v>
      </c>
      <c r="AH17" s="581">
        <f>VLOOKUP($AB$17,$Q$8:$Z$72,8,FALSE)</f>
        <v>4.016227180527383</v>
      </c>
      <c r="AI17" s="581">
        <f>VLOOKUP($AB$17,$Q$8:$Z$72,9,FALSE)</f>
        <v>2.6162602931872936</v>
      </c>
      <c r="AJ17" s="580">
        <f>VLOOKUP($AB$17,$Q$8:$Z$72,10,FALSE)</f>
        <v>129.86566411443769</v>
      </c>
      <c r="AK17" s="114"/>
      <c r="AL17" s="586">
        <v>10</v>
      </c>
      <c r="AM17" s="568" t="str">
        <f>VLOOKUP($AL$17,$R$8:$Z$72,2,FALSE)</f>
        <v>4.O.42 Retired homeowners in semi-detached and detached houses</v>
      </c>
      <c r="AN17" s="580">
        <f>VLOOKUP($AL$17,$R$8:$Z$72,3,FALSE)</f>
        <v>293</v>
      </c>
      <c r="AO17" s="581">
        <f>VLOOKUP($AL$17,$R$8:$Z$72,4,FALSE)</f>
        <v>2.537455616177362</v>
      </c>
      <c r="AP17" s="580">
        <f>VLOOKUP($AL$17,$R$8:$Z$72,5,FALSE)</f>
        <v>4209</v>
      </c>
      <c r="AQ17" s="581">
        <f>VLOOKUP($AL$17,$R$8:$Z$72,6,FALSE)</f>
        <v>1.127284901238701</v>
      </c>
      <c r="AR17" s="581">
        <f>VLOOKUP($AL$17,$R$8:$Z$72,7,FALSE)</f>
        <v>6.9612734616298413</v>
      </c>
      <c r="AS17" s="581">
        <f>VLOOKUP($AL$17,$R$8:$Z$72,8,FALSE)</f>
        <v>14.353281390971636</v>
      </c>
      <c r="AT17" s="580">
        <f>VLOOKUP($AL$17,$R$8:$Z$72,9,FALSE)</f>
        <v>225.09443827280177</v>
      </c>
      <c r="AU17" s="114"/>
      <c r="AV17" s="114"/>
      <c r="AW17" s="114"/>
      <c r="BF17" s="114"/>
      <c r="BG17" s="114"/>
      <c r="BH17" s="114"/>
      <c r="BI17" s="114"/>
      <c r="BJ17" s="114"/>
      <c r="BK17" s="31"/>
      <c r="BM17" s="571"/>
      <c r="BN17" s="572"/>
      <c r="BP17" s="31"/>
      <c r="BR17" s="31"/>
    </row>
    <row r="18" spans="2:70" ht="15" customHeight="1" x14ac:dyDescent="0.25">
      <c r="B18" s="379" t="s">
        <v>262</v>
      </c>
      <c r="C18" s="578">
        <v>11</v>
      </c>
      <c r="D18" s="578">
        <v>2391</v>
      </c>
      <c r="F18" s="579" t="str">
        <f t="shared" si="0"/>
        <v>2.D.11 Mature and moneyed out-of-towners</v>
      </c>
      <c r="G18" s="580">
        <f t="shared" si="0"/>
        <v>11</v>
      </c>
      <c r="H18" s="581">
        <f t="shared" si="0"/>
        <v>9.5262838832597216E-2</v>
      </c>
      <c r="I18" s="580">
        <f t="shared" si="0"/>
        <v>2391</v>
      </c>
      <c r="J18" s="581">
        <f t="shared" si="0"/>
        <v>0.64037495815199197</v>
      </c>
      <c r="K18" s="581">
        <f t="shared" si="1"/>
        <v>0.46005855290673359</v>
      </c>
      <c r="L18" s="581">
        <f t="shared" si="1"/>
        <v>-7.3434184848308304</v>
      </c>
      <c r="M18" s="580">
        <f t="shared" si="1"/>
        <v>14.876103073659969</v>
      </c>
      <c r="N18" s="582"/>
      <c r="O18" s="583" t="str">
        <f t="shared" si="6"/>
        <v>2</v>
      </c>
      <c r="P18" s="583" t="str">
        <f t="shared" si="7"/>
        <v>2.D</v>
      </c>
      <c r="Q18" s="583">
        <f>RANK(Z18,$Z$8:$Z$72,0)+COUNTIF($Z$8:Z18,Z18)-1</f>
        <v>26</v>
      </c>
      <c r="R18" s="583">
        <f>RANK(U18,$U$8:$U$72,0)+COUNTIF($U$8:U18,U18)-1</f>
        <v>27</v>
      </c>
      <c r="S18" s="379" t="s">
        <v>262</v>
      </c>
      <c r="T18" s="584">
        <f t="shared" si="8"/>
        <v>11</v>
      </c>
      <c r="U18" s="585">
        <f t="shared" si="2"/>
        <v>9.5262838832597216E-2</v>
      </c>
      <c r="V18" s="584">
        <f t="shared" si="9"/>
        <v>2391</v>
      </c>
      <c r="W18" s="585">
        <f t="shared" si="3"/>
        <v>0.64037495815199197</v>
      </c>
      <c r="X18" s="581">
        <f t="shared" si="4"/>
        <v>0.46005855290673359</v>
      </c>
      <c r="Y18" s="581">
        <f t="shared" si="5"/>
        <v>-7.3434184848308304</v>
      </c>
      <c r="Z18" s="580">
        <f t="shared" si="10"/>
        <v>14.876103073659969</v>
      </c>
      <c r="AA18" s="114"/>
      <c r="AB18" s="586">
        <v>11</v>
      </c>
      <c r="AC18" s="568" t="str">
        <f>VLOOKUP($AB$18,$Q$8:$Z$72,3,FALSE)</f>
        <v>5.P.45 Privately renting squeezed professionals in flats</v>
      </c>
      <c r="AD18" s="580">
        <f>VLOOKUP($AB$18,$Q$8:$Z$72,4,FALSE)</f>
        <v>180</v>
      </c>
      <c r="AE18" s="581">
        <f>VLOOKUP($AB$18,$Q$8:$Z$72,5,FALSE)</f>
        <v>1.5588464536243181</v>
      </c>
      <c r="AF18" s="580">
        <f>VLOOKUP($AB$18,$Q$8:$Z$72,6,FALSE)</f>
        <v>4880</v>
      </c>
      <c r="AG18" s="581">
        <f>VLOOKUP($AB$18,$Q$8:$Z$72,7,FALSE)</f>
        <v>1.3069969869434215</v>
      </c>
      <c r="AH18" s="581">
        <f>VLOOKUP($AB$18,$Q$8:$Z$72,8,FALSE)</f>
        <v>3.6885245901639343</v>
      </c>
      <c r="AI18" s="581">
        <f>VLOOKUP($AB$18,$Q$8:$Z$72,9,FALSE)</f>
        <v>2.3828414346602069</v>
      </c>
      <c r="AJ18" s="580">
        <f>VLOOKUP($AB$18,$Q$8:$Z$72,10,FALSE)</f>
        <v>119.26932266843848</v>
      </c>
      <c r="AK18" s="114"/>
      <c r="AL18" s="586">
        <v>11</v>
      </c>
      <c r="AM18" s="568" t="str">
        <f>VLOOKUP($AL$18,$R$8:$Z$72,2,FALSE)</f>
        <v>6.U.61 Socially rented flats, singles and pensioners</v>
      </c>
      <c r="AN18" s="580">
        <f>VLOOKUP($AL$18,$R$8:$Z$72,3,FALSE)</f>
        <v>269</v>
      </c>
      <c r="AO18" s="581">
        <f>VLOOKUP($AL$18,$R$8:$Z$72,4,FALSE)</f>
        <v>2.3296094223607864</v>
      </c>
      <c r="AP18" s="580">
        <f>VLOOKUP($AL$18,$R$8:$Z$72,5,FALSE)</f>
        <v>8172</v>
      </c>
      <c r="AQ18" s="581">
        <f>VLOOKUP($AL$18,$R$8:$Z$72,6,FALSE)</f>
        <v>2.1886842986273853</v>
      </c>
      <c r="AR18" s="581">
        <f>VLOOKUP($AL$18,$R$8:$Z$72,7,FALSE)</f>
        <v>3.2917278511992167</v>
      </c>
      <c r="AS18" s="581">
        <f>VLOOKUP($AL$18,$R$8:$Z$72,8,FALSE)</f>
        <v>1.0349917693412678</v>
      </c>
      <c r="AT18" s="580">
        <f>VLOOKUP($AL$18,$R$8:$Z$72,9,FALSE)</f>
        <v>106.43880544223674</v>
      </c>
      <c r="AU18" s="114"/>
      <c r="AV18" s="114"/>
      <c r="AW18" s="114"/>
      <c r="BF18" s="114"/>
      <c r="BG18" s="114"/>
      <c r="BH18" s="114"/>
      <c r="BI18" s="114"/>
      <c r="BJ18" s="114"/>
      <c r="BK18" s="31"/>
      <c r="BM18" s="571"/>
      <c r="BN18" s="572"/>
      <c r="BP18" s="31"/>
      <c r="BR18" s="31"/>
    </row>
    <row r="19" spans="2:70" ht="15" customHeight="1" x14ac:dyDescent="0.25">
      <c r="B19" s="379" t="s">
        <v>263</v>
      </c>
      <c r="C19" s="578">
        <v>837</v>
      </c>
      <c r="D19" s="578">
        <v>34312</v>
      </c>
      <c r="F19" s="579" t="str">
        <f t="shared" si="0"/>
        <v>2.D.12 Well-to-do empty nesters in detached houses</v>
      </c>
      <c r="G19" s="580">
        <f t="shared" si="0"/>
        <v>837</v>
      </c>
      <c r="H19" s="581">
        <f t="shared" si="0"/>
        <v>7.2486360093530795</v>
      </c>
      <c r="I19" s="580">
        <f t="shared" si="0"/>
        <v>34312</v>
      </c>
      <c r="J19" s="581">
        <f t="shared" si="0"/>
        <v>9.1896886508202211</v>
      </c>
      <c r="K19" s="581">
        <f t="shared" si="1"/>
        <v>2.4393798088132432</v>
      </c>
      <c r="L19" s="581">
        <f t="shared" si="1"/>
        <v>-7.2202779335975453</v>
      </c>
      <c r="M19" s="580">
        <f t="shared" si="1"/>
        <v>78.877928129873112</v>
      </c>
      <c r="N19" s="582"/>
      <c r="O19" s="583" t="str">
        <f t="shared" si="6"/>
        <v>2</v>
      </c>
      <c r="P19" s="583" t="str">
        <f t="shared" si="7"/>
        <v>2.D</v>
      </c>
      <c r="Q19" s="583">
        <f>RANK(Z19,$Z$8:$Z$72,0)+COUNTIF($Z$8:Z19,Z19)-1</f>
        <v>18</v>
      </c>
      <c r="R19" s="583">
        <f>RANK(U19,$U$8:$U$72,0)+COUNTIF($U$8:U19,U19)-1</f>
        <v>4</v>
      </c>
      <c r="S19" s="379" t="s">
        <v>263</v>
      </c>
      <c r="T19" s="584">
        <f t="shared" si="8"/>
        <v>837</v>
      </c>
      <c r="U19" s="585">
        <f t="shared" si="2"/>
        <v>7.2486360093530795</v>
      </c>
      <c r="V19" s="584">
        <f t="shared" si="9"/>
        <v>34312</v>
      </c>
      <c r="W19" s="585">
        <f t="shared" si="3"/>
        <v>9.1896886508202211</v>
      </c>
      <c r="X19" s="581">
        <f t="shared" si="4"/>
        <v>2.4393798088132432</v>
      </c>
      <c r="Y19" s="581">
        <f t="shared" si="5"/>
        <v>-7.2202779335975453</v>
      </c>
      <c r="Z19" s="580">
        <f t="shared" si="10"/>
        <v>78.877928129873112</v>
      </c>
      <c r="AA19" s="114"/>
      <c r="AB19" s="586">
        <v>12</v>
      </c>
      <c r="AC19" s="568" t="str">
        <f>VLOOKUP($AB$19,$Q$8:$Z$72,3,FALSE)</f>
        <v>4.L.34 Older owner-occupier households in semis</v>
      </c>
      <c r="AD19" s="580">
        <f>VLOOKUP($AB$19,$Q$8:$Z$72,4,FALSE)</f>
        <v>646</v>
      </c>
      <c r="AE19" s="581">
        <f>VLOOKUP($AB$19,$Q$8:$Z$72,5,FALSE)</f>
        <v>5.5945267168961639</v>
      </c>
      <c r="AF19" s="580">
        <f>VLOOKUP($AB$19,$Q$8:$Z$72,6,FALSE)</f>
        <v>17706</v>
      </c>
      <c r="AG19" s="581">
        <f>VLOOKUP($AB$19,$Q$8:$Z$72,7,FALSE)</f>
        <v>4.7421493136926678</v>
      </c>
      <c r="AH19" s="581">
        <f>VLOOKUP($AB$19,$Q$8:$Z$72,8,FALSE)</f>
        <v>3.6484807409917543</v>
      </c>
      <c r="AI19" s="581">
        <f>VLOOKUP($AB$19,$Q$8:$Z$72,9,FALSE)</f>
        <v>4.3095161200101728</v>
      </c>
      <c r="AJ19" s="580">
        <f>VLOOKUP($AB$19,$Q$8:$Z$72,10,FALSE)</f>
        <v>117.97449525138965</v>
      </c>
      <c r="AK19" s="114"/>
      <c r="AL19" s="586">
        <v>12</v>
      </c>
      <c r="AM19" s="568" t="str">
        <f>VLOOKUP($AL$19,$R$8:$Z$72,2,FALSE)</f>
        <v>3.J.28 Families and couples in terraces</v>
      </c>
      <c r="AN19" s="580">
        <f>VLOOKUP($AL$19,$R$8:$Z$72,3,FALSE)</f>
        <v>229</v>
      </c>
      <c r="AO19" s="581">
        <f>VLOOKUP($AL$19,$R$8:$Z$72,4,FALSE)</f>
        <v>1.9831990993331601</v>
      </c>
      <c r="AP19" s="580">
        <f>VLOOKUP($AL$19,$R$8:$Z$72,5,FALSE)</f>
        <v>4060</v>
      </c>
      <c r="AQ19" s="581">
        <f>VLOOKUP($AL$19,$R$8:$Z$72,6,FALSE)</f>
        <v>1.087378640776699</v>
      </c>
      <c r="AR19" s="581">
        <f>VLOOKUP($AL$19,$R$8:$Z$72,7,FALSE)</f>
        <v>5.6403940886699502</v>
      </c>
      <c r="AS19" s="581">
        <f>VLOOKUP($AL$19,$R$8:$Z$72,8,FALSE)</f>
        <v>9.2819517107786869</v>
      </c>
      <c r="AT19" s="580">
        <f>VLOOKUP($AL$19,$R$8:$Z$72,9,FALSE)</f>
        <v>182.38348859938884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38</v>
      </c>
      <c r="R20" s="583">
        <f>RANK(U20,$U$8:$U$72,0)+COUNTIF($U$8:U20,U20)-1</f>
        <v>38</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5.P.47 Singles and couples in rented flats</v>
      </c>
      <c r="AD20" s="580">
        <f>VLOOKUP($AB$20,$Q$8:$Z$72,4,FALSE)</f>
        <v>189</v>
      </c>
      <c r="AE20" s="581">
        <f>VLOOKUP($AB$20,$Q$8:$Z$72,5,FALSE)</f>
        <v>1.6367887763055338</v>
      </c>
      <c r="AF20" s="580">
        <f>VLOOKUP($AB$20,$Q$8:$Z$72,6,FALSE)</f>
        <v>5243</v>
      </c>
      <c r="AG20" s="581">
        <f>VLOOKUP($AB$20,$Q$8:$Z$72,7,FALSE)</f>
        <v>1.4042182792099096</v>
      </c>
      <c r="AH20" s="581">
        <f>VLOOKUP($AB$20,$Q$8:$Z$72,8,FALSE)</f>
        <v>3.6048064085447264</v>
      </c>
      <c r="AI20" s="581">
        <f>VLOOKUP($AB$20,$Q$8:$Z$72,9,FALSE)</f>
        <v>2.1239423554148926</v>
      </c>
      <c r="AJ20" s="580">
        <f>VLOOKUP($AB$20,$Q$8:$Z$72,10,FALSE)</f>
        <v>116.5622752914512</v>
      </c>
      <c r="AK20" s="114"/>
      <c r="AL20" s="586">
        <v>13</v>
      </c>
      <c r="AM20" s="568" t="str">
        <f>VLOOKUP($AL$20,$R$8:$Z$72,2,FALSE)</f>
        <v>4.K.29 Senior home-owning couples</v>
      </c>
      <c r="AN20" s="580">
        <f>VLOOKUP($AL$20,$R$8:$Z$72,3,FALSE)</f>
        <v>200</v>
      </c>
      <c r="AO20" s="581">
        <f>VLOOKUP($AL$20,$R$8:$Z$72,4,FALSE)</f>
        <v>1.7320516151381311</v>
      </c>
      <c r="AP20" s="580">
        <f>VLOOKUP($AL$20,$R$8:$Z$72,5,FALSE)</f>
        <v>20946</v>
      </c>
      <c r="AQ20" s="581">
        <f>VLOOKUP($AL$20,$R$8:$Z$72,6,FALSE)</f>
        <v>5.6099096083026447</v>
      </c>
      <c r="AR20" s="581">
        <f>VLOOKUP($AL$20,$R$8:$Z$72,7,FALSE)</f>
        <v>0.95483624558388247</v>
      </c>
      <c r="AS20" s="581">
        <f>VLOOKUP($AL$20,$R$8:$Z$72,8,FALSE)</f>
        <v>-18.10861983091344</v>
      </c>
      <c r="AT20" s="580">
        <f>VLOOKUP($AL$20,$R$8:$Z$72,9,FALSE)</f>
        <v>30.87485781543969</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-1.2056971380289772</v>
      </c>
      <c r="M21" s="580">
        <f t="shared" si="1"/>
        <v>0</v>
      </c>
      <c r="N21" s="582"/>
      <c r="O21" s="583" t="str">
        <f t="shared" si="6"/>
        <v>2</v>
      </c>
      <c r="P21" s="583" t="str">
        <f t="shared" si="7"/>
        <v>2.E</v>
      </c>
      <c r="Q21" s="583">
        <f>RANK(Z21,$Z$8:$Z$72,0)+COUNTIF($Z$8:Z21,Z21)-1</f>
        <v>39</v>
      </c>
      <c r="R21" s="583">
        <f>RANK(U21,$U$8:$U$72,0)+COUNTIF($U$8:U21,U21)-1</f>
        <v>39</v>
      </c>
      <c r="S21" s="379" t="s">
        <v>265</v>
      </c>
      <c r="T21" s="584">
        <f t="shared" si="8"/>
        <v>0</v>
      </c>
      <c r="U21" s="585">
        <f t="shared" si="2"/>
        <v>0</v>
      </c>
      <c r="V21" s="584">
        <f t="shared" si="9"/>
        <v>47</v>
      </c>
      <c r="W21" s="585">
        <f t="shared" si="3"/>
        <v>1.2587880816873115E-2</v>
      </c>
      <c r="X21" s="581">
        <f t="shared" si="4"/>
        <v>0</v>
      </c>
      <c r="Y21" s="581">
        <f t="shared" si="5"/>
        <v>-1.2056971380289772</v>
      </c>
      <c r="Z21" s="580">
        <f t="shared" si="10"/>
        <v>0</v>
      </c>
      <c r="AA21" s="114"/>
      <c r="AB21" s="586">
        <v>14</v>
      </c>
      <c r="AC21" s="568" t="str">
        <f>VLOOKUP($AB$21,$Q$8:$Z$72,3,FALSE)</f>
        <v>4.L.35 Settled communities, semi-detached properties</v>
      </c>
      <c r="AD21" s="580">
        <f>VLOOKUP($AB$21,$Q$8:$Z$72,4,FALSE)</f>
        <v>677</v>
      </c>
      <c r="AE21" s="581">
        <f>VLOOKUP($AB$21,$Q$8:$Z$72,5,FALSE)</f>
        <v>5.8629947172425734</v>
      </c>
      <c r="AF21" s="580">
        <f>VLOOKUP($AB$21,$Q$8:$Z$72,6,FALSE)</f>
        <v>19613</v>
      </c>
      <c r="AG21" s="581">
        <f>VLOOKUP($AB$21,$Q$8:$Z$72,7,FALSE)</f>
        <v>5.2528958821560092</v>
      </c>
      <c r="AH21" s="581">
        <f>VLOOKUP($AB$21,$Q$8:$Z$72,8,FALSE)</f>
        <v>3.4517921786570134</v>
      </c>
      <c r="AI21" s="581">
        <f>VLOOKUP($AB$21,$Q$8:$Z$72,9,FALSE)</f>
        <v>2.9386807617591351</v>
      </c>
      <c r="AJ21" s="580">
        <f>VLOOKUP($AB$21,$Q$8:$Z$72,10,FALSE)</f>
        <v>111.61452366035007</v>
      </c>
      <c r="AK21" s="114"/>
      <c r="AL21" s="586">
        <v>14</v>
      </c>
      <c r="AM21" s="568" t="str">
        <f>VLOOKUP($AL$21,$R$8:$Z$72,2,FALSE)</f>
        <v>5.R.50 Single-parent families in terraced housing</v>
      </c>
      <c r="AN21" s="580">
        <f>VLOOKUP($AL$21,$R$8:$Z$72,3,FALSE)</f>
        <v>198</v>
      </c>
      <c r="AO21" s="581">
        <f>VLOOKUP($AL$21,$R$8:$Z$72,4,FALSE)</f>
        <v>1.7147310989867499</v>
      </c>
      <c r="AP21" s="580">
        <f>VLOOKUP($AL$21,$R$8:$Z$72,5,FALSE)</f>
        <v>13949</v>
      </c>
      <c r="AQ21" s="581">
        <f>VLOOKUP($AL$21,$R$8:$Z$72,6,FALSE)</f>
        <v>3.7359223300970879</v>
      </c>
      <c r="AR21" s="581">
        <f>VLOOKUP($AL$21,$R$8:$Z$72,7,FALSE)</f>
        <v>1.419456591870385</v>
      </c>
      <c r="AS21" s="581">
        <f>VLOOKUP($AL$21,$R$8:$Z$72,8,FALSE)</f>
        <v>-11.452780622855913</v>
      </c>
      <c r="AT21" s="580">
        <f>VLOOKUP($AL$21,$R$8:$Z$72,9,FALSE)</f>
        <v>45.898467566433268</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-0.17585816884724498</v>
      </c>
      <c r="M22" s="580">
        <f t="shared" si="1"/>
        <v>0</v>
      </c>
      <c r="N22" s="582"/>
      <c r="O22" s="583" t="str">
        <f t="shared" si="6"/>
        <v>2</v>
      </c>
      <c r="P22" s="583" t="str">
        <f t="shared" si="7"/>
        <v>2.E</v>
      </c>
      <c r="Q22" s="583">
        <f>RANK(Z22,$Z$8:$Z$72,0)+COUNTIF($Z$8:Z22,Z22)-1</f>
        <v>40</v>
      </c>
      <c r="R22" s="583">
        <f>RANK(U22,$U$8:$U$72,0)+COUNTIF($U$8:U22,U22)-1</f>
        <v>40</v>
      </c>
      <c r="S22" s="379" t="s">
        <v>266</v>
      </c>
      <c r="T22" s="584">
        <f t="shared" si="8"/>
        <v>0</v>
      </c>
      <c r="U22" s="585">
        <f t="shared" si="2"/>
        <v>0</v>
      </c>
      <c r="V22" s="584">
        <f t="shared" si="9"/>
        <v>1</v>
      </c>
      <c r="W22" s="585">
        <f t="shared" si="3"/>
        <v>2.6782725142283226E-4</v>
      </c>
      <c r="X22" s="581">
        <f t="shared" si="4"/>
        <v>0</v>
      </c>
      <c r="Y22" s="581">
        <f t="shared" si="5"/>
        <v>-0.17585816884724498</v>
      </c>
      <c r="Z22" s="580">
        <f t="shared" si="10"/>
        <v>0</v>
      </c>
      <c r="AA22" s="114"/>
      <c r="AB22" s="586">
        <v>15</v>
      </c>
      <c r="AC22" s="568" t="str">
        <f>VLOOKUP($AB$22,$Q$8:$Z$72,3,FALSE)</f>
        <v>6.T.57 Older renters in flats and tenements</v>
      </c>
      <c r="AD22" s="580">
        <f>VLOOKUP($AB$22,$Q$8:$Z$72,4,FALSE)</f>
        <v>131</v>
      </c>
      <c r="AE22" s="581">
        <f>VLOOKUP($AB$22,$Q$8:$Z$72,5,FALSE)</f>
        <v>1.1344938079154758</v>
      </c>
      <c r="AF22" s="580">
        <f>VLOOKUP($AB$22,$Q$8:$Z$72,6,FALSE)</f>
        <v>3808</v>
      </c>
      <c r="AG22" s="581">
        <f>VLOOKUP($AB$22,$Q$8:$Z$72,7,FALSE)</f>
        <v>1.0198861734181452</v>
      </c>
      <c r="AH22" s="581">
        <f>VLOOKUP($AB$22,$Q$8:$Z$72,8,FALSE)</f>
        <v>3.4401260504201683</v>
      </c>
      <c r="AI22" s="581">
        <f>VLOOKUP($AB$22,$Q$8:$Z$72,9,FALSE)</f>
        <v>1.2257398486339715</v>
      </c>
      <c r="AJ22" s="580">
        <f>VLOOKUP($AB$22,$Q$8:$Z$72,10,FALSE)</f>
        <v>111.23729662038886</v>
      </c>
      <c r="AK22" s="114"/>
      <c r="AL22" s="586">
        <v>15</v>
      </c>
      <c r="AM22" s="568" t="str">
        <f>VLOOKUP($AL$22,$R$8:$Z$72,2,FALSE)</f>
        <v>5.P.47 Singles and couples in rented flats</v>
      </c>
      <c r="AN22" s="580">
        <f>VLOOKUP($AL$22,$R$8:$Z$72,3,FALSE)</f>
        <v>189</v>
      </c>
      <c r="AO22" s="581">
        <f>VLOOKUP($AL$22,$R$8:$Z$72,4,FALSE)</f>
        <v>1.6367887763055338</v>
      </c>
      <c r="AP22" s="580">
        <f>VLOOKUP($AL$22,$R$8:$Z$72,5,FALSE)</f>
        <v>5243</v>
      </c>
      <c r="AQ22" s="581">
        <f>VLOOKUP($AL$22,$R$8:$Z$72,6,FALSE)</f>
        <v>1.4042182792099096</v>
      </c>
      <c r="AR22" s="581">
        <f>VLOOKUP($AL$22,$R$8:$Z$72,7,FALSE)</f>
        <v>3.6048064085447264</v>
      </c>
      <c r="AS22" s="581">
        <f>VLOOKUP($AL$22,$R$8:$Z$72,8,FALSE)</f>
        <v>2.1239423554148926</v>
      </c>
      <c r="AT22" s="580">
        <f>VLOOKUP($AL$22,$R$8:$Z$72,9,FALSE)</f>
        <v>116.5622752914512</v>
      </c>
      <c r="AU22" s="114"/>
      <c r="AV22" s="114"/>
      <c r="AW22" s="114"/>
      <c r="BF22" s="114"/>
      <c r="BG22" s="114"/>
      <c r="BH22" s="114"/>
      <c r="BI22" s="114"/>
      <c r="BJ22" s="114"/>
      <c r="BK22" s="31"/>
      <c r="BM22" s="571"/>
      <c r="BN22" s="572"/>
      <c r="BP22" s="31"/>
      <c r="BR22" s="31"/>
    </row>
    <row r="23" spans="2:70" ht="15" customHeight="1" x14ac:dyDescent="0.25">
      <c r="B23" s="379" t="s">
        <v>267</v>
      </c>
      <c r="C23" s="578">
        <v>10</v>
      </c>
      <c r="D23" s="578">
        <v>12836</v>
      </c>
      <c r="F23" s="579" t="str">
        <f t="shared" si="0"/>
        <v>3.F.16 Families and couples in detached houses</v>
      </c>
      <c r="G23" s="580">
        <f t="shared" si="0"/>
        <v>10</v>
      </c>
      <c r="H23" s="581">
        <f t="shared" si="0"/>
        <v>8.660258075690655E-2</v>
      </c>
      <c r="I23" s="580">
        <f t="shared" si="0"/>
        <v>12836</v>
      </c>
      <c r="J23" s="581">
        <f t="shared" si="0"/>
        <v>3.4378305992634752</v>
      </c>
      <c r="K23" s="581">
        <f t="shared" si="1"/>
        <v>7.7905889685260202E-2</v>
      </c>
      <c r="L23" s="581">
        <f t="shared" si="1"/>
        <v>-19.764817916358492</v>
      </c>
      <c r="M23" s="580">
        <f t="shared" si="1"/>
        <v>2.5191055305476771</v>
      </c>
      <c r="N23" s="582"/>
      <c r="O23" s="583" t="str">
        <f t="shared" si="6"/>
        <v>3</v>
      </c>
      <c r="P23" s="583" t="str">
        <f t="shared" si="7"/>
        <v>3.F</v>
      </c>
      <c r="Q23" s="583">
        <f>RANK(Z23,$Z$8:$Z$72,0)+COUNTIF($Z$8:Z23,Z23)-1</f>
        <v>30</v>
      </c>
      <c r="R23" s="583">
        <f>RANK(U23,$U$8:$U$72,0)+COUNTIF($U$8:U23,U23)-1</f>
        <v>28</v>
      </c>
      <c r="S23" s="379" t="s">
        <v>267</v>
      </c>
      <c r="T23" s="584">
        <f t="shared" si="8"/>
        <v>10</v>
      </c>
      <c r="U23" s="585">
        <f t="shared" si="2"/>
        <v>8.660258075690655E-2</v>
      </c>
      <c r="V23" s="584">
        <f t="shared" si="9"/>
        <v>12836</v>
      </c>
      <c r="W23" s="585">
        <f t="shared" si="3"/>
        <v>3.4378305992634752</v>
      </c>
      <c r="X23" s="581">
        <f t="shared" si="4"/>
        <v>7.7905889685260202E-2</v>
      </c>
      <c r="Y23" s="581">
        <f t="shared" si="5"/>
        <v>-19.764817916358492</v>
      </c>
      <c r="Z23" s="580">
        <f t="shared" si="10"/>
        <v>2.5191055305476771</v>
      </c>
      <c r="AA23" s="114"/>
      <c r="AB23" s="586">
        <v>16</v>
      </c>
      <c r="AC23" s="568" t="str">
        <f>VLOOKUP($AB$23,$Q$8:$Z$72,3,FALSE)</f>
        <v>6.U.61 Socially rented flats, singles and pensioners</v>
      </c>
      <c r="AD23" s="580">
        <f>VLOOKUP($AB$23,$Q$8:$Z$72,4,FALSE)</f>
        <v>269</v>
      </c>
      <c r="AE23" s="581">
        <f>VLOOKUP($AB$23,$Q$8:$Z$72,5,FALSE)</f>
        <v>2.3296094223607864</v>
      </c>
      <c r="AF23" s="580">
        <f>VLOOKUP($AB$23,$Q$8:$Z$72,6,FALSE)</f>
        <v>8172</v>
      </c>
      <c r="AG23" s="581">
        <f>VLOOKUP($AB$23,$Q$8:$Z$72,7,FALSE)</f>
        <v>2.1886842986273853</v>
      </c>
      <c r="AH23" s="581">
        <f>VLOOKUP($AB$23,$Q$8:$Z$72,8,FALSE)</f>
        <v>3.2917278511992167</v>
      </c>
      <c r="AI23" s="581">
        <f>VLOOKUP($AB$23,$Q$8:$Z$72,9,FALSE)</f>
        <v>1.0349917693412678</v>
      </c>
      <c r="AJ23" s="580">
        <f>VLOOKUP($AB$23,$Q$8:$Z$72,10,FALSE)</f>
        <v>106.43880544223674</v>
      </c>
      <c r="AK23" s="114"/>
      <c r="AL23" s="586">
        <v>16</v>
      </c>
      <c r="AM23" s="568" t="str">
        <f>VLOOKUP($AL$23,$R$8:$Z$72,2,FALSE)</f>
        <v>5.P.45 Privately renting squeezed professionals in flats</v>
      </c>
      <c r="AN23" s="580">
        <f>VLOOKUP($AL$23,$R$8:$Z$72,3,FALSE)</f>
        <v>180</v>
      </c>
      <c r="AO23" s="581">
        <f>VLOOKUP($AL$23,$R$8:$Z$72,4,FALSE)</f>
        <v>1.5588464536243181</v>
      </c>
      <c r="AP23" s="580">
        <f>VLOOKUP($AL$23,$R$8:$Z$72,5,FALSE)</f>
        <v>4880</v>
      </c>
      <c r="AQ23" s="581">
        <f>VLOOKUP($AL$23,$R$8:$Z$72,6,FALSE)</f>
        <v>1.3069969869434215</v>
      </c>
      <c r="AR23" s="581">
        <f>VLOOKUP($AL$23,$R$8:$Z$72,7,FALSE)</f>
        <v>3.6885245901639343</v>
      </c>
      <c r="AS23" s="581">
        <f>VLOOKUP($AL$23,$R$8:$Z$72,8,FALSE)</f>
        <v>2.3828414346602069</v>
      </c>
      <c r="AT23" s="580">
        <f>VLOOKUP($AL$23,$R$8:$Z$72,9,FALSE)</f>
        <v>119.26932266843848</v>
      </c>
      <c r="AU23" s="114"/>
      <c r="AV23" s="114"/>
      <c r="AW23" s="114"/>
      <c r="BF23" s="114"/>
      <c r="BG23" s="114"/>
      <c r="BH23" s="114"/>
      <c r="BI23" s="114"/>
      <c r="BJ23" s="114"/>
      <c r="BK23" s="31"/>
      <c r="BM23" s="571"/>
      <c r="BN23" s="572"/>
      <c r="BP23" s="31"/>
      <c r="BR23" s="31"/>
    </row>
    <row r="24" spans="2:70" ht="15" customHeight="1" x14ac:dyDescent="0.25">
      <c r="B24" s="379" t="s">
        <v>268</v>
      </c>
      <c r="C24" s="578">
        <v>314</v>
      </c>
      <c r="D24" s="578">
        <v>26817</v>
      </c>
      <c r="F24" s="579" t="str">
        <f t="shared" si="0"/>
        <v>3.F.17 Older, rural empty nesters and couples</v>
      </c>
      <c r="G24" s="580">
        <f t="shared" si="0"/>
        <v>314</v>
      </c>
      <c r="H24" s="581">
        <f t="shared" si="0"/>
        <v>2.7193210357668658</v>
      </c>
      <c r="I24" s="580">
        <f t="shared" si="0"/>
        <v>26817</v>
      </c>
      <c r="J24" s="581">
        <f t="shared" si="0"/>
        <v>7.1823234014060935</v>
      </c>
      <c r="K24" s="581">
        <f t="shared" si="1"/>
        <v>1.1708990565685946</v>
      </c>
      <c r="L24" s="581">
        <f t="shared" si="1"/>
        <v>-18.574360712281333</v>
      </c>
      <c r="M24" s="580">
        <f t="shared" si="1"/>
        <v>37.86130035908019</v>
      </c>
      <c r="N24" s="582"/>
      <c r="O24" s="583" t="str">
        <f t="shared" si="6"/>
        <v>3</v>
      </c>
      <c r="P24" s="583" t="str">
        <f t="shared" si="7"/>
        <v>3.F</v>
      </c>
      <c r="Q24" s="583">
        <f>RANK(Z24,$Z$8:$Z$72,0)+COUNTIF($Z$8:Z24,Z24)-1</f>
        <v>21</v>
      </c>
      <c r="R24" s="583">
        <f>RANK(U24,$U$8:$U$72,0)+COUNTIF($U$8:U24,U24)-1</f>
        <v>9</v>
      </c>
      <c r="S24" s="379" t="s">
        <v>268</v>
      </c>
      <c r="T24" s="584">
        <f t="shared" si="8"/>
        <v>314</v>
      </c>
      <c r="U24" s="585">
        <f t="shared" si="2"/>
        <v>2.7193210357668658</v>
      </c>
      <c r="V24" s="584">
        <f t="shared" si="9"/>
        <v>26817</v>
      </c>
      <c r="W24" s="585">
        <f t="shared" si="3"/>
        <v>7.1823234014060935</v>
      </c>
      <c r="X24" s="581">
        <f t="shared" si="4"/>
        <v>1.1708990565685946</v>
      </c>
      <c r="Y24" s="581">
        <f t="shared" si="5"/>
        <v>-18.574360712281333</v>
      </c>
      <c r="Z24" s="580">
        <f t="shared" si="10"/>
        <v>37.86130035908019</v>
      </c>
      <c r="AA24" s="114"/>
      <c r="AB24" s="586">
        <v>17</v>
      </c>
      <c r="AC24" s="568" t="str">
        <f>VLOOKUP($AB$24,$Q$8:$Z$72,3,FALSE)</f>
        <v>6.T.58 Poorer pensioners in semis</v>
      </c>
      <c r="AD24" s="580">
        <f>VLOOKUP($AB$24,$Q$8:$Z$72,4,FALSE)</f>
        <v>140</v>
      </c>
      <c r="AE24" s="581">
        <f>VLOOKUP($AB$24,$Q$8:$Z$72,5,FALSE)</f>
        <v>1.212436130596692</v>
      </c>
      <c r="AF24" s="580">
        <f>VLOOKUP($AB$24,$Q$8:$Z$72,6,FALSE)</f>
        <v>5573</v>
      </c>
      <c r="AG24" s="581">
        <f>VLOOKUP($AB$24,$Q$8:$Z$72,7,FALSE)</f>
        <v>1.4926012721794442</v>
      </c>
      <c r="AH24" s="581">
        <f>VLOOKUP($AB$24,$Q$8:$Z$72,8,FALSE)</f>
        <v>2.512111968419164</v>
      </c>
      <c r="AI24" s="581">
        <f>VLOOKUP($AB$24,$Q$8:$Z$72,9,FALSE)</f>
        <v>-2.4828035216603781</v>
      </c>
      <c r="AJ24" s="580">
        <f>VLOOKUP($AB$24,$Q$8:$Z$72,10,FALSE)</f>
        <v>81.229739863904527</v>
      </c>
      <c r="AK24" s="114"/>
      <c r="AL24" s="586">
        <v>17</v>
      </c>
      <c r="AM24" s="568" t="str">
        <f>VLOOKUP($AL$24,$R$8:$Z$72,2,FALSE)</f>
        <v>7.V.64 Inactive communal populations</v>
      </c>
      <c r="AN24" s="580">
        <f>VLOOKUP($AL$24,$R$8:$Z$72,3,FALSE)</f>
        <v>177</v>
      </c>
      <c r="AO24" s="581">
        <f>VLOOKUP($AL$24,$R$8:$Z$72,4,FALSE)</f>
        <v>1.5328656793972459</v>
      </c>
      <c r="AP24" s="580">
        <f>VLOOKUP($AL$24,$R$8:$Z$72,5,FALSE)</f>
        <v>3052</v>
      </c>
      <c r="AQ24" s="581">
        <f>VLOOKUP($AL$24,$R$8:$Z$72,6,FALSE)</f>
        <v>0.81740877134248413</v>
      </c>
      <c r="AR24" s="581">
        <f>VLOOKUP($AL$24,$R$8:$Z$72,7,FALSE)</f>
        <v>5.7994757536041943</v>
      </c>
      <c r="AS24" s="581">
        <f>VLOOKUP($AL$24,$R$8:$Z$72,8,FALSE)</f>
        <v>8.5384824912602006</v>
      </c>
      <c r="AT24" s="580">
        <f>VLOOKUP($AL$24,$R$8:$Z$72,9,FALSE)</f>
        <v>187.52743219034951</v>
      </c>
      <c r="AU24" s="114"/>
      <c r="AV24" s="114"/>
      <c r="AW24" s="114"/>
      <c r="BF24" s="114"/>
      <c r="BG24" s="114"/>
      <c r="BH24" s="114"/>
      <c r="BI24" s="114"/>
      <c r="BJ24" s="114"/>
      <c r="BK24" s="31"/>
      <c r="BM24" s="571"/>
      <c r="BN24" s="572"/>
      <c r="BP24" s="31"/>
      <c r="BR24" s="31"/>
    </row>
    <row r="25" spans="2:70" ht="15" customHeight="1" x14ac:dyDescent="0.25">
      <c r="B25" s="379" t="s">
        <v>269</v>
      </c>
      <c r="C25" s="578">
        <v>1</v>
      </c>
      <c r="D25" s="578">
        <v>556</v>
      </c>
      <c r="F25" s="579" t="str">
        <f t="shared" si="0"/>
        <v>3.F.18 Countryside retirees in spacious houses</v>
      </c>
      <c r="G25" s="580">
        <f t="shared" si="0"/>
        <v>1</v>
      </c>
      <c r="H25" s="581">
        <f t="shared" si="0"/>
        <v>8.6602580756906557E-3</v>
      </c>
      <c r="I25" s="580">
        <f t="shared" si="0"/>
        <v>556</v>
      </c>
      <c r="J25" s="581">
        <f t="shared" si="0"/>
        <v>0.14891195179109476</v>
      </c>
      <c r="K25" s="581">
        <f t="shared" si="1"/>
        <v>0.17985611510791369</v>
      </c>
      <c r="L25" s="581">
        <f t="shared" si="1"/>
        <v>-3.9084226256475838</v>
      </c>
      <c r="M25" s="580">
        <f t="shared" si="1"/>
        <v>5.8156903939046733</v>
      </c>
      <c r="N25" s="582"/>
      <c r="O25" s="583" t="str">
        <f t="shared" si="6"/>
        <v>3</v>
      </c>
      <c r="P25" s="583" t="str">
        <f t="shared" si="7"/>
        <v>3.F</v>
      </c>
      <c r="Q25" s="583">
        <f>RANK(Z25,$Z$8:$Z$72,0)+COUNTIF($Z$8:Z25,Z25)-1</f>
        <v>28</v>
      </c>
      <c r="R25" s="583">
        <f>RANK(U25,$U$8:$U$72,0)+COUNTIF($U$8:U25,U25)-1</f>
        <v>30</v>
      </c>
      <c r="S25" s="379" t="s">
        <v>269</v>
      </c>
      <c r="T25" s="584">
        <f t="shared" si="8"/>
        <v>1</v>
      </c>
      <c r="U25" s="585">
        <f t="shared" si="2"/>
        <v>8.6602580756906557E-3</v>
      </c>
      <c r="V25" s="584">
        <f t="shared" si="9"/>
        <v>556</v>
      </c>
      <c r="W25" s="585">
        <f t="shared" si="3"/>
        <v>0.14891195179109476</v>
      </c>
      <c r="X25" s="581">
        <f t="shared" si="4"/>
        <v>0.17985611510791369</v>
      </c>
      <c r="Y25" s="581">
        <f t="shared" si="5"/>
        <v>-3.9084226256475838</v>
      </c>
      <c r="Z25" s="580">
        <f t="shared" si="10"/>
        <v>5.8156903939046733</v>
      </c>
      <c r="AA25" s="114"/>
      <c r="AB25" s="586">
        <v>18</v>
      </c>
      <c r="AC25" s="568" t="str">
        <f>VLOOKUP($AB$25,$Q$8:$Z$72,3,FALSE)</f>
        <v>2.D.12 Well-to-do empty nesters in detached houses</v>
      </c>
      <c r="AD25" s="580">
        <f>VLOOKUP($AB$25,$Q$8:$Z$72,4,FALSE)</f>
        <v>837</v>
      </c>
      <c r="AE25" s="581">
        <f>VLOOKUP($AB$25,$Q$8:$Z$72,5,FALSE)</f>
        <v>7.2486360093530795</v>
      </c>
      <c r="AF25" s="580">
        <f>VLOOKUP($AB$25,$Q$8:$Z$72,6,FALSE)</f>
        <v>34312</v>
      </c>
      <c r="AG25" s="581">
        <f>VLOOKUP($AB$25,$Q$8:$Z$72,7,FALSE)</f>
        <v>9.1896886508202211</v>
      </c>
      <c r="AH25" s="581">
        <f>VLOOKUP($AB$25,$Q$8:$Z$72,8,FALSE)</f>
        <v>2.4393798088132432</v>
      </c>
      <c r="AI25" s="581">
        <f>VLOOKUP($AB$25,$Q$8:$Z$72,9,FALSE)</f>
        <v>-7.2202779335975453</v>
      </c>
      <c r="AJ25" s="580">
        <f>VLOOKUP($AB$25,$Q$8:$Z$72,10,FALSE)</f>
        <v>78.877928129873112</v>
      </c>
      <c r="AK25" s="114"/>
      <c r="AL25" s="586">
        <v>18</v>
      </c>
      <c r="AM25" s="568" t="str">
        <f>VLOOKUP($AL$25,$R$8:$Z$72,2,FALSE)</f>
        <v>6.T.58 Poorer pensioners in semis</v>
      </c>
      <c r="AN25" s="580">
        <f>VLOOKUP($AL$25,$R$8:$Z$72,3,FALSE)</f>
        <v>140</v>
      </c>
      <c r="AO25" s="581">
        <f>VLOOKUP($AL$25,$R$8:$Z$72,4,FALSE)</f>
        <v>1.212436130596692</v>
      </c>
      <c r="AP25" s="580">
        <f>VLOOKUP($AL$25,$R$8:$Z$72,5,FALSE)</f>
        <v>5573</v>
      </c>
      <c r="AQ25" s="581">
        <f>VLOOKUP($AL$25,$R$8:$Z$72,6,FALSE)</f>
        <v>1.4926012721794442</v>
      </c>
      <c r="AR25" s="581">
        <f>VLOOKUP($AL$25,$R$8:$Z$72,7,FALSE)</f>
        <v>2.512111968419164</v>
      </c>
      <c r="AS25" s="581">
        <f>VLOOKUP($AL$25,$R$8:$Z$72,8,FALSE)</f>
        <v>-2.4828035216603781</v>
      </c>
      <c r="AT25" s="580">
        <f>VLOOKUP($AL$25,$R$8:$Z$72,9,FALSE)</f>
        <v>81.229739863904527</v>
      </c>
      <c r="AU25" s="114"/>
      <c r="AV25" s="114"/>
      <c r="AW25" s="114"/>
      <c r="BF25" s="114"/>
      <c r="BG25" s="114"/>
      <c r="BH25" s="114"/>
      <c r="BI25" s="114"/>
      <c r="BJ25" s="114"/>
      <c r="BK25" s="31"/>
      <c r="BM25" s="571"/>
      <c r="BN25" s="572"/>
      <c r="BP25" s="31"/>
      <c r="BR25" s="31"/>
    </row>
    <row r="26" spans="2:70" ht="15" customHeight="1" x14ac:dyDescent="0.25">
      <c r="B26" s="379" t="s">
        <v>270</v>
      </c>
      <c r="C26" s="578">
        <v>342</v>
      </c>
      <c r="D26" s="578">
        <v>4869</v>
      </c>
      <c r="F26" s="579" t="str">
        <f t="shared" si="0"/>
        <v>3.F.19 Sophisticated couples living comfortably in detached homes</v>
      </c>
      <c r="G26" s="580">
        <f t="shared" si="0"/>
        <v>342</v>
      </c>
      <c r="H26" s="581">
        <f t="shared" si="0"/>
        <v>2.9618082618862043</v>
      </c>
      <c r="I26" s="580">
        <f t="shared" si="0"/>
        <v>4869</v>
      </c>
      <c r="J26" s="581">
        <f t="shared" si="0"/>
        <v>1.3040508871777703</v>
      </c>
      <c r="K26" s="581">
        <f t="shared" si="1"/>
        <v>7.0240295748613679</v>
      </c>
      <c r="L26" s="581">
        <f t="shared" si="1"/>
        <v>15.702131790090778</v>
      </c>
      <c r="M26" s="580">
        <f t="shared" si="1"/>
        <v>227.12367216713116</v>
      </c>
      <c r="N26" s="582"/>
      <c r="O26" s="583" t="str">
        <f t="shared" si="6"/>
        <v>3</v>
      </c>
      <c r="P26" s="583" t="str">
        <f t="shared" si="7"/>
        <v>3.F</v>
      </c>
      <c r="Q26" s="583">
        <f>RANK(Z26,$Z$8:$Z$72,0)+COUNTIF($Z$8:Z26,Z26)-1</f>
        <v>5</v>
      </c>
      <c r="R26" s="583">
        <f>RANK(U26,$U$8:$U$72,0)+COUNTIF($U$8:U26,U26)-1</f>
        <v>8</v>
      </c>
      <c r="S26" s="379" t="s">
        <v>270</v>
      </c>
      <c r="T26" s="584">
        <f t="shared" si="8"/>
        <v>342</v>
      </c>
      <c r="U26" s="585">
        <f t="shared" si="2"/>
        <v>2.9618082618862043</v>
      </c>
      <c r="V26" s="584">
        <f t="shared" si="9"/>
        <v>4869</v>
      </c>
      <c r="W26" s="585">
        <f t="shared" si="3"/>
        <v>1.3040508871777703</v>
      </c>
      <c r="X26" s="581">
        <f t="shared" si="4"/>
        <v>7.0240295748613679</v>
      </c>
      <c r="Y26" s="581">
        <f t="shared" si="5"/>
        <v>15.702131790090778</v>
      </c>
      <c r="Z26" s="580">
        <f t="shared" si="10"/>
        <v>227.12367216713116</v>
      </c>
      <c r="AA26" s="114"/>
      <c r="AB26" s="586">
        <v>19</v>
      </c>
      <c r="AC26" s="568" t="str">
        <f>VLOOKUP($AB$26,$Q$8:$Z$72,3,FALSE)</f>
        <v>5.Q.49 Socially renting single adult households</v>
      </c>
      <c r="AD26" s="580">
        <f>VLOOKUP($AB$26,$Q$8:$Z$72,4,FALSE)</f>
        <v>111</v>
      </c>
      <c r="AE26" s="581">
        <f>VLOOKUP($AB$26,$Q$8:$Z$72,5,FALSE)</f>
        <v>0.96128864640166278</v>
      </c>
      <c r="AF26" s="580">
        <f>VLOOKUP($AB$26,$Q$8:$Z$72,6,FALSE)</f>
        <v>6088</v>
      </c>
      <c r="AG26" s="581">
        <f>VLOOKUP($AB$26,$Q$8:$Z$72,7,FALSE)</f>
        <v>1.6305323066622028</v>
      </c>
      <c r="AH26" s="581">
        <f>VLOOKUP($AB$26,$Q$8:$Z$72,8,FALSE)</f>
        <v>1.8232588699080159</v>
      </c>
      <c r="AI26" s="581">
        <f>VLOOKUP($AB$26,$Q$8:$Z$72,9,FALSE)</f>
        <v>-5.6783738760820111</v>
      </c>
      <c r="AJ26" s="580">
        <f>VLOOKUP($AB$26,$Q$8:$Z$72,10,FALSE)</f>
        <v>58.955510570009992</v>
      </c>
      <c r="AK26" s="114"/>
      <c r="AL26" s="586">
        <v>19</v>
      </c>
      <c r="AM26" s="568" t="str">
        <f>VLOOKUP($AL$26,$R$8:$Z$72,2,FALSE)</f>
        <v>6.T.57 Older renters in flats and tenements</v>
      </c>
      <c r="AN26" s="580">
        <f>VLOOKUP($AL$26,$R$8:$Z$72,3,FALSE)</f>
        <v>131</v>
      </c>
      <c r="AO26" s="581">
        <f>VLOOKUP($AL$26,$R$8:$Z$72,4,FALSE)</f>
        <v>1.1344938079154758</v>
      </c>
      <c r="AP26" s="580">
        <f>VLOOKUP($AL$26,$R$8:$Z$72,5,FALSE)</f>
        <v>3808</v>
      </c>
      <c r="AQ26" s="581">
        <f>VLOOKUP($AL$26,$R$8:$Z$72,6,FALSE)</f>
        <v>1.0198861734181452</v>
      </c>
      <c r="AR26" s="581">
        <f>VLOOKUP($AL$26,$R$8:$Z$72,7,FALSE)</f>
        <v>3.4401260504201683</v>
      </c>
      <c r="AS26" s="581">
        <f>VLOOKUP($AL$26,$R$8:$Z$72,8,FALSE)</f>
        <v>1.2257398486339715</v>
      </c>
      <c r="AT26" s="580">
        <f>VLOOKUP($AL$26,$R$8:$Z$72,9,FALSE)</f>
        <v>111.23729662038886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-1.3622991569679372</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-1.3622991569679372</v>
      </c>
      <c r="Z27" s="580">
        <f t="shared" si="10"/>
        <v>0</v>
      </c>
      <c r="AA27" s="114"/>
      <c r="AB27" s="586">
        <v>20</v>
      </c>
      <c r="AC27" s="568" t="str">
        <f>VLOOKUP($AB$27,$Q$8:$Z$72,3,FALSE)</f>
        <v>5.R.50 Single-parent families in terraced housing</v>
      </c>
      <c r="AD27" s="580">
        <f>VLOOKUP($AB$27,$Q$8:$Z$72,4,FALSE)</f>
        <v>198</v>
      </c>
      <c r="AE27" s="581">
        <f>VLOOKUP($AB$27,$Q$8:$Z$72,5,FALSE)</f>
        <v>1.7147310989867499</v>
      </c>
      <c r="AF27" s="580">
        <f>VLOOKUP($AB$27,$Q$8:$Z$72,6,FALSE)</f>
        <v>13949</v>
      </c>
      <c r="AG27" s="581">
        <f>VLOOKUP($AB$27,$Q$8:$Z$72,7,FALSE)</f>
        <v>3.7359223300970879</v>
      </c>
      <c r="AH27" s="581">
        <f>VLOOKUP($AB$27,$Q$8:$Z$72,8,FALSE)</f>
        <v>1.419456591870385</v>
      </c>
      <c r="AI27" s="581">
        <f>VLOOKUP($AB$27,$Q$8:$Z$72,9,FALSE)</f>
        <v>-11.452780622855913</v>
      </c>
      <c r="AJ27" s="580">
        <f>VLOOKUP($AB$27,$Q$8:$Z$72,10,FALSE)</f>
        <v>45.898467566433268</v>
      </c>
      <c r="AK27" s="114"/>
      <c r="AL27" s="586">
        <v>20</v>
      </c>
      <c r="AM27" s="568" t="str">
        <f>VLOOKUP($AL$27,$R$8:$Z$72,2,FALSE)</f>
        <v>5.Q.49 Socially renting single adult households</v>
      </c>
      <c r="AN27" s="580">
        <f>VLOOKUP($AL$27,$R$8:$Z$72,3,FALSE)</f>
        <v>111</v>
      </c>
      <c r="AO27" s="581">
        <f>VLOOKUP($AL$27,$R$8:$Z$72,4,FALSE)</f>
        <v>0.96128864640166278</v>
      </c>
      <c r="AP27" s="580">
        <f>VLOOKUP($AL$27,$R$8:$Z$72,5,FALSE)</f>
        <v>6088</v>
      </c>
      <c r="AQ27" s="581">
        <f>VLOOKUP($AL$27,$R$8:$Z$72,6,FALSE)</f>
        <v>1.6305323066622028</v>
      </c>
      <c r="AR27" s="581">
        <f>VLOOKUP($AL$27,$R$8:$Z$72,7,FALSE)</f>
        <v>1.8232588699080159</v>
      </c>
      <c r="AS27" s="581">
        <f>VLOOKUP($AL$27,$R$8:$Z$72,8,FALSE)</f>
        <v>-5.6783738760820111</v>
      </c>
      <c r="AT27" s="580">
        <f>VLOOKUP($AL$27,$R$8:$Z$72,9,FALSE)</f>
        <v>58.955510570009992</v>
      </c>
      <c r="AU27" s="114"/>
      <c r="AV27" s="114"/>
      <c r="AW27" s="114"/>
      <c r="BF27" s="114"/>
      <c r="BG27" s="114"/>
      <c r="BH27" s="114"/>
      <c r="BI27" s="114"/>
      <c r="BJ27" s="114"/>
      <c r="BK27" s="31"/>
      <c r="BM27" s="571"/>
      <c r="BN27" s="572"/>
      <c r="BP27" s="31"/>
      <c r="BR27" s="31"/>
    </row>
    <row r="28" spans="2:70" ht="15" customHeight="1" x14ac:dyDescent="0.25">
      <c r="B28" s="379" t="s">
        <v>272</v>
      </c>
      <c r="C28" s="578">
        <v>2671</v>
      </c>
      <c r="D28" s="578">
        <v>23484</v>
      </c>
      <c r="F28" s="579" t="str">
        <f t="shared" si="0"/>
        <v>3.G.21 Mid-life suburban living</v>
      </c>
      <c r="G28" s="580">
        <f t="shared" si="0"/>
        <v>2671</v>
      </c>
      <c r="H28" s="581">
        <f t="shared" si="0"/>
        <v>23.131549320169743</v>
      </c>
      <c r="I28" s="580">
        <f t="shared" si="0"/>
        <v>23484</v>
      </c>
      <c r="J28" s="581">
        <f t="shared" si="0"/>
        <v>6.2896551724137924</v>
      </c>
      <c r="K28" s="581">
        <f t="shared" si="1"/>
        <v>11.373701243399761</v>
      </c>
      <c r="L28" s="581">
        <f t="shared" si="1"/>
        <v>74.544967603533863</v>
      </c>
      <c r="M28" s="580">
        <f t="shared" si="1"/>
        <v>367.77134335796194</v>
      </c>
      <c r="N28" s="582"/>
      <c r="O28" s="583" t="str">
        <f t="shared" si="6"/>
        <v>3</v>
      </c>
      <c r="P28" s="583" t="str">
        <f t="shared" si="7"/>
        <v>3.G</v>
      </c>
      <c r="Q28" s="583">
        <f>RANK(Z28,$Z$8:$Z$72,0)+COUNTIF($Z$8:Z28,Z28)-1</f>
        <v>4</v>
      </c>
      <c r="R28" s="583">
        <f>RANK(U28,$U$8:$U$72,0)+COUNTIF($U$8:U28,U28)-1</f>
        <v>1</v>
      </c>
      <c r="S28" s="379" t="s">
        <v>272</v>
      </c>
      <c r="T28" s="584">
        <f t="shared" si="8"/>
        <v>2671</v>
      </c>
      <c r="U28" s="585">
        <f t="shared" si="2"/>
        <v>23.131549320169743</v>
      </c>
      <c r="V28" s="584">
        <f t="shared" si="9"/>
        <v>23484</v>
      </c>
      <c r="W28" s="585">
        <f t="shared" si="3"/>
        <v>6.2896551724137924</v>
      </c>
      <c r="X28" s="581">
        <f t="shared" si="4"/>
        <v>11.373701243399761</v>
      </c>
      <c r="Y28" s="581">
        <f t="shared" si="5"/>
        <v>74.544967603533863</v>
      </c>
      <c r="Z28" s="580">
        <f t="shared" si="10"/>
        <v>367.77134335796194</v>
      </c>
      <c r="AA28" s="114"/>
      <c r="AB28" s="586">
        <v>21</v>
      </c>
      <c r="AC28" s="568" t="str">
        <f>VLOOKUP($AB$28,$Q$8:$Z$72,3,FALSE)</f>
        <v>3.F.17 Older, rural empty nesters and couples</v>
      </c>
      <c r="AD28" s="580">
        <f>VLOOKUP($AB$28,$Q$8:$Z$72,4,FALSE)</f>
        <v>314</v>
      </c>
      <c r="AE28" s="581">
        <f>VLOOKUP($AB$28,$Q$8:$Z$72,5,FALSE)</f>
        <v>2.7193210357668658</v>
      </c>
      <c r="AF28" s="580">
        <f>VLOOKUP($AB$28,$Q$8:$Z$72,6,FALSE)</f>
        <v>26817</v>
      </c>
      <c r="AG28" s="581">
        <f>VLOOKUP($AB$28,$Q$8:$Z$72,7,FALSE)</f>
        <v>7.1823234014060935</v>
      </c>
      <c r="AH28" s="581">
        <f>VLOOKUP($AB$28,$Q$8:$Z$72,8,FALSE)</f>
        <v>1.1708990565685946</v>
      </c>
      <c r="AI28" s="581">
        <f>VLOOKUP($AB$28,$Q$8:$Z$72,9,FALSE)</f>
        <v>-18.574360712281333</v>
      </c>
      <c r="AJ28" s="580">
        <f>VLOOKUP($AB$28,$Q$8:$Z$72,10,FALSE)</f>
        <v>37.86130035908019</v>
      </c>
      <c r="AK28" s="114"/>
      <c r="AL28" s="586">
        <v>21</v>
      </c>
      <c r="AM28" s="568" t="str">
        <f>VLOOKUP($AL$28,$R$8:$Z$72,2,FALSE)</f>
        <v>3.J.27 Professional families and couples in suburban, owner-occupied areas</v>
      </c>
      <c r="AN28" s="580">
        <f>VLOOKUP($AL$28,$R$8:$Z$72,3,FALSE)</f>
        <v>101</v>
      </c>
      <c r="AO28" s="581">
        <f>VLOOKUP($AL$28,$R$8:$Z$72,4,FALSE)</f>
        <v>0.87468606564475615</v>
      </c>
      <c r="AP28" s="580">
        <f>VLOOKUP($AL$28,$R$8:$Z$72,5,FALSE)</f>
        <v>10754</v>
      </c>
      <c r="AQ28" s="581">
        <f>VLOOKUP($AL$28,$R$8:$Z$72,6,FALSE)</f>
        <v>2.8802142618011382</v>
      </c>
      <c r="AR28" s="581">
        <f>VLOOKUP($AL$28,$R$8:$Z$72,7,FALSE)</f>
        <v>0.93918541937883582</v>
      </c>
      <c r="AS28" s="581">
        <f>VLOOKUP($AL$28,$R$8:$Z$72,8,FALSE)</f>
        <v>-12.885376091826892</v>
      </c>
      <c r="AT28" s="580">
        <f>VLOOKUP($AL$28,$R$8:$Z$72,9,FALSE)</f>
        <v>30.368784615967158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42</v>
      </c>
      <c r="R29" s="583">
        <f>RANK(U29,$U$8:$U$72,0)+COUNTIF($U$8:U29,U29)-1</f>
        <v>42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4.K.29 Senior home-owning couples</v>
      </c>
      <c r="AD29" s="580">
        <f>VLOOKUP($AB$29,$Q$8:$Z$72,4,FALSE)</f>
        <v>200</v>
      </c>
      <c r="AE29" s="581">
        <f>VLOOKUP($AB$29,$Q$8:$Z$72,5,FALSE)</f>
        <v>1.7320516151381311</v>
      </c>
      <c r="AF29" s="580">
        <f>VLOOKUP($AB$29,$Q$8:$Z$72,6,FALSE)</f>
        <v>20946</v>
      </c>
      <c r="AG29" s="581">
        <f>VLOOKUP($AB$29,$Q$8:$Z$72,7,FALSE)</f>
        <v>5.6099096083026447</v>
      </c>
      <c r="AH29" s="581">
        <f>VLOOKUP($AB$29,$Q$8:$Z$72,8,FALSE)</f>
        <v>0.95483624558388247</v>
      </c>
      <c r="AI29" s="581">
        <f>VLOOKUP($AB$29,$Q$8:$Z$72,9,FALSE)</f>
        <v>-18.10861983091344</v>
      </c>
      <c r="AJ29" s="580">
        <f>VLOOKUP($AB$29,$Q$8:$Z$72,10,FALSE)</f>
        <v>30.87485781543969</v>
      </c>
      <c r="AK29" s="114"/>
      <c r="AL29" s="586">
        <v>22</v>
      </c>
      <c r="AM29" s="568" t="str">
        <f>VLOOKUP($AL$29,$R$8:$Z$72,2,FALSE)</f>
        <v>3.I.26 Younger couples and singles in flats</v>
      </c>
      <c r="AN29" s="580">
        <f>VLOOKUP($AL$29,$R$8:$Z$72,3,FALSE)</f>
        <v>99</v>
      </c>
      <c r="AO29" s="581">
        <f>VLOOKUP($AL$29,$R$8:$Z$72,4,FALSE)</f>
        <v>0.85736554949337496</v>
      </c>
      <c r="AP29" s="580">
        <f>VLOOKUP($AL$29,$R$8:$Z$72,5,FALSE)</f>
        <v>2465</v>
      </c>
      <c r="AQ29" s="581">
        <f>VLOOKUP($AL$29,$R$8:$Z$72,6,FALSE)</f>
        <v>0.66019417475728148</v>
      </c>
      <c r="AR29" s="581">
        <f>VLOOKUP($AL$29,$R$8:$Z$72,7,FALSE)</f>
        <v>4.016227180527383</v>
      </c>
      <c r="AS29" s="581">
        <f>VLOOKUP($AL$29,$R$8:$Z$72,8,FALSE)</f>
        <v>2.6162602931872936</v>
      </c>
      <c r="AT29" s="580">
        <f>VLOOKUP($AL$29,$R$8:$Z$72,9,FALSE)</f>
        <v>129.86566411443769</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43</v>
      </c>
      <c r="R30" s="583">
        <f>RANK(U30,$U$8:$U$72,0)+COUNTIF($U$8:U30,U30)-1</f>
        <v>43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3.J.27 Professional families and couples in suburban, owner-occupied areas</v>
      </c>
      <c r="AD30" s="580">
        <f>VLOOKUP($AB$30,$Q$8:$Z$72,4,FALSE)</f>
        <v>101</v>
      </c>
      <c r="AE30" s="581">
        <f>VLOOKUP($AB$30,$Q$8:$Z$72,5,FALSE)</f>
        <v>0.87468606564475615</v>
      </c>
      <c r="AF30" s="580">
        <f>VLOOKUP($AB$30,$Q$8:$Z$72,6,FALSE)</f>
        <v>10754</v>
      </c>
      <c r="AG30" s="581">
        <f>VLOOKUP($AB$30,$Q$8:$Z$72,7,FALSE)</f>
        <v>2.8802142618011382</v>
      </c>
      <c r="AH30" s="581">
        <f>VLOOKUP($AB$30,$Q$8:$Z$72,8,FALSE)</f>
        <v>0.93918541937883582</v>
      </c>
      <c r="AI30" s="581">
        <f>VLOOKUP($AB$30,$Q$8:$Z$72,9,FALSE)</f>
        <v>-12.885376091826892</v>
      </c>
      <c r="AJ30" s="580">
        <f>VLOOKUP($AB$30,$Q$8:$Z$72,10,FALSE)</f>
        <v>30.368784615967158</v>
      </c>
      <c r="AK30" s="114"/>
      <c r="AL30" s="586">
        <v>23</v>
      </c>
      <c r="AM30" s="568" t="str">
        <f>VLOOKUP($AL$30,$R$8:$Z$72,2,FALSE)</f>
        <v>4.K.33 Retirees in semi-detached and detached properties</v>
      </c>
      <c r="AN30" s="580">
        <f>VLOOKUP($AL$30,$R$8:$Z$72,3,FALSE)</f>
        <v>99</v>
      </c>
      <c r="AO30" s="581">
        <f>VLOOKUP($AL$30,$R$8:$Z$72,4,FALSE)</f>
        <v>0.85736554949337496</v>
      </c>
      <c r="AP30" s="580">
        <f>VLOOKUP($AL$30,$R$8:$Z$72,5,FALSE)</f>
        <v>477</v>
      </c>
      <c r="AQ30" s="581">
        <f>VLOOKUP($AL$30,$R$8:$Z$72,6,FALSE)</f>
        <v>0.12775359892869101</v>
      </c>
      <c r="AR30" s="581">
        <f>VLOOKUP($AL$30,$R$8:$Z$72,7,FALSE)</f>
        <v>20.754716981132077</v>
      </c>
      <c r="AS30" s="581">
        <f>VLOOKUP($AL$30,$R$8:$Z$72,8,FALSE)</f>
        <v>21.949141627007478</v>
      </c>
      <c r="AT30" s="580">
        <f>VLOOKUP($AL$30,$R$8:$Z$72,9,FALSE)</f>
        <v>671.1087254551129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44</v>
      </c>
      <c r="R31" s="583">
        <f>RANK(U31,$U$8:$U$72,0)+COUNTIF($U$8:U31,U31)-1</f>
        <v>44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2.D.9 Families and couples in comfortable homes</v>
      </c>
      <c r="AD31" s="580">
        <f>VLOOKUP($AB$31,$Q$8:$Z$72,4,FALSE)</f>
        <v>82</v>
      </c>
      <c r="AE31" s="581">
        <f>VLOOKUP($AB$31,$Q$8:$Z$72,5,FALSE)</f>
        <v>0.71014116220663381</v>
      </c>
      <c r="AF31" s="580">
        <f>VLOOKUP($AB$31,$Q$8:$Z$72,6,FALSE)</f>
        <v>10188</v>
      </c>
      <c r="AG31" s="581">
        <f>VLOOKUP($AB$31,$Q$8:$Z$72,7,FALSE)</f>
        <v>2.7286240374958153</v>
      </c>
      <c r="AH31" s="581">
        <f>VLOOKUP($AB$31,$Q$8:$Z$72,8,FALSE)</f>
        <v>0.80486847271299577</v>
      </c>
      <c r="AI31" s="581">
        <f>VLOOKUP($AB$31,$Q$8:$Z$72,9,FALSE)</f>
        <v>-13.313592872290773</v>
      </c>
      <c r="AJ31" s="580">
        <f>VLOOKUP($AB$31,$Q$8:$Z$72,10,FALSE)</f>
        <v>26.025614098832143</v>
      </c>
      <c r="AK31" s="114"/>
      <c r="AL31" s="586">
        <v>24</v>
      </c>
      <c r="AM31" s="568" t="str">
        <f>VLOOKUP($AL$31,$R$8:$Z$72,2,FALSE)</f>
        <v>5.Q.48 Routine occupations, socially renting families in semis</v>
      </c>
      <c r="AN31" s="580">
        <f>VLOOKUP($AL$31,$R$8:$Z$72,3,FALSE)</f>
        <v>97</v>
      </c>
      <c r="AO31" s="581">
        <f>VLOOKUP($AL$31,$R$8:$Z$72,4,FALSE)</f>
        <v>0.84004503334199365</v>
      </c>
      <c r="AP31" s="580">
        <f>VLOOKUP($AL$31,$R$8:$Z$72,5,FALSE)</f>
        <v>21968</v>
      </c>
      <c r="AQ31" s="581">
        <f>VLOOKUP($AL$31,$R$8:$Z$72,6,FALSE)</f>
        <v>5.883629059256779</v>
      </c>
      <c r="AR31" s="581">
        <f>VLOOKUP($AL$31,$R$8:$Z$72,7,FALSE)</f>
        <v>0.44155134741442092</v>
      </c>
      <c r="AS31" s="581">
        <f>VLOOKUP($AL$31,$R$8:$Z$72,8,FALSE)</f>
        <v>-23.031308621466561</v>
      </c>
      <c r="AT31" s="580">
        <f>VLOOKUP($AL$31,$R$8:$Z$72,9,FALSE)</f>
        <v>14.277668168429846</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-3.5844910733361095</v>
      </c>
      <c r="M32" s="580">
        <f t="shared" si="1"/>
        <v>0</v>
      </c>
      <c r="N32" s="582"/>
      <c r="O32" s="583" t="str">
        <f t="shared" si="6"/>
        <v>3</v>
      </c>
      <c r="P32" s="583" t="str">
        <f t="shared" si="7"/>
        <v>3.I</v>
      </c>
      <c r="Q32" s="583">
        <f>RANK(Z32,$Z$8:$Z$72,0)+COUNTIF($Z$8:Z32,Z32)-1</f>
        <v>45</v>
      </c>
      <c r="R32" s="583">
        <f>RANK(U32,$U$8:$U$72,0)+COUNTIF($U$8:U32,U32)-1</f>
        <v>45</v>
      </c>
      <c r="S32" s="379" t="s">
        <v>276</v>
      </c>
      <c r="T32" s="584">
        <f t="shared" si="8"/>
        <v>0</v>
      </c>
      <c r="U32" s="585">
        <f t="shared" si="2"/>
        <v>0</v>
      </c>
      <c r="V32" s="584">
        <f t="shared" si="9"/>
        <v>415</v>
      </c>
      <c r="W32" s="585">
        <f t="shared" si="3"/>
        <v>0.11114830934047538</v>
      </c>
      <c r="X32" s="581">
        <f t="shared" si="4"/>
        <v>0</v>
      </c>
      <c r="Y32" s="581">
        <f t="shared" si="5"/>
        <v>-3.5844910733361095</v>
      </c>
      <c r="Z32" s="580">
        <f t="shared" si="10"/>
        <v>0</v>
      </c>
      <c r="AA32" s="114"/>
      <c r="AB32" s="586">
        <v>25</v>
      </c>
      <c r="AC32" s="568" t="str">
        <f>VLOOKUP($AB$32,$Q$8:$Z$72,3,FALSE)</f>
        <v>1.C.7 Prosperous families in green-belt areas with substantial homes</v>
      </c>
      <c r="AD32" s="580">
        <f>VLOOKUP($AB$32,$Q$8:$Z$72,4,FALSE)</f>
        <v>87</v>
      </c>
      <c r="AE32" s="581">
        <f>VLOOKUP($AB$32,$Q$8:$Z$72,5,FALSE)</f>
        <v>0.75344245258508702</v>
      </c>
      <c r="AF32" s="580">
        <f>VLOOKUP($AB$32,$Q$8:$Z$72,6,FALSE)</f>
        <v>12434</v>
      </c>
      <c r="AG32" s="581">
        <f>VLOOKUP($AB$32,$Q$8:$Z$72,7,FALSE)</f>
        <v>3.3301640441914961</v>
      </c>
      <c r="AH32" s="581">
        <f>VLOOKUP($AB$32,$Q$8:$Z$72,8,FALSE)</f>
        <v>0.69969438635998071</v>
      </c>
      <c r="AI32" s="581">
        <f>VLOOKUP($AB$32,$Q$8:$Z$72,9,FALSE)</f>
        <v>-15.432055446371882</v>
      </c>
      <c r="AJ32" s="580">
        <f>VLOOKUP($AB$32,$Q$8:$Z$72,10,FALSE)</f>
        <v>22.624784923110575</v>
      </c>
      <c r="AK32" s="114"/>
      <c r="AL32" s="586">
        <v>25</v>
      </c>
      <c r="AM32" s="568" t="str">
        <f>VLOOKUP($AL$32,$R$8:$Z$72,2,FALSE)</f>
        <v>1.C.7 Prosperous families in green-belt areas with substantial homes</v>
      </c>
      <c r="AN32" s="580">
        <f>VLOOKUP($AL$32,$R$8:$Z$72,3,FALSE)</f>
        <v>87</v>
      </c>
      <c r="AO32" s="581">
        <f>VLOOKUP($AL$32,$R$8:$Z$72,4,FALSE)</f>
        <v>0.75344245258508702</v>
      </c>
      <c r="AP32" s="580">
        <f>VLOOKUP($AL$32,$R$8:$Z$72,5,FALSE)</f>
        <v>12434</v>
      </c>
      <c r="AQ32" s="581">
        <f>VLOOKUP($AL$32,$R$8:$Z$72,6,FALSE)</f>
        <v>3.3301640441914961</v>
      </c>
      <c r="AR32" s="581">
        <f>VLOOKUP($AL$32,$R$8:$Z$72,7,FALSE)</f>
        <v>0.69969438635998071</v>
      </c>
      <c r="AS32" s="581">
        <f>VLOOKUP($AL$32,$R$8:$Z$72,8,FALSE)</f>
        <v>-15.432055446371882</v>
      </c>
      <c r="AT32" s="580">
        <f>VLOOKUP($AL$32,$R$8:$Z$72,9,FALSE)</f>
        <v>22.624784923110575</v>
      </c>
      <c r="AU32" s="114"/>
      <c r="AV32" s="114"/>
      <c r="AW32" s="114"/>
      <c r="BF32" s="114"/>
      <c r="BG32" s="114"/>
      <c r="BH32" s="114"/>
      <c r="BI32" s="114"/>
      <c r="BJ32" s="114"/>
      <c r="BK32" s="31"/>
      <c r="BM32" s="571"/>
      <c r="BN32" s="572"/>
    </row>
    <row r="33" spans="2:69" ht="15" customHeight="1" x14ac:dyDescent="0.25">
      <c r="B33" s="379" t="s">
        <v>277</v>
      </c>
      <c r="C33" s="578">
        <v>99</v>
      </c>
      <c r="D33" s="578">
        <v>2465</v>
      </c>
      <c r="F33" s="579" t="str">
        <f t="shared" si="0"/>
        <v>3.I.26 Younger couples and singles in flats</v>
      </c>
      <c r="G33" s="580">
        <f t="shared" si="0"/>
        <v>99</v>
      </c>
      <c r="H33" s="581">
        <f t="shared" si="0"/>
        <v>0.85736554949337496</v>
      </c>
      <c r="I33" s="580">
        <f t="shared" si="0"/>
        <v>2465</v>
      </c>
      <c r="J33" s="581">
        <f t="shared" si="0"/>
        <v>0.66019417475728148</v>
      </c>
      <c r="K33" s="581">
        <f t="shared" si="1"/>
        <v>4.016227180527383</v>
      </c>
      <c r="L33" s="581">
        <f t="shared" si="1"/>
        <v>2.6162602931872936</v>
      </c>
      <c r="M33" s="580">
        <f t="shared" si="1"/>
        <v>129.86566411443769</v>
      </c>
      <c r="N33" s="582"/>
      <c r="O33" s="583" t="str">
        <f t="shared" si="6"/>
        <v>3</v>
      </c>
      <c r="P33" s="583" t="str">
        <f t="shared" si="7"/>
        <v>3.I</v>
      </c>
      <c r="Q33" s="583">
        <f>RANK(Z33,$Z$8:$Z$72,0)+COUNTIF($Z$8:Z33,Z33)-1</f>
        <v>10</v>
      </c>
      <c r="R33" s="583">
        <f>RANK(U33,$U$8:$U$72,0)+COUNTIF($U$8:U33,U33)-1</f>
        <v>22</v>
      </c>
      <c r="S33" s="379" t="s">
        <v>277</v>
      </c>
      <c r="T33" s="584">
        <f t="shared" si="8"/>
        <v>99</v>
      </c>
      <c r="U33" s="585">
        <f t="shared" si="2"/>
        <v>0.85736554949337496</v>
      </c>
      <c r="V33" s="584">
        <f t="shared" si="9"/>
        <v>2465</v>
      </c>
      <c r="W33" s="585">
        <f t="shared" si="3"/>
        <v>0.66019417475728148</v>
      </c>
      <c r="X33" s="581">
        <f t="shared" si="4"/>
        <v>4.016227180527383</v>
      </c>
      <c r="Y33" s="581">
        <f t="shared" si="5"/>
        <v>2.6162602931872936</v>
      </c>
      <c r="Z33" s="580">
        <f t="shared" si="10"/>
        <v>129.86566411443769</v>
      </c>
      <c r="AA33" s="114"/>
      <c r="AB33" s="586">
        <v>26</v>
      </c>
      <c r="AC33" s="568" t="str">
        <f>VLOOKUP($AB$33,$Q$8:$Z$72,3,FALSE)</f>
        <v>2.D.11 Mature and moneyed out-of-towners</v>
      </c>
      <c r="AD33" s="580">
        <f>VLOOKUP($AB$33,$Q$8:$Z$72,4,FALSE)</f>
        <v>11</v>
      </c>
      <c r="AE33" s="581">
        <f>VLOOKUP($AB$33,$Q$8:$Z$72,5,FALSE)</f>
        <v>9.5262838832597216E-2</v>
      </c>
      <c r="AF33" s="580">
        <f>VLOOKUP($AB$33,$Q$8:$Z$72,6,FALSE)</f>
        <v>2391</v>
      </c>
      <c r="AG33" s="581">
        <f>VLOOKUP($AB$33,$Q$8:$Z$72,7,FALSE)</f>
        <v>0.64037495815199197</v>
      </c>
      <c r="AH33" s="581">
        <f>VLOOKUP($AB$33,$Q$8:$Z$72,8,FALSE)</f>
        <v>0.46005855290673359</v>
      </c>
      <c r="AI33" s="581">
        <f>VLOOKUP($AB$33,$Q$8:$Z$72,9,FALSE)</f>
        <v>-7.3434184848308304</v>
      </c>
      <c r="AJ33" s="580">
        <f>VLOOKUP($AB$33,$Q$8:$Z$72,10,FALSE)</f>
        <v>14.876103073659969</v>
      </c>
      <c r="AK33" s="114"/>
      <c r="AL33" s="586">
        <v>26</v>
      </c>
      <c r="AM33" s="568" t="str">
        <f>VLOOKUP($AL$33,$R$8:$Z$72,2,FALSE)</f>
        <v>2.D.9 Families and couples in comfortable homes</v>
      </c>
      <c r="AN33" s="580">
        <f>VLOOKUP($AL$33,$R$8:$Z$72,3,FALSE)</f>
        <v>82</v>
      </c>
      <c r="AO33" s="581">
        <f>VLOOKUP($AL$33,$R$8:$Z$72,4,FALSE)</f>
        <v>0.71014116220663381</v>
      </c>
      <c r="AP33" s="580">
        <f>VLOOKUP($AL$33,$R$8:$Z$72,5,FALSE)</f>
        <v>10188</v>
      </c>
      <c r="AQ33" s="581">
        <f>VLOOKUP($AL$33,$R$8:$Z$72,6,FALSE)</f>
        <v>2.7286240374958153</v>
      </c>
      <c r="AR33" s="581">
        <f>VLOOKUP($AL$33,$R$8:$Z$72,7,FALSE)</f>
        <v>0.80486847271299577</v>
      </c>
      <c r="AS33" s="581">
        <f>VLOOKUP($AL$33,$R$8:$Z$72,8,FALSE)</f>
        <v>-13.313592872290773</v>
      </c>
      <c r="AT33" s="580">
        <f>VLOOKUP($AL$33,$R$8:$Z$72,9,FALSE)</f>
        <v>26.025614098832143</v>
      </c>
      <c r="AU33" s="114"/>
      <c r="AV33" s="114"/>
      <c r="AW33" s="114"/>
      <c r="BF33" s="114"/>
      <c r="BG33" s="114"/>
      <c r="BH33" s="114"/>
      <c r="BI33" s="114"/>
      <c r="BJ33" s="114"/>
      <c r="BK33" s="31"/>
      <c r="BM33" s="587"/>
      <c r="BN33" s="572"/>
    </row>
    <row r="34" spans="2:69" ht="15" customHeight="1" x14ac:dyDescent="0.25">
      <c r="B34" s="379" t="s">
        <v>278</v>
      </c>
      <c r="C34" s="578">
        <v>101</v>
      </c>
      <c r="D34" s="578">
        <v>10754</v>
      </c>
      <c r="F34" s="579" t="str">
        <f t="shared" si="0"/>
        <v>3.J.27 Professional families and couples in suburban, owner-occupied areas</v>
      </c>
      <c r="G34" s="580">
        <f t="shared" si="0"/>
        <v>101</v>
      </c>
      <c r="H34" s="581">
        <f t="shared" si="0"/>
        <v>0.87468606564475615</v>
      </c>
      <c r="I34" s="580">
        <f t="shared" si="0"/>
        <v>10754</v>
      </c>
      <c r="J34" s="581">
        <f t="shared" si="0"/>
        <v>2.8802142618011382</v>
      </c>
      <c r="K34" s="581">
        <f t="shared" si="1"/>
        <v>0.93918541937883582</v>
      </c>
      <c r="L34" s="581">
        <f t="shared" si="1"/>
        <v>-12.885376091826892</v>
      </c>
      <c r="M34" s="580">
        <f t="shared" si="1"/>
        <v>30.368784615967158</v>
      </c>
      <c r="N34" s="582"/>
      <c r="O34" s="583" t="str">
        <f t="shared" si="6"/>
        <v>3</v>
      </c>
      <c r="P34" s="583" t="str">
        <f t="shared" si="7"/>
        <v>3.J</v>
      </c>
      <c r="Q34" s="583">
        <f>RANK(Z34,$Z$8:$Z$72,0)+COUNTIF($Z$8:Z34,Z34)-1</f>
        <v>23</v>
      </c>
      <c r="R34" s="583">
        <f>RANK(U34,$U$8:$U$72,0)+COUNTIF($U$8:U34,U34)-1</f>
        <v>21</v>
      </c>
      <c r="S34" s="379" t="s">
        <v>278</v>
      </c>
      <c r="T34" s="584">
        <f t="shared" si="8"/>
        <v>101</v>
      </c>
      <c r="U34" s="585">
        <f t="shared" si="2"/>
        <v>0.87468606564475615</v>
      </c>
      <c r="V34" s="584">
        <f t="shared" si="9"/>
        <v>10754</v>
      </c>
      <c r="W34" s="585">
        <f t="shared" si="3"/>
        <v>2.8802142618011382</v>
      </c>
      <c r="X34" s="581">
        <f t="shared" si="4"/>
        <v>0.93918541937883582</v>
      </c>
      <c r="Y34" s="581">
        <f t="shared" si="5"/>
        <v>-12.885376091826892</v>
      </c>
      <c r="Z34" s="580">
        <f t="shared" si="10"/>
        <v>30.368784615967158</v>
      </c>
      <c r="AA34" s="114"/>
      <c r="AB34" s="586">
        <v>27</v>
      </c>
      <c r="AC34" s="568" t="str">
        <f>VLOOKUP($AB$34,$Q$8:$Z$72,3,FALSE)</f>
        <v>5.Q.48 Routine occupations, socially renting families in semis</v>
      </c>
      <c r="AD34" s="580">
        <f>VLOOKUP($AB$34,$Q$8:$Z$72,4,FALSE)</f>
        <v>97</v>
      </c>
      <c r="AE34" s="581">
        <f>VLOOKUP($AB$34,$Q$8:$Z$72,5,FALSE)</f>
        <v>0.84004503334199365</v>
      </c>
      <c r="AF34" s="580">
        <f>VLOOKUP($AB$34,$Q$8:$Z$72,6,FALSE)</f>
        <v>21968</v>
      </c>
      <c r="AG34" s="581">
        <f>VLOOKUP($AB$34,$Q$8:$Z$72,7,FALSE)</f>
        <v>5.883629059256779</v>
      </c>
      <c r="AH34" s="581">
        <f>VLOOKUP($AB$34,$Q$8:$Z$72,8,FALSE)</f>
        <v>0.44155134741442092</v>
      </c>
      <c r="AI34" s="581">
        <f>VLOOKUP($AB$34,$Q$8:$Z$72,9,FALSE)</f>
        <v>-23.031308621466561</v>
      </c>
      <c r="AJ34" s="580">
        <f>VLOOKUP($AB$34,$Q$8:$Z$72,10,FALSE)</f>
        <v>14.277668168429846</v>
      </c>
      <c r="AK34" s="114"/>
      <c r="AL34" s="586">
        <v>27</v>
      </c>
      <c r="AM34" s="568" t="str">
        <f>VLOOKUP($AL$34,$R$8:$Z$72,2,FALSE)</f>
        <v>2.D.11 Mature and moneyed out-of-towners</v>
      </c>
      <c r="AN34" s="580">
        <f>VLOOKUP($AL$34,$R$8:$Z$72,3,FALSE)</f>
        <v>11</v>
      </c>
      <c r="AO34" s="581">
        <f>VLOOKUP($AL$34,$R$8:$Z$72,4,FALSE)</f>
        <v>9.5262838832597216E-2</v>
      </c>
      <c r="AP34" s="580">
        <f>VLOOKUP($AL$34,$R$8:$Z$72,5,FALSE)</f>
        <v>2391</v>
      </c>
      <c r="AQ34" s="581">
        <f>VLOOKUP($AL$34,$R$8:$Z$72,6,FALSE)</f>
        <v>0.64037495815199197</v>
      </c>
      <c r="AR34" s="581">
        <f>VLOOKUP($AL$34,$R$8:$Z$72,7,FALSE)</f>
        <v>0.46005855290673359</v>
      </c>
      <c r="AS34" s="581">
        <f>VLOOKUP($AL$34,$R$8:$Z$72,8,FALSE)</f>
        <v>-7.3434184848308304</v>
      </c>
      <c r="AT34" s="580">
        <f>VLOOKUP($AL$34,$R$8:$Z$72,9,FALSE)</f>
        <v>14.876103073659969</v>
      </c>
      <c r="AU34" s="114"/>
      <c r="AV34" s="114"/>
      <c r="AW34" s="114"/>
      <c r="BF34" s="114"/>
      <c r="BG34" s="114"/>
      <c r="BH34" s="114"/>
      <c r="BI34" s="114"/>
      <c r="BJ34" s="114"/>
      <c r="BK34" s="31"/>
      <c r="BM34" s="587"/>
      <c r="BN34" s="572"/>
    </row>
    <row r="35" spans="2:69" ht="15" customHeight="1" x14ac:dyDescent="0.25">
      <c r="B35" s="379" t="s">
        <v>279</v>
      </c>
      <c r="C35" s="578">
        <v>229</v>
      </c>
      <c r="D35" s="578">
        <v>4060</v>
      </c>
      <c r="F35" s="579" t="str">
        <f t="shared" si="0"/>
        <v>3.J.28 Families and couples in terraces</v>
      </c>
      <c r="G35" s="580">
        <f t="shared" si="0"/>
        <v>229</v>
      </c>
      <c r="H35" s="581">
        <f t="shared" si="0"/>
        <v>1.9831990993331601</v>
      </c>
      <c r="I35" s="580">
        <f t="shared" si="0"/>
        <v>4060</v>
      </c>
      <c r="J35" s="581">
        <f t="shared" si="0"/>
        <v>1.087378640776699</v>
      </c>
      <c r="K35" s="581">
        <f t="shared" si="1"/>
        <v>5.6403940886699502</v>
      </c>
      <c r="L35" s="581">
        <f t="shared" si="1"/>
        <v>9.2819517107786869</v>
      </c>
      <c r="M35" s="580">
        <f t="shared" si="1"/>
        <v>182.38348859938884</v>
      </c>
      <c r="N35" s="582"/>
      <c r="O35" s="583" t="str">
        <f t="shared" si="6"/>
        <v>3</v>
      </c>
      <c r="P35" s="583" t="str">
        <f t="shared" si="7"/>
        <v>3.J</v>
      </c>
      <c r="Q35" s="583">
        <f>RANK(Z35,$Z$8:$Z$72,0)+COUNTIF($Z$8:Z35,Z35)-1</f>
        <v>8</v>
      </c>
      <c r="R35" s="583">
        <f>RANK(U35,$U$8:$U$72,0)+COUNTIF($U$8:U35,U35)-1</f>
        <v>12</v>
      </c>
      <c r="S35" s="379" t="s">
        <v>279</v>
      </c>
      <c r="T35" s="584">
        <f t="shared" si="8"/>
        <v>229</v>
      </c>
      <c r="U35" s="585">
        <f t="shared" si="2"/>
        <v>1.9831990993331601</v>
      </c>
      <c r="V35" s="584">
        <f t="shared" si="9"/>
        <v>4060</v>
      </c>
      <c r="W35" s="585">
        <f t="shared" si="3"/>
        <v>1.087378640776699</v>
      </c>
      <c r="X35" s="581">
        <f t="shared" si="4"/>
        <v>5.6403940886699502</v>
      </c>
      <c r="Y35" s="581">
        <f t="shared" si="5"/>
        <v>9.2819517107786869</v>
      </c>
      <c r="Z35" s="580">
        <f t="shared" si="10"/>
        <v>182.38348859938884</v>
      </c>
      <c r="AA35" s="114"/>
      <c r="AB35" s="586">
        <v>28</v>
      </c>
      <c r="AC35" s="568" t="str">
        <f>VLOOKUP($AB$35,$Q$8:$Z$72,3,FALSE)</f>
        <v>3.F.18 Countryside retirees in spacious houses</v>
      </c>
      <c r="AD35" s="580">
        <f>VLOOKUP($AB$35,$Q$8:$Z$72,4,FALSE)</f>
        <v>1</v>
      </c>
      <c r="AE35" s="581">
        <f>VLOOKUP($AB$35,$Q$8:$Z$72,5,FALSE)</f>
        <v>8.6602580756906557E-3</v>
      </c>
      <c r="AF35" s="580">
        <f>VLOOKUP($AB$35,$Q$8:$Z$72,6,FALSE)</f>
        <v>556</v>
      </c>
      <c r="AG35" s="581">
        <f>VLOOKUP($AB$35,$Q$8:$Z$72,7,FALSE)</f>
        <v>0.14891195179109476</v>
      </c>
      <c r="AH35" s="581">
        <f>VLOOKUP($AB$35,$Q$8:$Z$72,8,FALSE)</f>
        <v>0.17985611510791369</v>
      </c>
      <c r="AI35" s="581">
        <f>VLOOKUP($AB$35,$Q$8:$Z$72,9,FALSE)</f>
        <v>-3.9084226256475838</v>
      </c>
      <c r="AJ35" s="580">
        <f>VLOOKUP($AB$35,$Q$8:$Z$72,10,FALSE)</f>
        <v>5.8156903939046733</v>
      </c>
      <c r="AK35" s="114"/>
      <c r="AL35" s="586">
        <v>28</v>
      </c>
      <c r="AM35" s="568" t="str">
        <f>VLOOKUP($AL$35,$R$8:$Z$72,2,FALSE)</f>
        <v>3.F.16 Families and couples in detached houses</v>
      </c>
      <c r="AN35" s="580">
        <f>VLOOKUP($AL$35,$R$8:$Z$72,3,FALSE)</f>
        <v>10</v>
      </c>
      <c r="AO35" s="581">
        <f>VLOOKUP($AL$35,$R$8:$Z$72,4,FALSE)</f>
        <v>8.660258075690655E-2</v>
      </c>
      <c r="AP35" s="580">
        <f>VLOOKUP($AL$35,$R$8:$Z$72,5,FALSE)</f>
        <v>12836</v>
      </c>
      <c r="AQ35" s="581">
        <f>VLOOKUP($AL$35,$R$8:$Z$72,6,FALSE)</f>
        <v>3.4378305992634752</v>
      </c>
      <c r="AR35" s="581">
        <f>VLOOKUP($AL$35,$R$8:$Z$72,7,FALSE)</f>
        <v>7.7905889685260202E-2</v>
      </c>
      <c r="AS35" s="581">
        <f>VLOOKUP($AL$35,$R$8:$Z$72,8,FALSE)</f>
        <v>-19.764817916358492</v>
      </c>
      <c r="AT35" s="580">
        <f>VLOOKUP($AL$35,$R$8:$Z$72,9,FALSE)</f>
        <v>2.5191055305476771</v>
      </c>
      <c r="AU35" s="114"/>
      <c r="AV35" s="114"/>
      <c r="AW35" s="114"/>
      <c r="BF35" s="114"/>
      <c r="BG35" s="114"/>
      <c r="BH35" s="114"/>
      <c r="BI35" s="114"/>
      <c r="BJ35" s="114"/>
      <c r="BK35" s="31"/>
      <c r="BM35" s="587"/>
      <c r="BN35" s="572"/>
    </row>
    <row r="36" spans="2:69" ht="15" customHeight="1" x14ac:dyDescent="0.25">
      <c r="B36" s="379" t="s">
        <v>280</v>
      </c>
      <c r="C36" s="578">
        <v>200</v>
      </c>
      <c r="D36" s="578">
        <v>20946</v>
      </c>
      <c r="F36" s="579" t="str">
        <f t="shared" si="0"/>
        <v>4.K.29 Senior home-owning couples</v>
      </c>
      <c r="G36" s="580">
        <f t="shared" si="0"/>
        <v>200</v>
      </c>
      <c r="H36" s="581">
        <f t="shared" si="0"/>
        <v>1.7320516151381311</v>
      </c>
      <c r="I36" s="580">
        <f t="shared" si="0"/>
        <v>20946</v>
      </c>
      <c r="J36" s="581">
        <f t="shared" si="0"/>
        <v>5.6099096083026447</v>
      </c>
      <c r="K36" s="581">
        <f t="shared" si="1"/>
        <v>0.95483624558388247</v>
      </c>
      <c r="L36" s="581">
        <f t="shared" si="1"/>
        <v>-18.10861983091344</v>
      </c>
      <c r="M36" s="580">
        <f t="shared" si="1"/>
        <v>30.87485781543969</v>
      </c>
      <c r="N36" s="582"/>
      <c r="O36" s="583" t="str">
        <f t="shared" si="6"/>
        <v>4</v>
      </c>
      <c r="P36" s="583" t="str">
        <f t="shared" si="7"/>
        <v>4.K</v>
      </c>
      <c r="Q36" s="583">
        <f>RANK(Z36,$Z$8:$Z$72,0)+COUNTIF($Z$8:Z36,Z36)-1</f>
        <v>22</v>
      </c>
      <c r="R36" s="583">
        <f>RANK(U36,$U$8:$U$72,0)+COUNTIF($U$8:U36,U36)-1</f>
        <v>13</v>
      </c>
      <c r="S36" s="379" t="s">
        <v>280</v>
      </c>
      <c r="T36" s="584">
        <f t="shared" si="8"/>
        <v>200</v>
      </c>
      <c r="U36" s="585">
        <f t="shared" si="2"/>
        <v>1.7320516151381311</v>
      </c>
      <c r="V36" s="584">
        <f t="shared" si="9"/>
        <v>20946</v>
      </c>
      <c r="W36" s="585">
        <f t="shared" si="3"/>
        <v>5.6099096083026447</v>
      </c>
      <c r="X36" s="581">
        <f t="shared" si="4"/>
        <v>0.95483624558388247</v>
      </c>
      <c r="Y36" s="581">
        <f t="shared" si="5"/>
        <v>-18.10861983091344</v>
      </c>
      <c r="Z36" s="580">
        <f t="shared" si="10"/>
        <v>30.87485781543969</v>
      </c>
      <c r="AA36" s="114"/>
      <c r="AB36" s="586">
        <v>29</v>
      </c>
      <c r="AC36" s="568" t="str">
        <f>VLOOKUP($AB$36,$Q$8:$Z$72,3,FALSE)</f>
        <v>4.O.41 Living on modest means in terraces</v>
      </c>
      <c r="AD36" s="580">
        <f>VLOOKUP($AB$36,$Q$8:$Z$72,4,FALSE)</f>
        <v>5</v>
      </c>
      <c r="AE36" s="581">
        <f>VLOOKUP($AB$36,$Q$8:$Z$72,5,FALSE)</f>
        <v>4.3301290378453275E-2</v>
      </c>
      <c r="AF36" s="580">
        <f>VLOOKUP($AB$36,$Q$8:$Z$72,6,FALSE)</f>
        <v>5759</v>
      </c>
      <c r="AG36" s="581">
        <f>VLOOKUP($AB$36,$Q$8:$Z$72,7,FALSE)</f>
        <v>1.542417140944091</v>
      </c>
      <c r="AH36" s="581">
        <f>VLOOKUP($AB$36,$Q$8:$Z$72,8,FALSE)</f>
        <v>8.6820628581350937E-2</v>
      </c>
      <c r="AI36" s="581">
        <f>VLOOKUP($AB$36,$Q$8:$Z$72,9,FALSE)</f>
        <v>-13.072067228938462</v>
      </c>
      <c r="AJ36" s="580">
        <f>VLOOKUP($AB$36,$Q$8:$Z$72,10,FALSE)</f>
        <v>2.8073657397213045</v>
      </c>
      <c r="AK36" s="114"/>
      <c r="AL36" s="586">
        <v>29</v>
      </c>
      <c r="AM36" s="568" t="str">
        <f>VLOOKUP($AL$36,$R$8:$Z$72,2,FALSE)</f>
        <v>4.O.41 Living on modest means in terraces</v>
      </c>
      <c r="AN36" s="580">
        <f>VLOOKUP($AL$36,$R$8:$Z$72,3,FALSE)</f>
        <v>5</v>
      </c>
      <c r="AO36" s="581">
        <f>VLOOKUP($AL$36,$R$8:$Z$72,4,FALSE)</f>
        <v>4.3301290378453275E-2</v>
      </c>
      <c r="AP36" s="580">
        <f>VLOOKUP($AL$36,$R$8:$Z$72,5,FALSE)</f>
        <v>5759</v>
      </c>
      <c r="AQ36" s="581">
        <f>VLOOKUP($AL$36,$R$8:$Z$72,6,FALSE)</f>
        <v>1.542417140944091</v>
      </c>
      <c r="AR36" s="581">
        <f>VLOOKUP($AL$36,$R$8:$Z$72,7,FALSE)</f>
        <v>8.6820628581350937E-2</v>
      </c>
      <c r="AS36" s="581">
        <f>VLOOKUP($AL$36,$R$8:$Z$72,8,FALSE)</f>
        <v>-13.072067228938462</v>
      </c>
      <c r="AT36" s="580">
        <f>VLOOKUP($AL$36,$R$8:$Z$72,9,FALSE)</f>
        <v>2.8073657397213045</v>
      </c>
      <c r="AU36" s="114"/>
      <c r="AV36" s="114"/>
      <c r="AW36" s="114"/>
      <c r="BF36" s="114"/>
      <c r="BG36" s="114"/>
      <c r="BH36" s="114"/>
      <c r="BI36" s="114"/>
      <c r="BJ36" s="114"/>
      <c r="BK36" s="31"/>
      <c r="BM36" s="587"/>
      <c r="BN36" s="572"/>
    </row>
    <row r="37" spans="2:69" ht="15" customHeight="1" x14ac:dyDescent="0.25">
      <c r="B37" s="379" t="s">
        <v>281</v>
      </c>
      <c r="C37" s="578">
        <v>493</v>
      </c>
      <c r="D37" s="578">
        <v>10576</v>
      </c>
      <c r="F37" s="579" t="str">
        <f t="shared" si="0"/>
        <v>4.K.30 Empty nesters in owner-occupied detached homes</v>
      </c>
      <c r="G37" s="580">
        <f t="shared" si="0"/>
        <v>493</v>
      </c>
      <c r="H37" s="581">
        <f t="shared" si="0"/>
        <v>4.2695072313154929</v>
      </c>
      <c r="I37" s="580">
        <f t="shared" si="0"/>
        <v>10576</v>
      </c>
      <c r="J37" s="581">
        <f t="shared" si="0"/>
        <v>2.8325410110478741</v>
      </c>
      <c r="K37" s="581">
        <f t="shared" si="1"/>
        <v>4.6614977307110435</v>
      </c>
      <c r="L37" s="581">
        <f t="shared" si="1"/>
        <v>9.3074908037835762</v>
      </c>
      <c r="M37" s="580">
        <f t="shared" si="1"/>
        <v>150.73064130979785</v>
      </c>
      <c r="N37" s="582"/>
      <c r="O37" s="583" t="str">
        <f t="shared" si="6"/>
        <v>4</v>
      </c>
      <c r="P37" s="583" t="str">
        <f t="shared" si="7"/>
        <v>4.K</v>
      </c>
      <c r="Q37" s="583">
        <f>RANK(Z37,$Z$8:$Z$72,0)+COUNTIF($Z$8:Z37,Z37)-1</f>
        <v>9</v>
      </c>
      <c r="R37" s="583">
        <f>RANK(U37,$U$8:$U$72,0)+COUNTIF($U$8:U37,U37)-1</f>
        <v>7</v>
      </c>
      <c r="S37" s="379" t="s">
        <v>281</v>
      </c>
      <c r="T37" s="584">
        <f t="shared" si="8"/>
        <v>493</v>
      </c>
      <c r="U37" s="585">
        <f t="shared" si="2"/>
        <v>4.2695072313154929</v>
      </c>
      <c r="V37" s="584">
        <f t="shared" si="9"/>
        <v>10576</v>
      </c>
      <c r="W37" s="585">
        <f t="shared" si="3"/>
        <v>2.8325410110478741</v>
      </c>
      <c r="X37" s="581">
        <f t="shared" si="4"/>
        <v>4.6614977307110435</v>
      </c>
      <c r="Y37" s="581">
        <f t="shared" si="5"/>
        <v>9.3074908037835762</v>
      </c>
      <c r="Z37" s="580">
        <f t="shared" si="10"/>
        <v>150.73064130979785</v>
      </c>
      <c r="AA37" s="114"/>
      <c r="AB37" s="586">
        <v>30</v>
      </c>
      <c r="AC37" s="568" t="str">
        <f>VLOOKUP($AB$37,$Q$8:$Z$72,3,FALSE)</f>
        <v>3.F.16 Families and couples in detached houses</v>
      </c>
      <c r="AD37" s="580">
        <f>VLOOKUP($AB$37,$Q$8:$Z$72,4,FALSE)</f>
        <v>10</v>
      </c>
      <c r="AE37" s="581">
        <f>VLOOKUP($AB$37,$Q$8:$Z$72,5,FALSE)</f>
        <v>8.660258075690655E-2</v>
      </c>
      <c r="AF37" s="580">
        <f>VLOOKUP($AB$37,$Q$8:$Z$72,6,FALSE)</f>
        <v>12836</v>
      </c>
      <c r="AG37" s="581">
        <f>VLOOKUP($AB$37,$Q$8:$Z$72,7,FALSE)</f>
        <v>3.4378305992634752</v>
      </c>
      <c r="AH37" s="581">
        <f>VLOOKUP($AB$37,$Q$8:$Z$72,8,FALSE)</f>
        <v>7.7905889685260202E-2</v>
      </c>
      <c r="AI37" s="581">
        <f>VLOOKUP($AB$37,$Q$8:$Z$72,9,FALSE)</f>
        <v>-19.764817916358492</v>
      </c>
      <c r="AJ37" s="580">
        <f>VLOOKUP($AB$37,$Q$8:$Z$72,10,FALSE)</f>
        <v>2.5191055305476771</v>
      </c>
      <c r="AK37" s="114"/>
      <c r="AL37" s="586">
        <v>30</v>
      </c>
      <c r="AM37" s="568" t="str">
        <f>VLOOKUP($AL$37,$R$8:$Z$72,2,FALSE)</f>
        <v>3.F.18 Countryside retirees in spacious houses</v>
      </c>
      <c r="AN37" s="580">
        <f>VLOOKUP($AL$37,$R$8:$Z$72,3,FALSE)</f>
        <v>1</v>
      </c>
      <c r="AO37" s="581">
        <f>VLOOKUP($AL$37,$R$8:$Z$72,4,FALSE)</f>
        <v>8.6602580756906557E-3</v>
      </c>
      <c r="AP37" s="580">
        <f>VLOOKUP($AL$37,$R$8:$Z$72,5,FALSE)</f>
        <v>556</v>
      </c>
      <c r="AQ37" s="581">
        <f>VLOOKUP($AL$37,$R$8:$Z$72,6,FALSE)</f>
        <v>0.14891195179109476</v>
      </c>
      <c r="AR37" s="581">
        <f>VLOOKUP($AL$37,$R$8:$Z$72,7,FALSE)</f>
        <v>0.17985611510791369</v>
      </c>
      <c r="AS37" s="581">
        <f>VLOOKUP($AL$37,$R$8:$Z$72,8,FALSE)</f>
        <v>-3.9084226256475838</v>
      </c>
      <c r="AT37" s="580">
        <f>VLOOKUP($AL$37,$R$8:$Z$72,9,FALSE)</f>
        <v>5.8156903939046733</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-8.8614792676347296</v>
      </c>
      <c r="M38" s="580">
        <f t="shared" si="1"/>
        <v>0</v>
      </c>
      <c r="N38" s="582"/>
      <c r="O38" s="583" t="str">
        <f t="shared" si="6"/>
        <v>4</v>
      </c>
      <c r="P38" s="583" t="str">
        <f t="shared" si="7"/>
        <v>4.K</v>
      </c>
      <c r="Q38" s="583">
        <f>RANK(Z38,$Z$8:$Z$72,0)+COUNTIF($Z$8:Z38,Z38)-1</f>
        <v>46</v>
      </c>
      <c r="R38" s="583">
        <f>RANK(U38,$U$8:$U$72,0)+COUNTIF($U$8:U38,U38)-1</f>
        <v>46</v>
      </c>
      <c r="S38" s="379" t="s">
        <v>282</v>
      </c>
      <c r="T38" s="584">
        <f t="shared" si="8"/>
        <v>0</v>
      </c>
      <c r="U38" s="585">
        <f t="shared" si="2"/>
        <v>0</v>
      </c>
      <c r="V38" s="584">
        <f t="shared" si="9"/>
        <v>2522</v>
      </c>
      <c r="W38" s="585">
        <f t="shared" si="3"/>
        <v>0.67546032808838297</v>
      </c>
      <c r="X38" s="581">
        <f t="shared" si="4"/>
        <v>0</v>
      </c>
      <c r="Y38" s="581">
        <f t="shared" si="5"/>
        <v>-8.8614792676347296</v>
      </c>
      <c r="Z38" s="580">
        <f t="shared" si="10"/>
        <v>0</v>
      </c>
      <c r="AA38" s="114"/>
      <c r="AB38" s="586">
        <v>31</v>
      </c>
      <c r="AC38" s="568" t="str">
        <f>VLOOKUP($AB$38,$Q$8:$Z$72,3,FALSE)</f>
        <v>1.A.1 High-flyers in luxury apartments and townhouses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1.A.1 High-flyers in luxury apartments and townhouses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-5.1056333423238902</v>
      </c>
      <c r="M39" s="580">
        <f t="shared" si="1"/>
        <v>0</v>
      </c>
      <c r="N39" s="582"/>
      <c r="O39" s="583" t="str">
        <f t="shared" si="6"/>
        <v>4</v>
      </c>
      <c r="P39" s="583" t="str">
        <f t="shared" si="7"/>
        <v>4.K</v>
      </c>
      <c r="Q39" s="583">
        <f>RANK(Z39,$Z$8:$Z$72,0)+COUNTIF($Z$8:Z39,Z39)-1</f>
        <v>47</v>
      </c>
      <c r="R39" s="583">
        <f>RANK(U39,$U$8:$U$72,0)+COUNTIF($U$8:U39,U39)-1</f>
        <v>47</v>
      </c>
      <c r="S39" s="379" t="s">
        <v>283</v>
      </c>
      <c r="T39" s="584">
        <f t="shared" si="8"/>
        <v>0</v>
      </c>
      <c r="U39" s="585">
        <f t="shared" si="2"/>
        <v>0</v>
      </c>
      <c r="V39" s="584">
        <f t="shared" si="9"/>
        <v>841</v>
      </c>
      <c r="W39" s="585">
        <f t="shared" si="3"/>
        <v>0.22524271844660193</v>
      </c>
      <c r="X39" s="581">
        <f t="shared" si="4"/>
        <v>0</v>
      </c>
      <c r="Y39" s="581">
        <f t="shared" si="5"/>
        <v>-5.1056333423238902</v>
      </c>
      <c r="Z39" s="580">
        <f t="shared" si="10"/>
        <v>0</v>
      </c>
      <c r="AA39" s="114"/>
      <c r="AB39" s="586">
        <v>32</v>
      </c>
      <c r="AC39" s="568" t="str">
        <f>VLOOKUP($AB$39,$Q$8:$Z$72,3,FALSE)</f>
        <v>1.A.2 Wealthy, gentrified areas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1.A.2 Wealthy, gentrified areas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99</v>
      </c>
      <c r="D40" s="578">
        <v>477</v>
      </c>
      <c r="F40" s="579" t="str">
        <f t="shared" ref="F40:M72" si="11">IF($G$4=1,S40,IF($G$4=2,AC40,IF($G$4=3,AM40,"")))</f>
        <v>4.K.33 Retirees in semi-detached and detached properties</v>
      </c>
      <c r="G40" s="580">
        <f t="shared" si="11"/>
        <v>99</v>
      </c>
      <c r="H40" s="581">
        <f t="shared" si="11"/>
        <v>0.85736554949337496</v>
      </c>
      <c r="I40" s="580">
        <f t="shared" si="11"/>
        <v>477</v>
      </c>
      <c r="J40" s="581">
        <f t="shared" si="11"/>
        <v>0.12775359892869101</v>
      </c>
      <c r="K40" s="581">
        <f t="shared" si="11"/>
        <v>20.754716981132077</v>
      </c>
      <c r="L40" s="581">
        <f t="shared" si="11"/>
        <v>21.949141627007478</v>
      </c>
      <c r="M40" s="580">
        <f t="shared" si="11"/>
        <v>671.1087254551129</v>
      </c>
      <c r="N40" s="582"/>
      <c r="O40" s="583" t="str">
        <f t="shared" si="6"/>
        <v>4</v>
      </c>
      <c r="P40" s="583" t="str">
        <f t="shared" si="7"/>
        <v>4.K</v>
      </c>
      <c r="Q40" s="583">
        <f>RANK(Z40,$Z$8:$Z$72,0)+COUNTIF($Z$8:Z40,Z40)-1</f>
        <v>1</v>
      </c>
      <c r="R40" s="583">
        <f>RANK(U40,$U$8:$U$72,0)+COUNTIF($U$8:U40,U40)-1</f>
        <v>23</v>
      </c>
      <c r="S40" s="379" t="s">
        <v>284</v>
      </c>
      <c r="T40" s="584">
        <f t="shared" si="8"/>
        <v>99</v>
      </c>
      <c r="U40" s="585">
        <f t="shared" ref="U40:U71" si="12">T40/SUM(PROFILE_RESULT_COUNT)*100</f>
        <v>0.85736554949337496</v>
      </c>
      <c r="V40" s="584">
        <f t="shared" si="9"/>
        <v>477</v>
      </c>
      <c r="W40" s="585">
        <f t="shared" ref="W40:W71" si="13">V40/SUM(BASE_PROFILE_RESULT_COUNT)*100</f>
        <v>0.12775359892869101</v>
      </c>
      <c r="X40" s="581">
        <f t="shared" si="4"/>
        <v>20.754716981132077</v>
      </c>
      <c r="Y40" s="581">
        <f t="shared" si="5"/>
        <v>21.949141627007478</v>
      </c>
      <c r="Z40" s="580">
        <f t="shared" si="10"/>
        <v>671.1087254551129</v>
      </c>
      <c r="AA40" s="114"/>
      <c r="AB40" s="586">
        <v>33</v>
      </c>
      <c r="AC40" s="568" t="str">
        <f>VLOOKUP($AB$40,$Q$8:$Z$72,3,FALSE)</f>
        <v>1.A.3 Asset-rich, out-of-town older families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1.A.3 Asset-rich, out-of-town older families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646</v>
      </c>
      <c r="D41" s="578">
        <v>17706</v>
      </c>
      <c r="F41" s="579" t="str">
        <f t="shared" si="11"/>
        <v>4.L.34 Older owner-occupier households in semis</v>
      </c>
      <c r="G41" s="580">
        <f t="shared" si="11"/>
        <v>646</v>
      </c>
      <c r="H41" s="581">
        <f t="shared" si="11"/>
        <v>5.5945267168961639</v>
      </c>
      <c r="I41" s="580">
        <f t="shared" si="11"/>
        <v>17706</v>
      </c>
      <c r="J41" s="581">
        <f t="shared" si="11"/>
        <v>4.7421493136926678</v>
      </c>
      <c r="K41" s="581">
        <f t="shared" si="11"/>
        <v>3.6484807409917543</v>
      </c>
      <c r="L41" s="581">
        <f t="shared" si="11"/>
        <v>4.3095161200101728</v>
      </c>
      <c r="M41" s="580">
        <f t="shared" si="11"/>
        <v>117.97449525138965</v>
      </c>
      <c r="N41" s="582"/>
      <c r="O41" s="583" t="str">
        <f t="shared" si="6"/>
        <v>4</v>
      </c>
      <c r="P41" s="583" t="str">
        <f t="shared" si="7"/>
        <v>4.L</v>
      </c>
      <c r="Q41" s="583">
        <f>RANK(Z41,$Z$8:$Z$72,0)+COUNTIF($Z$8:Z41,Z41)-1</f>
        <v>12</v>
      </c>
      <c r="R41" s="583">
        <f>RANK(U41,$U$8:$U$72,0)+COUNTIF($U$8:U41,U41)-1</f>
        <v>6</v>
      </c>
      <c r="S41" s="379" t="s">
        <v>285</v>
      </c>
      <c r="T41" s="584">
        <f t="shared" si="8"/>
        <v>646</v>
      </c>
      <c r="U41" s="585">
        <f t="shared" si="12"/>
        <v>5.5945267168961639</v>
      </c>
      <c r="V41" s="584">
        <f t="shared" si="9"/>
        <v>17706</v>
      </c>
      <c r="W41" s="585">
        <f t="shared" si="13"/>
        <v>4.7421493136926678</v>
      </c>
      <c r="X41" s="581">
        <f t="shared" si="4"/>
        <v>3.6484807409917543</v>
      </c>
      <c r="Y41" s="581">
        <f t="shared" si="5"/>
        <v>4.3095161200101728</v>
      </c>
      <c r="Z41" s="580">
        <f t="shared" si="10"/>
        <v>117.97449525138965</v>
      </c>
      <c r="AA41" s="114"/>
      <c r="AB41" s="586">
        <v>34</v>
      </c>
      <c r="AC41" s="568" t="str">
        <f>VLOOKUP($AB$41,$Q$8:$Z$72,3,FALSE)</f>
        <v>1.B.4 High-end professionals in city flats</v>
      </c>
      <c r="AD41" s="580">
        <f>VLOOKUP($AB$41,$Q$8:$Z$72,4,FALSE)</f>
        <v>0</v>
      </c>
      <c r="AE41" s="581">
        <f>VLOOKUP($AB$41,$Q$8:$Z$72,5,FALSE)</f>
        <v>0</v>
      </c>
      <c r="AF41" s="580">
        <f>VLOOKUP($AB$41,$Q$8:$Z$72,6,FALSE)</f>
        <v>3</v>
      </c>
      <c r="AG41" s="581">
        <f>VLOOKUP($AB$41,$Q$8:$Z$72,7,FALSE)</f>
        <v>8.0348175426849671E-4</v>
      </c>
      <c r="AH41" s="581">
        <f>VLOOKUP($AB$41,$Q$8:$Z$72,8,FALSE)</f>
        <v>0</v>
      </c>
      <c r="AI41" s="581">
        <f>VLOOKUP($AB$41,$Q$8:$Z$72,9,FALSE)</f>
        <v>-0.30459609916409236</v>
      </c>
      <c r="AJ41" s="580">
        <f>VLOOKUP($AB$41,$Q$8:$Z$72,10,FALSE)</f>
        <v>0</v>
      </c>
      <c r="AK41" s="114"/>
      <c r="AL41" s="586">
        <v>34</v>
      </c>
      <c r="AM41" s="568" t="str">
        <f>VLOOKUP($AL$41,$R$8:$Z$72,2,FALSE)</f>
        <v>1.B.4 High-end professionals in city flats</v>
      </c>
      <c r="AN41" s="580">
        <f>VLOOKUP($AL$41,$R$8:$Z$72,3,FALSE)</f>
        <v>0</v>
      </c>
      <c r="AO41" s="581">
        <f>VLOOKUP($AL$41,$R$8:$Z$72,4,FALSE)</f>
        <v>0</v>
      </c>
      <c r="AP41" s="580">
        <f>VLOOKUP($AL$41,$R$8:$Z$72,5,FALSE)</f>
        <v>3</v>
      </c>
      <c r="AQ41" s="581">
        <f>VLOOKUP($AL$41,$R$8:$Z$72,6,FALSE)</f>
        <v>8.0348175426849671E-4</v>
      </c>
      <c r="AR41" s="581">
        <f>VLOOKUP($AL$41,$R$8:$Z$72,7,FALSE)</f>
        <v>0</v>
      </c>
      <c r="AS41" s="581">
        <f>VLOOKUP($AL$41,$R$8:$Z$72,8,FALSE)</f>
        <v>-0.30459609916409236</v>
      </c>
      <c r="AT41" s="580">
        <f>VLOOKUP($AL$41,$R$8:$Z$72,9,FALSE)</f>
        <v>0</v>
      </c>
      <c r="AU41" s="114"/>
      <c r="AV41" s="114"/>
      <c r="AW41" s="114"/>
      <c r="BK41" s="31"/>
      <c r="BM41" s="587"/>
      <c r="BN41" s="572"/>
    </row>
    <row r="42" spans="2:69" ht="15" customHeight="1" x14ac:dyDescent="0.25">
      <c r="B42" s="379" t="s">
        <v>286</v>
      </c>
      <c r="C42" s="578">
        <v>677</v>
      </c>
      <c r="D42" s="578">
        <v>19613</v>
      </c>
      <c r="F42" s="579" t="str">
        <f t="shared" si="11"/>
        <v>4.L.35 Settled communities, semi-detached properties</v>
      </c>
      <c r="G42" s="580">
        <f t="shared" si="11"/>
        <v>677</v>
      </c>
      <c r="H42" s="581">
        <f t="shared" si="11"/>
        <v>5.8629947172425734</v>
      </c>
      <c r="I42" s="580">
        <f t="shared" si="11"/>
        <v>19613</v>
      </c>
      <c r="J42" s="581">
        <f t="shared" si="11"/>
        <v>5.2528958821560092</v>
      </c>
      <c r="K42" s="581">
        <f t="shared" si="11"/>
        <v>3.4517921786570134</v>
      </c>
      <c r="L42" s="581">
        <f t="shared" si="11"/>
        <v>2.9386807617591351</v>
      </c>
      <c r="M42" s="580">
        <f t="shared" si="11"/>
        <v>111.61452366035007</v>
      </c>
      <c r="N42" s="582"/>
      <c r="O42" s="583" t="str">
        <f t="shared" si="6"/>
        <v>4</v>
      </c>
      <c r="P42" s="583" t="str">
        <f t="shared" si="7"/>
        <v>4.L</v>
      </c>
      <c r="Q42" s="583">
        <f>RANK(Z42,$Z$8:$Z$72,0)+COUNTIF($Z$8:Z42,Z42)-1</f>
        <v>14</v>
      </c>
      <c r="R42" s="583">
        <f>RANK(U42,$U$8:$U$72,0)+COUNTIF($U$8:U42,U42)-1</f>
        <v>5</v>
      </c>
      <c r="S42" s="379" t="s">
        <v>286</v>
      </c>
      <c r="T42" s="584">
        <f t="shared" si="8"/>
        <v>677</v>
      </c>
      <c r="U42" s="585">
        <f t="shared" si="12"/>
        <v>5.8629947172425734</v>
      </c>
      <c r="V42" s="584">
        <f t="shared" si="9"/>
        <v>19613</v>
      </c>
      <c r="W42" s="585">
        <f t="shared" si="13"/>
        <v>5.2528958821560092</v>
      </c>
      <c r="X42" s="581">
        <f t="shared" si="4"/>
        <v>3.4517921786570134</v>
      </c>
      <c r="Y42" s="581">
        <f t="shared" si="5"/>
        <v>2.9386807617591351</v>
      </c>
      <c r="Z42" s="580">
        <f t="shared" si="10"/>
        <v>111.61452366035007</v>
      </c>
      <c r="AA42" s="114"/>
      <c r="AB42" s="586">
        <v>35</v>
      </c>
      <c r="AC42" s="568" t="str">
        <f>VLOOKUP($AB$42,$Q$8:$Z$72,3,FALSE)</f>
        <v>1.B.5 Successful young families in smart urban areas</v>
      </c>
      <c r="AD42" s="580">
        <f>VLOOKUP($AB$42,$Q$8:$Z$72,4,FALSE)</f>
        <v>0</v>
      </c>
      <c r="AE42" s="581">
        <f>VLOOKUP($AB$42,$Q$8:$Z$72,5,FALSE)</f>
        <v>0</v>
      </c>
      <c r="AF42" s="580">
        <f>VLOOKUP($AB$42,$Q$8:$Z$72,6,FALSE)</f>
        <v>35</v>
      </c>
      <c r="AG42" s="581">
        <f>VLOOKUP($AB$42,$Q$8:$Z$72,7,FALSE)</f>
        <v>9.3739537997991288E-3</v>
      </c>
      <c r="AH42" s="581">
        <f>VLOOKUP($AB$42,$Q$8:$Z$72,8,FALSE)</f>
        <v>0</v>
      </c>
      <c r="AI42" s="581">
        <f>VLOOKUP($AB$42,$Q$8:$Z$72,9,FALSE)</f>
        <v>-1.0404383304309823</v>
      </c>
      <c r="AJ42" s="580">
        <f>VLOOKUP($AB$42,$Q$8:$Z$72,10,FALSE)</f>
        <v>0</v>
      </c>
      <c r="AK42" s="114"/>
      <c r="AL42" s="586">
        <v>35</v>
      </c>
      <c r="AM42" s="568" t="str">
        <f>VLOOKUP($AL$42,$R$8:$Z$72,2,FALSE)</f>
        <v>1.B.5 Successful young families in smart urban areas</v>
      </c>
      <c r="AN42" s="580">
        <f>VLOOKUP($AL$42,$R$8:$Z$72,3,FALSE)</f>
        <v>0</v>
      </c>
      <c r="AO42" s="581">
        <f>VLOOKUP($AL$42,$R$8:$Z$72,4,FALSE)</f>
        <v>0</v>
      </c>
      <c r="AP42" s="580">
        <f>VLOOKUP($AL$42,$R$8:$Z$72,5,FALSE)</f>
        <v>35</v>
      </c>
      <c r="AQ42" s="581">
        <f>VLOOKUP($AL$42,$R$8:$Z$72,6,FALSE)</f>
        <v>9.3739537997991288E-3</v>
      </c>
      <c r="AR42" s="581">
        <f>VLOOKUP($AL$42,$R$8:$Z$72,7,FALSE)</f>
        <v>0</v>
      </c>
      <c r="AS42" s="581">
        <f>VLOOKUP($AL$42,$R$8:$Z$72,8,FALSE)</f>
        <v>-1.0404383304309823</v>
      </c>
      <c r="AT42" s="580">
        <f>VLOOKUP($AL$42,$R$8:$Z$72,9,FALSE)</f>
        <v>0</v>
      </c>
      <c r="AU42" s="114"/>
      <c r="AV42" s="114"/>
      <c r="AW42" s="114"/>
      <c r="BK42" s="31"/>
      <c r="BM42" s="587"/>
      <c r="BN42" s="344"/>
    </row>
    <row r="43" spans="2:69" ht="15" customHeight="1" x14ac:dyDescent="0.25">
      <c r="B43" s="379" t="s">
        <v>287</v>
      </c>
      <c r="C43" s="578">
        <v>1282</v>
      </c>
      <c r="D43" s="578">
        <v>7102</v>
      </c>
      <c r="F43" s="579" t="str">
        <f t="shared" si="11"/>
        <v>4.M.36 Cost-conscious families in terraces</v>
      </c>
      <c r="G43" s="580">
        <f t="shared" si="11"/>
        <v>1282</v>
      </c>
      <c r="H43" s="581">
        <f t="shared" si="11"/>
        <v>11.102450853035419</v>
      </c>
      <c r="I43" s="580">
        <f t="shared" si="11"/>
        <v>7102</v>
      </c>
      <c r="J43" s="581">
        <f t="shared" si="11"/>
        <v>1.9021091396049548</v>
      </c>
      <c r="K43" s="581">
        <f t="shared" si="11"/>
        <v>18.051253168121654</v>
      </c>
      <c r="L43" s="581">
        <f t="shared" si="11"/>
        <v>72.375402116814996</v>
      </c>
      <c r="M43" s="580">
        <f t="shared" si="11"/>
        <v>583.69157804169242</v>
      </c>
      <c r="N43" s="582"/>
      <c r="O43" s="583" t="str">
        <f t="shared" si="6"/>
        <v>4</v>
      </c>
      <c r="P43" s="583" t="str">
        <f t="shared" si="7"/>
        <v>4.M</v>
      </c>
      <c r="Q43" s="583">
        <f>RANK(Z43,$Z$8:$Z$72,0)+COUNTIF($Z$8:Z43,Z43)-1</f>
        <v>2</v>
      </c>
      <c r="R43" s="583">
        <f>RANK(U43,$U$8:$U$72,0)+COUNTIF($U$8:U43,U43)-1</f>
        <v>3</v>
      </c>
      <c r="S43" s="379" t="s">
        <v>287</v>
      </c>
      <c r="T43" s="584">
        <f t="shared" si="8"/>
        <v>1282</v>
      </c>
      <c r="U43" s="585">
        <f t="shared" si="12"/>
        <v>11.102450853035419</v>
      </c>
      <c r="V43" s="584">
        <f t="shared" si="9"/>
        <v>7102</v>
      </c>
      <c r="W43" s="585">
        <f t="shared" si="13"/>
        <v>1.9021091396049548</v>
      </c>
      <c r="X43" s="581">
        <f t="shared" si="4"/>
        <v>18.051253168121654</v>
      </c>
      <c r="Y43" s="581">
        <f t="shared" si="5"/>
        <v>72.375402116814996</v>
      </c>
      <c r="Z43" s="580">
        <f t="shared" si="10"/>
        <v>583.69157804169242</v>
      </c>
      <c r="AA43" s="114"/>
      <c r="AB43" s="586">
        <v>36</v>
      </c>
      <c r="AC43" s="568" t="str">
        <f>VLOOKUP($AB$43,$Q$8:$Z$72,3,FALSE)</f>
        <v>1.C.6 Executives in expensive suburban 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1.C.6 Executives in expensive suburban 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-10.284370686698402</v>
      </c>
      <c r="M44" s="580">
        <f t="shared" si="11"/>
        <v>0</v>
      </c>
      <c r="N44" s="582"/>
      <c r="O44" s="583" t="str">
        <f t="shared" si="6"/>
        <v>4</v>
      </c>
      <c r="P44" s="583" t="str">
        <f t="shared" si="7"/>
        <v>4.M</v>
      </c>
      <c r="Q44" s="583">
        <f>RANK(Z44,$Z$8:$Z$72,0)+COUNTIF($Z$8:Z44,Z44)-1</f>
        <v>48</v>
      </c>
      <c r="R44" s="583">
        <f>RANK(U44,$U$8:$U$72,0)+COUNTIF($U$8:U44,U44)-1</f>
        <v>48</v>
      </c>
      <c r="S44" s="379" t="s">
        <v>288</v>
      </c>
      <c r="T44" s="584">
        <f t="shared" si="8"/>
        <v>0</v>
      </c>
      <c r="U44" s="585">
        <f t="shared" si="12"/>
        <v>0</v>
      </c>
      <c r="V44" s="584">
        <f t="shared" si="9"/>
        <v>3389</v>
      </c>
      <c r="W44" s="585">
        <f t="shared" si="13"/>
        <v>0.90766655507197846</v>
      </c>
      <c r="X44" s="581">
        <f t="shared" si="4"/>
        <v>0</v>
      </c>
      <c r="Y44" s="581">
        <f t="shared" si="5"/>
        <v>-10.284370686698402</v>
      </c>
      <c r="Z44" s="580">
        <f t="shared" si="10"/>
        <v>0</v>
      </c>
      <c r="AA44" s="114"/>
      <c r="AB44" s="586">
        <v>37</v>
      </c>
      <c r="AC44" s="568" t="str">
        <f>VLOOKUP($AB$44,$Q$8:$Z$72,3,FALSE)</f>
        <v>2.D.8 Affluent, older homeowners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2.D.8 Affluent, older homeowners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49</v>
      </c>
      <c r="R45" s="583">
        <f>RANK(U45,$U$8:$U$72,0)+COUNTIF($U$8:U45,U45)-1</f>
        <v>49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2.E.13 Families in leafy suburbs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2.E.13 Families in leafy suburbs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50</v>
      </c>
      <c r="R46" s="583">
        <f>RANK(U46,$U$8:$U$72,0)+COUNTIF($U$8:U46,U46)-1</f>
        <v>50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2.E.14 Upmarket young families in terraces</v>
      </c>
      <c r="AD46" s="580">
        <f>VLOOKUP($AB$46,$Q$8:$Z$72,4,FALSE)</f>
        <v>0</v>
      </c>
      <c r="AE46" s="581">
        <f>VLOOKUP($AB$46,$Q$8:$Z$72,5,FALSE)</f>
        <v>0</v>
      </c>
      <c r="AF46" s="580">
        <f>VLOOKUP($AB$46,$Q$8:$Z$72,6,FALSE)</f>
        <v>47</v>
      </c>
      <c r="AG46" s="581">
        <f>VLOOKUP($AB$46,$Q$8:$Z$72,7,FALSE)</f>
        <v>1.2587880816873115E-2</v>
      </c>
      <c r="AH46" s="581">
        <f>VLOOKUP($AB$46,$Q$8:$Z$72,8,FALSE)</f>
        <v>0</v>
      </c>
      <c r="AI46" s="581">
        <f>VLOOKUP($AB$46,$Q$8:$Z$72,9,FALSE)</f>
        <v>-1.2056971380289772</v>
      </c>
      <c r="AJ46" s="580">
        <f>VLOOKUP($AB$46,$Q$8:$Z$72,10,FALSE)</f>
        <v>0</v>
      </c>
      <c r="AK46" s="114"/>
      <c r="AL46" s="586">
        <v>39</v>
      </c>
      <c r="AM46" s="568" t="str">
        <f>VLOOKUP($AL$46,$R$8:$Z$72,2,FALSE)</f>
        <v>2.E.14 Upmarket young families in terraces</v>
      </c>
      <c r="AN46" s="580">
        <f>VLOOKUP($AL$46,$R$8:$Z$72,3,FALSE)</f>
        <v>0</v>
      </c>
      <c r="AO46" s="581">
        <f>VLOOKUP($AL$46,$R$8:$Z$72,4,FALSE)</f>
        <v>0</v>
      </c>
      <c r="AP46" s="580">
        <f>VLOOKUP($AL$46,$R$8:$Z$72,5,FALSE)</f>
        <v>47</v>
      </c>
      <c r="AQ46" s="581">
        <f>VLOOKUP($AL$46,$R$8:$Z$72,6,FALSE)</f>
        <v>1.2587880816873115E-2</v>
      </c>
      <c r="AR46" s="581">
        <f>VLOOKUP($AL$46,$R$8:$Z$72,7,FALSE)</f>
        <v>0</v>
      </c>
      <c r="AS46" s="581">
        <f>VLOOKUP($AL$46,$R$8:$Z$72,8,FALSE)</f>
        <v>-1.2056971380289772</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51</v>
      </c>
      <c r="R47" s="583">
        <f>RANK(U47,$U$8:$U$72,0)+COUNTIF($U$8:U47,U47)-1</f>
        <v>51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2.E.15 Educated professionals renting flats</v>
      </c>
      <c r="AD47" s="580">
        <f>VLOOKUP($AB$47,$Q$8:$Z$72,4,FALSE)</f>
        <v>0</v>
      </c>
      <c r="AE47" s="581">
        <f>VLOOKUP($AB$47,$Q$8:$Z$72,5,FALSE)</f>
        <v>0</v>
      </c>
      <c r="AF47" s="580">
        <f>VLOOKUP($AB$47,$Q$8:$Z$72,6,FALSE)</f>
        <v>1</v>
      </c>
      <c r="AG47" s="581">
        <f>VLOOKUP($AB$47,$Q$8:$Z$72,7,FALSE)</f>
        <v>2.6782725142283226E-4</v>
      </c>
      <c r="AH47" s="581">
        <f>VLOOKUP($AB$47,$Q$8:$Z$72,8,FALSE)</f>
        <v>0</v>
      </c>
      <c r="AI47" s="581">
        <f>VLOOKUP($AB$47,$Q$8:$Z$72,9,FALSE)</f>
        <v>-0.17585816884724498</v>
      </c>
      <c r="AJ47" s="580">
        <f>VLOOKUP($AB$47,$Q$8:$Z$72,10,FALSE)</f>
        <v>0</v>
      </c>
      <c r="AK47" s="114"/>
      <c r="AL47" s="586">
        <v>40</v>
      </c>
      <c r="AM47" s="568" t="str">
        <f>VLOOKUP($AL$47,$R$8:$Z$72,2,FALSE)</f>
        <v>2.E.15 Educated professionals renting flats</v>
      </c>
      <c r="AN47" s="580">
        <f>VLOOKUP($AL$47,$R$8:$Z$72,3,FALSE)</f>
        <v>0</v>
      </c>
      <c r="AO47" s="581">
        <f>VLOOKUP($AL$47,$R$8:$Z$72,4,FALSE)</f>
        <v>0</v>
      </c>
      <c r="AP47" s="580">
        <f>VLOOKUP($AL$47,$R$8:$Z$72,5,FALSE)</f>
        <v>1</v>
      </c>
      <c r="AQ47" s="581">
        <f>VLOOKUP($AL$47,$R$8:$Z$72,6,FALSE)</f>
        <v>2.6782725142283226E-4</v>
      </c>
      <c r="AR47" s="581">
        <f>VLOOKUP($AL$47,$R$8:$Z$72,7,FALSE)</f>
        <v>0</v>
      </c>
      <c r="AS47" s="581">
        <f>VLOOKUP($AL$47,$R$8:$Z$72,8,FALSE)</f>
        <v>-0.17585816884724498</v>
      </c>
      <c r="AT47" s="580">
        <f>VLOOKUP($AL$47,$R$8:$Z$72,9,FALSE)</f>
        <v>0</v>
      </c>
      <c r="AU47" s="114"/>
      <c r="AV47" s="114"/>
      <c r="AW47" s="114"/>
      <c r="BK47" s="31"/>
      <c r="BM47" s="587"/>
      <c r="BN47" s="344"/>
      <c r="BQ47" s="31"/>
    </row>
    <row r="48" spans="2:69" ht="15" customHeight="1" x14ac:dyDescent="0.25">
      <c r="B48" s="379" t="s">
        <v>292</v>
      </c>
      <c r="C48" s="578">
        <v>5</v>
      </c>
      <c r="D48" s="578">
        <v>5759</v>
      </c>
      <c r="F48" s="579" t="str">
        <f t="shared" si="11"/>
        <v>4.O.41 Living on modest means in terraces</v>
      </c>
      <c r="G48" s="580">
        <f t="shared" si="11"/>
        <v>5</v>
      </c>
      <c r="H48" s="581">
        <f t="shared" si="11"/>
        <v>4.3301290378453275E-2</v>
      </c>
      <c r="I48" s="580">
        <f t="shared" si="11"/>
        <v>5759</v>
      </c>
      <c r="J48" s="581">
        <f t="shared" si="11"/>
        <v>1.542417140944091</v>
      </c>
      <c r="K48" s="581">
        <f t="shared" si="11"/>
        <v>8.6820628581350937E-2</v>
      </c>
      <c r="L48" s="581">
        <f t="shared" si="11"/>
        <v>-13.072067228938462</v>
      </c>
      <c r="M48" s="580">
        <f t="shared" si="11"/>
        <v>2.8073657397213045</v>
      </c>
      <c r="N48" s="582"/>
      <c r="O48" s="583" t="str">
        <f t="shared" si="6"/>
        <v>4</v>
      </c>
      <c r="P48" s="583" t="str">
        <f t="shared" si="7"/>
        <v>4.O</v>
      </c>
      <c r="Q48" s="583">
        <f>RANK(Z48,$Z$8:$Z$72,0)+COUNTIF($Z$8:Z48,Z48)-1</f>
        <v>29</v>
      </c>
      <c r="R48" s="583">
        <f>RANK(U48,$U$8:$U$72,0)+COUNTIF($U$8:U48,U48)-1</f>
        <v>29</v>
      </c>
      <c r="S48" s="379" t="s">
        <v>292</v>
      </c>
      <c r="T48" s="584">
        <f t="shared" si="8"/>
        <v>5</v>
      </c>
      <c r="U48" s="585">
        <f t="shared" si="12"/>
        <v>4.3301290378453275E-2</v>
      </c>
      <c r="V48" s="584">
        <f t="shared" si="9"/>
        <v>5759</v>
      </c>
      <c r="W48" s="585">
        <f t="shared" si="13"/>
        <v>1.542417140944091</v>
      </c>
      <c r="X48" s="581">
        <f t="shared" si="4"/>
        <v>8.6820628581350937E-2</v>
      </c>
      <c r="Y48" s="581">
        <f t="shared" si="5"/>
        <v>-13.072067228938462</v>
      </c>
      <c r="Z48" s="580">
        <f t="shared" si="10"/>
        <v>2.8073657397213045</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-1.3622991569679372</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-1.3622991569679372</v>
      </c>
      <c r="AT48" s="580">
        <f>VLOOKUP($AL$48,$R$8:$Z$72,9,FALSE)</f>
        <v>0</v>
      </c>
      <c r="AU48" s="114"/>
      <c r="AV48" s="114"/>
      <c r="AW48" s="114"/>
      <c r="BK48" s="31"/>
      <c r="BM48" s="587"/>
      <c r="BN48" s="344"/>
      <c r="BQ48" s="31"/>
    </row>
    <row r="49" spans="2:69" ht="15" customHeight="1" x14ac:dyDescent="0.25">
      <c r="B49" s="379" t="s">
        <v>293</v>
      </c>
      <c r="C49" s="578">
        <v>293</v>
      </c>
      <c r="D49" s="578">
        <v>4209</v>
      </c>
      <c r="F49" s="579" t="str">
        <f t="shared" si="11"/>
        <v>4.O.42 Retired homeowners in semi-detached and detached houses</v>
      </c>
      <c r="G49" s="580">
        <f t="shared" si="11"/>
        <v>293</v>
      </c>
      <c r="H49" s="581">
        <f t="shared" si="11"/>
        <v>2.537455616177362</v>
      </c>
      <c r="I49" s="580">
        <f t="shared" si="11"/>
        <v>4209</v>
      </c>
      <c r="J49" s="581">
        <f t="shared" si="11"/>
        <v>1.127284901238701</v>
      </c>
      <c r="K49" s="581">
        <f t="shared" si="11"/>
        <v>6.9612734616298413</v>
      </c>
      <c r="L49" s="581">
        <f t="shared" si="11"/>
        <v>14.353281390971636</v>
      </c>
      <c r="M49" s="580">
        <f t="shared" si="11"/>
        <v>225.09443827280177</v>
      </c>
      <c r="N49" s="582"/>
      <c r="O49" s="583" t="str">
        <f t="shared" si="6"/>
        <v>4</v>
      </c>
      <c r="P49" s="583" t="str">
        <f t="shared" si="7"/>
        <v>4.O</v>
      </c>
      <c r="Q49" s="583">
        <f>RANK(Z49,$Z$8:$Z$72,0)+COUNTIF($Z$8:Z49,Z49)-1</f>
        <v>6</v>
      </c>
      <c r="R49" s="583">
        <f>RANK(U49,$U$8:$U$72,0)+COUNTIF($U$8:U49,U49)-1</f>
        <v>10</v>
      </c>
      <c r="S49" s="379" t="s">
        <v>293</v>
      </c>
      <c r="T49" s="584">
        <f t="shared" si="8"/>
        <v>293</v>
      </c>
      <c r="U49" s="585">
        <f t="shared" si="12"/>
        <v>2.537455616177362</v>
      </c>
      <c r="V49" s="584">
        <f t="shared" si="9"/>
        <v>4209</v>
      </c>
      <c r="W49" s="585">
        <f t="shared" si="13"/>
        <v>1.127284901238701</v>
      </c>
      <c r="X49" s="581">
        <f t="shared" si="4"/>
        <v>6.9612734616298413</v>
      </c>
      <c r="Y49" s="581">
        <f t="shared" si="5"/>
        <v>14.353281390971636</v>
      </c>
      <c r="Z49" s="580">
        <f t="shared" si="10"/>
        <v>225.09443827280177</v>
      </c>
      <c r="AA49" s="114"/>
      <c r="AB49" s="586">
        <v>42</v>
      </c>
      <c r="AC49" s="568" t="str">
        <f>VLOOKUP($AB$49,$Q$8:$Z$72,3,FALSE)</f>
        <v>3.H.22 Younger families and sharers in city terraces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3.H.22 Younger families and sharers in city terraces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-11.552279586767527</v>
      </c>
      <c r="M50" s="580">
        <f t="shared" si="11"/>
        <v>0</v>
      </c>
      <c r="N50" s="582"/>
      <c r="O50" s="583" t="str">
        <f t="shared" si="6"/>
        <v>4</v>
      </c>
      <c r="P50" s="583" t="str">
        <f t="shared" si="7"/>
        <v>4.O</v>
      </c>
      <c r="Q50" s="583">
        <f>RANK(Z50,$Z$8:$Z$72,0)+COUNTIF($Z$8:Z50,Z50)-1</f>
        <v>52</v>
      </c>
      <c r="R50" s="583">
        <f>RANK(U50,$U$8:$U$72,0)+COUNTIF($U$8:U50,U50)-1</f>
        <v>52</v>
      </c>
      <c r="S50" s="379" t="s">
        <v>294</v>
      </c>
      <c r="T50" s="584">
        <f t="shared" si="8"/>
        <v>0</v>
      </c>
      <c r="U50" s="585">
        <f t="shared" si="12"/>
        <v>0</v>
      </c>
      <c r="V50" s="584">
        <f t="shared" si="9"/>
        <v>4266</v>
      </c>
      <c r="W50" s="585">
        <f t="shared" si="13"/>
        <v>1.1425510545698025</v>
      </c>
      <c r="X50" s="581">
        <f t="shared" si="4"/>
        <v>0</v>
      </c>
      <c r="Y50" s="581">
        <f t="shared" si="5"/>
        <v>-11.552279586767527</v>
      </c>
      <c r="Z50" s="580">
        <f t="shared" si="10"/>
        <v>0</v>
      </c>
      <c r="AA50" s="114"/>
      <c r="AB50" s="586">
        <v>43</v>
      </c>
      <c r="AC50" s="568" t="str">
        <f>VLOOKUP($AB$50,$Q$8:$Z$72,3,FALSE)</f>
        <v>3.H.23 Culturally diverse suburban families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3.H.23 Culturally diverse suburban families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53</v>
      </c>
      <c r="R51" s="583">
        <f>RANK(U51,$U$8:$U$72,0)+COUNTIF($U$8:U51,U51)-1</f>
        <v>53</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3.I.24 Young professionals renting city flats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3.I.24 Young professionals renting city flats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180</v>
      </c>
      <c r="D52" s="578">
        <v>4880</v>
      </c>
      <c r="F52" s="579" t="str">
        <f t="shared" si="11"/>
        <v>5.P.45 Privately renting squeezed professionals in flats</v>
      </c>
      <c r="G52" s="580">
        <f t="shared" si="11"/>
        <v>180</v>
      </c>
      <c r="H52" s="581">
        <f t="shared" si="11"/>
        <v>1.5588464536243181</v>
      </c>
      <c r="I52" s="580">
        <f t="shared" si="11"/>
        <v>4880</v>
      </c>
      <c r="J52" s="581">
        <f t="shared" si="11"/>
        <v>1.3069969869434215</v>
      </c>
      <c r="K52" s="581">
        <f t="shared" si="11"/>
        <v>3.6885245901639343</v>
      </c>
      <c r="L52" s="581">
        <f t="shared" si="11"/>
        <v>2.3828414346602069</v>
      </c>
      <c r="M52" s="580">
        <f t="shared" si="11"/>
        <v>119.26932266843848</v>
      </c>
      <c r="N52" s="582"/>
      <c r="O52" s="583" t="str">
        <f t="shared" si="6"/>
        <v>5</v>
      </c>
      <c r="P52" s="583" t="str">
        <f t="shared" si="7"/>
        <v>5.P</v>
      </c>
      <c r="Q52" s="583">
        <f>RANK(Z52,$Z$8:$Z$72,0)+COUNTIF($Z$8:Z52,Z52)-1</f>
        <v>11</v>
      </c>
      <c r="R52" s="583">
        <f>RANK(U52,$U$8:$U$72,0)+COUNTIF($U$8:U52,U52)-1</f>
        <v>16</v>
      </c>
      <c r="S52" s="379" t="s">
        <v>296</v>
      </c>
      <c r="T52" s="584">
        <f t="shared" si="8"/>
        <v>180</v>
      </c>
      <c r="U52" s="585">
        <f t="shared" si="12"/>
        <v>1.5588464536243181</v>
      </c>
      <c r="V52" s="584">
        <f t="shared" si="9"/>
        <v>4880</v>
      </c>
      <c r="W52" s="585">
        <f t="shared" si="13"/>
        <v>1.3069969869434215</v>
      </c>
      <c r="X52" s="581">
        <f t="shared" si="4"/>
        <v>3.6885245901639343</v>
      </c>
      <c r="Y52" s="581">
        <f t="shared" si="5"/>
        <v>2.3828414346602069</v>
      </c>
      <c r="Z52" s="580">
        <f t="shared" si="10"/>
        <v>119.26932266843848</v>
      </c>
      <c r="AA52" s="114"/>
      <c r="AB52" s="586">
        <v>45</v>
      </c>
      <c r="AC52" s="568" t="str">
        <f>VLOOKUP($AB$52,$Q$8:$Z$72,3,FALSE)</f>
        <v>3.I.25 Privately renting students and house sharers</v>
      </c>
      <c r="AD52" s="580">
        <f>VLOOKUP($AB$52,$Q$8:$Z$72,4,FALSE)</f>
        <v>0</v>
      </c>
      <c r="AE52" s="581">
        <f>VLOOKUP($AB$52,$Q$8:$Z$72,5,FALSE)</f>
        <v>0</v>
      </c>
      <c r="AF52" s="580">
        <f>VLOOKUP($AB$52,$Q$8:$Z$72,6,FALSE)</f>
        <v>415</v>
      </c>
      <c r="AG52" s="581">
        <f>VLOOKUP($AB$52,$Q$8:$Z$72,7,FALSE)</f>
        <v>0.11114830934047538</v>
      </c>
      <c r="AH52" s="581">
        <f>VLOOKUP($AB$52,$Q$8:$Z$72,8,FALSE)</f>
        <v>0</v>
      </c>
      <c r="AI52" s="581">
        <f>VLOOKUP($AB$52,$Q$8:$Z$72,9,FALSE)</f>
        <v>-3.5844910733361095</v>
      </c>
      <c r="AJ52" s="580">
        <f>VLOOKUP($AB$52,$Q$8:$Z$72,10,FALSE)</f>
        <v>0</v>
      </c>
      <c r="AK52" s="114"/>
      <c r="AL52" s="586">
        <v>45</v>
      </c>
      <c r="AM52" s="568" t="str">
        <f>VLOOKUP($AL$52,$R$8:$Z$72,2,FALSE)</f>
        <v>3.I.25 Privately renting students and house sharers</v>
      </c>
      <c r="AN52" s="580">
        <f>VLOOKUP($AL$52,$R$8:$Z$72,3,FALSE)</f>
        <v>0</v>
      </c>
      <c r="AO52" s="581">
        <f>VLOOKUP($AL$52,$R$8:$Z$72,4,FALSE)</f>
        <v>0</v>
      </c>
      <c r="AP52" s="580">
        <f>VLOOKUP($AL$52,$R$8:$Z$72,5,FALSE)</f>
        <v>415</v>
      </c>
      <c r="AQ52" s="581">
        <f>VLOOKUP($AL$52,$R$8:$Z$72,6,FALSE)</f>
        <v>0.11114830934047538</v>
      </c>
      <c r="AR52" s="581">
        <f>VLOOKUP($AL$52,$R$8:$Z$72,7,FALSE)</f>
        <v>0</v>
      </c>
      <c r="AS52" s="581">
        <f>VLOOKUP($AL$52,$R$8:$Z$72,8,FALSE)</f>
        <v>-3.5844910733361095</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-12.479745646439046</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-12.479745646439046</v>
      </c>
      <c r="Z53" s="580">
        <f t="shared" si="10"/>
        <v>0</v>
      </c>
      <c r="AA53" s="114"/>
      <c r="AB53" s="586">
        <v>46</v>
      </c>
      <c r="AC53" s="568" t="str">
        <f>VLOOKUP($AB$53,$Q$8:$Z$72,3,FALSE)</f>
        <v>4.K.31 Comfortable, home-owning families and empty nesters</v>
      </c>
      <c r="AD53" s="580">
        <f>VLOOKUP($AB$53,$Q$8:$Z$72,4,FALSE)</f>
        <v>0</v>
      </c>
      <c r="AE53" s="581">
        <f>VLOOKUP($AB$53,$Q$8:$Z$72,5,FALSE)</f>
        <v>0</v>
      </c>
      <c r="AF53" s="580">
        <f>VLOOKUP($AB$53,$Q$8:$Z$72,6,FALSE)</f>
        <v>2522</v>
      </c>
      <c r="AG53" s="581">
        <f>VLOOKUP($AB$53,$Q$8:$Z$72,7,FALSE)</f>
        <v>0.67546032808838297</v>
      </c>
      <c r="AH53" s="581">
        <f>VLOOKUP($AB$53,$Q$8:$Z$72,8,FALSE)</f>
        <v>0</v>
      </c>
      <c r="AI53" s="581">
        <f>VLOOKUP($AB$53,$Q$8:$Z$72,9,FALSE)</f>
        <v>-8.8614792676347296</v>
      </c>
      <c r="AJ53" s="580">
        <f>VLOOKUP($AB$53,$Q$8:$Z$72,10,FALSE)</f>
        <v>0</v>
      </c>
      <c r="AK53" s="114"/>
      <c r="AL53" s="586">
        <v>46</v>
      </c>
      <c r="AM53" s="568" t="str">
        <f>VLOOKUP($AL$53,$R$8:$Z$72,2,FALSE)</f>
        <v>4.K.31 Comfortable, home-owning families and empty nesters</v>
      </c>
      <c r="AN53" s="580">
        <f>VLOOKUP($AL$53,$R$8:$Z$72,3,FALSE)</f>
        <v>0</v>
      </c>
      <c r="AO53" s="581">
        <f>VLOOKUP($AL$53,$R$8:$Z$72,4,FALSE)</f>
        <v>0</v>
      </c>
      <c r="AP53" s="580">
        <f>VLOOKUP($AL$53,$R$8:$Z$72,5,FALSE)</f>
        <v>2522</v>
      </c>
      <c r="AQ53" s="581">
        <f>VLOOKUP($AL$53,$R$8:$Z$72,6,FALSE)</f>
        <v>0.67546032808838297</v>
      </c>
      <c r="AR53" s="581">
        <f>VLOOKUP($AL$53,$R$8:$Z$72,7,FALSE)</f>
        <v>0</v>
      </c>
      <c r="AS53" s="581">
        <f>VLOOKUP($AL$53,$R$8:$Z$72,8,FALSE)</f>
        <v>-8.8614792676347296</v>
      </c>
      <c r="AT53" s="580">
        <f>VLOOKUP($AL$53,$R$8:$Z$72,9,FALSE)</f>
        <v>0</v>
      </c>
      <c r="AU53" s="114"/>
      <c r="AV53" s="114"/>
      <c r="AW53" s="114"/>
      <c r="BK53" s="31"/>
      <c r="BM53" s="587"/>
      <c r="BN53" s="344"/>
      <c r="BQ53" s="31"/>
    </row>
    <row r="54" spans="2:69" ht="15" customHeight="1" x14ac:dyDescent="0.25">
      <c r="B54" s="379" t="s">
        <v>298</v>
      </c>
      <c r="C54" s="578">
        <v>189</v>
      </c>
      <c r="D54" s="578">
        <v>5243</v>
      </c>
      <c r="F54" s="579" t="str">
        <f t="shared" si="11"/>
        <v>5.P.47 Singles and couples in rented flats</v>
      </c>
      <c r="G54" s="580">
        <f t="shared" si="11"/>
        <v>189</v>
      </c>
      <c r="H54" s="581">
        <f t="shared" si="11"/>
        <v>1.6367887763055338</v>
      </c>
      <c r="I54" s="580">
        <f t="shared" si="11"/>
        <v>5243</v>
      </c>
      <c r="J54" s="581">
        <f t="shared" si="11"/>
        <v>1.4042182792099096</v>
      </c>
      <c r="K54" s="581">
        <f t="shared" si="11"/>
        <v>3.6048064085447264</v>
      </c>
      <c r="L54" s="581">
        <f t="shared" si="11"/>
        <v>2.1239423554148926</v>
      </c>
      <c r="M54" s="580">
        <f t="shared" si="11"/>
        <v>116.5622752914512</v>
      </c>
      <c r="N54" s="582"/>
      <c r="O54" s="583" t="str">
        <f t="shared" si="6"/>
        <v>5</v>
      </c>
      <c r="P54" s="583" t="str">
        <f t="shared" si="7"/>
        <v>5.P</v>
      </c>
      <c r="Q54" s="583">
        <f>RANK(Z54,$Z$8:$Z$72,0)+COUNTIF($Z$8:Z54,Z54)-1</f>
        <v>13</v>
      </c>
      <c r="R54" s="583">
        <f>RANK(U54,$U$8:$U$72,0)+COUNTIF($U$8:U54,U54)-1</f>
        <v>15</v>
      </c>
      <c r="S54" s="379" t="s">
        <v>298</v>
      </c>
      <c r="T54" s="584">
        <f t="shared" si="8"/>
        <v>189</v>
      </c>
      <c r="U54" s="585">
        <f t="shared" si="12"/>
        <v>1.6367887763055338</v>
      </c>
      <c r="V54" s="584">
        <f t="shared" si="9"/>
        <v>5243</v>
      </c>
      <c r="W54" s="585">
        <f t="shared" si="13"/>
        <v>1.4042182792099096</v>
      </c>
      <c r="X54" s="581">
        <f t="shared" si="4"/>
        <v>3.6048064085447264</v>
      </c>
      <c r="Y54" s="581">
        <f t="shared" si="5"/>
        <v>2.1239423554148926</v>
      </c>
      <c r="Z54" s="580">
        <f t="shared" si="10"/>
        <v>116.5622752914512</v>
      </c>
      <c r="AA54" s="114"/>
      <c r="AB54" s="586">
        <v>47</v>
      </c>
      <c r="AC54" s="568" t="str">
        <f>VLOOKUP($AB$54,$Q$8:$Z$72,3,FALSE)</f>
        <v>4.K.32 Older comfortable families and couples in detached, rural properties</v>
      </c>
      <c r="AD54" s="580">
        <f>VLOOKUP($AB$54,$Q$8:$Z$72,4,FALSE)</f>
        <v>0</v>
      </c>
      <c r="AE54" s="581">
        <f>VLOOKUP($AB$54,$Q$8:$Z$72,5,FALSE)</f>
        <v>0</v>
      </c>
      <c r="AF54" s="580">
        <f>VLOOKUP($AB$54,$Q$8:$Z$72,6,FALSE)</f>
        <v>841</v>
      </c>
      <c r="AG54" s="581">
        <f>VLOOKUP($AB$54,$Q$8:$Z$72,7,FALSE)</f>
        <v>0.22524271844660193</v>
      </c>
      <c r="AH54" s="581">
        <f>VLOOKUP($AB$54,$Q$8:$Z$72,8,FALSE)</f>
        <v>0</v>
      </c>
      <c r="AI54" s="581">
        <f>VLOOKUP($AB$54,$Q$8:$Z$72,9,FALSE)</f>
        <v>-5.1056333423238902</v>
      </c>
      <c r="AJ54" s="580">
        <f>VLOOKUP($AB$54,$Q$8:$Z$72,10,FALSE)</f>
        <v>0</v>
      </c>
      <c r="AK54" s="114"/>
      <c r="AL54" s="586">
        <v>47</v>
      </c>
      <c r="AM54" s="568" t="str">
        <f>VLOOKUP($AL$54,$R$8:$Z$72,2,FALSE)</f>
        <v>4.K.32 Older comfortable families and couples in detached, rural properties</v>
      </c>
      <c r="AN54" s="580">
        <f>VLOOKUP($AL$54,$R$8:$Z$72,3,FALSE)</f>
        <v>0</v>
      </c>
      <c r="AO54" s="581">
        <f>VLOOKUP($AL$54,$R$8:$Z$72,4,FALSE)</f>
        <v>0</v>
      </c>
      <c r="AP54" s="580">
        <f>VLOOKUP($AL$54,$R$8:$Z$72,5,FALSE)</f>
        <v>841</v>
      </c>
      <c r="AQ54" s="581">
        <f>VLOOKUP($AL$54,$R$8:$Z$72,6,FALSE)</f>
        <v>0.22524271844660193</v>
      </c>
      <c r="AR54" s="581">
        <f>VLOOKUP($AL$54,$R$8:$Z$72,7,FALSE)</f>
        <v>0</v>
      </c>
      <c r="AS54" s="581">
        <f>VLOOKUP($AL$54,$R$8:$Z$72,8,FALSE)</f>
        <v>-5.1056333423238902</v>
      </c>
      <c r="AT54" s="580">
        <f>VLOOKUP($AL$54,$R$8:$Z$72,9,FALSE)</f>
        <v>0</v>
      </c>
      <c r="AU54" s="114"/>
      <c r="AV54" s="114"/>
      <c r="AW54" s="114"/>
      <c r="BK54" s="31"/>
      <c r="BM54" s="587"/>
      <c r="BN54" s="344"/>
      <c r="BQ54" s="31"/>
    </row>
    <row r="55" spans="2:69" ht="15" customHeight="1" x14ac:dyDescent="0.25">
      <c r="B55" s="379" t="s">
        <v>299</v>
      </c>
      <c r="C55" s="578">
        <v>97</v>
      </c>
      <c r="D55" s="578">
        <v>21968</v>
      </c>
      <c r="F55" s="579" t="str">
        <f t="shared" si="11"/>
        <v>5.Q.48 Routine occupations, socially renting families in semis</v>
      </c>
      <c r="G55" s="580">
        <f t="shared" si="11"/>
        <v>97</v>
      </c>
      <c r="H55" s="581">
        <f t="shared" si="11"/>
        <v>0.84004503334199365</v>
      </c>
      <c r="I55" s="580">
        <f t="shared" si="11"/>
        <v>21968</v>
      </c>
      <c r="J55" s="581">
        <f t="shared" si="11"/>
        <v>5.883629059256779</v>
      </c>
      <c r="K55" s="581">
        <f t="shared" si="11"/>
        <v>0.44155134741442092</v>
      </c>
      <c r="L55" s="581">
        <f t="shared" si="11"/>
        <v>-23.031308621466561</v>
      </c>
      <c r="M55" s="580">
        <f t="shared" si="11"/>
        <v>14.277668168429846</v>
      </c>
      <c r="N55" s="582"/>
      <c r="O55" s="583" t="str">
        <f t="shared" si="6"/>
        <v>5</v>
      </c>
      <c r="P55" s="583" t="str">
        <f t="shared" si="7"/>
        <v>5.Q</v>
      </c>
      <c r="Q55" s="583">
        <f>RANK(Z55,$Z$8:$Z$72,0)+COUNTIF($Z$8:Z55,Z55)-1</f>
        <v>27</v>
      </c>
      <c r="R55" s="583">
        <f>RANK(U55,$U$8:$U$72,0)+COUNTIF($U$8:U55,U55)-1</f>
        <v>24</v>
      </c>
      <c r="S55" s="379" t="s">
        <v>299</v>
      </c>
      <c r="T55" s="584">
        <f t="shared" si="8"/>
        <v>97</v>
      </c>
      <c r="U55" s="585">
        <f t="shared" si="12"/>
        <v>0.84004503334199365</v>
      </c>
      <c r="V55" s="584">
        <f t="shared" si="9"/>
        <v>21968</v>
      </c>
      <c r="W55" s="585">
        <f t="shared" si="13"/>
        <v>5.883629059256779</v>
      </c>
      <c r="X55" s="581">
        <f t="shared" si="4"/>
        <v>0.44155134741442092</v>
      </c>
      <c r="Y55" s="581">
        <f t="shared" si="5"/>
        <v>-23.031308621466561</v>
      </c>
      <c r="Z55" s="580">
        <f t="shared" si="10"/>
        <v>14.277668168429846</v>
      </c>
      <c r="AA55" s="114"/>
      <c r="AB55" s="586">
        <v>48</v>
      </c>
      <c r="AC55" s="568" t="str">
        <f>VLOOKUP($AB$55,$Q$8:$Z$72,3,FALSE)</f>
        <v>4.M.37 Restricted residents, socially renting</v>
      </c>
      <c r="AD55" s="580">
        <f>VLOOKUP($AB$55,$Q$8:$Z$72,4,FALSE)</f>
        <v>0</v>
      </c>
      <c r="AE55" s="581">
        <f>VLOOKUP($AB$55,$Q$8:$Z$72,5,FALSE)</f>
        <v>0</v>
      </c>
      <c r="AF55" s="580">
        <f>VLOOKUP($AB$55,$Q$8:$Z$72,6,FALSE)</f>
        <v>3389</v>
      </c>
      <c r="AG55" s="581">
        <f>VLOOKUP($AB$55,$Q$8:$Z$72,7,FALSE)</f>
        <v>0.90766655507197846</v>
      </c>
      <c r="AH55" s="581">
        <f>VLOOKUP($AB$55,$Q$8:$Z$72,8,FALSE)</f>
        <v>0</v>
      </c>
      <c r="AI55" s="581">
        <f>VLOOKUP($AB$55,$Q$8:$Z$72,9,FALSE)</f>
        <v>-10.284370686698402</v>
      </c>
      <c r="AJ55" s="580">
        <f>VLOOKUP($AB$55,$Q$8:$Z$72,10,FALSE)</f>
        <v>0</v>
      </c>
      <c r="AK55" s="114"/>
      <c r="AL55" s="586">
        <v>48</v>
      </c>
      <c r="AM55" s="568" t="str">
        <f>VLOOKUP($AL$55,$R$8:$Z$72,2,FALSE)</f>
        <v>4.M.37 Restricted residents, socially renting</v>
      </c>
      <c r="AN55" s="580">
        <f>VLOOKUP($AL$55,$R$8:$Z$72,3,FALSE)</f>
        <v>0</v>
      </c>
      <c r="AO55" s="581">
        <f>VLOOKUP($AL$55,$R$8:$Z$72,4,FALSE)</f>
        <v>0</v>
      </c>
      <c r="AP55" s="580">
        <f>VLOOKUP($AL$55,$R$8:$Z$72,5,FALSE)</f>
        <v>3389</v>
      </c>
      <c r="AQ55" s="581">
        <f>VLOOKUP($AL$55,$R$8:$Z$72,6,FALSE)</f>
        <v>0.90766655507197846</v>
      </c>
      <c r="AR55" s="581">
        <f>VLOOKUP($AL$55,$R$8:$Z$72,7,FALSE)</f>
        <v>0</v>
      </c>
      <c r="AS55" s="581">
        <f>VLOOKUP($AL$55,$R$8:$Z$72,8,FALSE)</f>
        <v>-10.284370686698402</v>
      </c>
      <c r="AT55" s="580">
        <f>VLOOKUP($AL$55,$R$8:$Z$72,9,FALSE)</f>
        <v>0</v>
      </c>
      <c r="AU55" s="114"/>
      <c r="AV55" s="114"/>
      <c r="AW55" s="114"/>
      <c r="BK55" s="31"/>
      <c r="BM55" s="587"/>
      <c r="BN55" s="344"/>
      <c r="BQ55" s="31"/>
    </row>
    <row r="56" spans="2:69" ht="15" customHeight="1" x14ac:dyDescent="0.25">
      <c r="B56" s="379" t="s">
        <v>300</v>
      </c>
      <c r="C56" s="578">
        <v>111</v>
      </c>
      <c r="D56" s="578">
        <v>6088</v>
      </c>
      <c r="F56" s="579" t="str">
        <f t="shared" si="11"/>
        <v>5.Q.49 Socially renting single adult households</v>
      </c>
      <c r="G56" s="580">
        <f t="shared" si="11"/>
        <v>111</v>
      </c>
      <c r="H56" s="581">
        <f t="shared" si="11"/>
        <v>0.96128864640166278</v>
      </c>
      <c r="I56" s="580">
        <f t="shared" si="11"/>
        <v>6088</v>
      </c>
      <c r="J56" s="581">
        <f t="shared" si="11"/>
        <v>1.6305323066622028</v>
      </c>
      <c r="K56" s="581">
        <f t="shared" si="11"/>
        <v>1.8232588699080159</v>
      </c>
      <c r="L56" s="581">
        <f t="shared" si="11"/>
        <v>-5.6783738760820111</v>
      </c>
      <c r="M56" s="580">
        <f t="shared" si="11"/>
        <v>58.955510570009992</v>
      </c>
      <c r="N56" s="582"/>
      <c r="O56" s="583" t="str">
        <f t="shared" si="6"/>
        <v>5</v>
      </c>
      <c r="P56" s="583" t="str">
        <f t="shared" si="7"/>
        <v>5.Q</v>
      </c>
      <c r="Q56" s="583">
        <f>RANK(Z56,$Z$8:$Z$72,0)+COUNTIF($Z$8:Z56,Z56)-1</f>
        <v>19</v>
      </c>
      <c r="R56" s="583">
        <f>RANK(U56,$U$8:$U$72,0)+COUNTIF($U$8:U56,U56)-1</f>
        <v>20</v>
      </c>
      <c r="S56" s="379" t="s">
        <v>300</v>
      </c>
      <c r="T56" s="584">
        <f t="shared" si="8"/>
        <v>111</v>
      </c>
      <c r="U56" s="585">
        <f t="shared" si="12"/>
        <v>0.96128864640166278</v>
      </c>
      <c r="V56" s="584">
        <f t="shared" si="9"/>
        <v>6088</v>
      </c>
      <c r="W56" s="585">
        <f t="shared" si="13"/>
        <v>1.6305323066622028</v>
      </c>
      <c r="X56" s="581">
        <f t="shared" si="4"/>
        <v>1.8232588699080159</v>
      </c>
      <c r="Y56" s="581">
        <f t="shared" si="5"/>
        <v>-5.6783738760820111</v>
      </c>
      <c r="Z56" s="580">
        <f t="shared" si="10"/>
        <v>58.955510570009992</v>
      </c>
      <c r="AA56" s="114"/>
      <c r="AB56" s="586">
        <v>49</v>
      </c>
      <c r="AC56" s="568" t="str">
        <f>VLOOKUP($AB$56,$Q$8:$Z$72,3,FALSE)</f>
        <v>4.N.38 Younger families, multi-occupancy and rented households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4.N.38 Younger families, multi-occupancy and rented households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198</v>
      </c>
      <c r="D57" s="578">
        <v>13949</v>
      </c>
      <c r="F57" s="579" t="str">
        <f t="shared" si="11"/>
        <v>5.R.50 Single-parent families in terraced housing</v>
      </c>
      <c r="G57" s="580">
        <f t="shared" si="11"/>
        <v>198</v>
      </c>
      <c r="H57" s="581">
        <f t="shared" si="11"/>
        <v>1.7147310989867499</v>
      </c>
      <c r="I57" s="580">
        <f t="shared" si="11"/>
        <v>13949</v>
      </c>
      <c r="J57" s="581">
        <f t="shared" si="11"/>
        <v>3.7359223300970879</v>
      </c>
      <c r="K57" s="581">
        <f t="shared" si="11"/>
        <v>1.419456591870385</v>
      </c>
      <c r="L57" s="581">
        <f t="shared" si="11"/>
        <v>-11.452780622855913</v>
      </c>
      <c r="M57" s="580">
        <f t="shared" si="11"/>
        <v>45.898467566433268</v>
      </c>
      <c r="N57" s="582"/>
      <c r="O57" s="583" t="str">
        <f t="shared" si="6"/>
        <v>5</v>
      </c>
      <c r="P57" s="583" t="str">
        <f t="shared" si="7"/>
        <v>5.R</v>
      </c>
      <c r="Q57" s="583">
        <f>RANK(Z57,$Z$8:$Z$72,0)+COUNTIF($Z$8:Z57,Z57)-1</f>
        <v>20</v>
      </c>
      <c r="R57" s="583">
        <f>RANK(U57,$U$8:$U$72,0)+COUNTIF($U$8:U57,U57)-1</f>
        <v>14</v>
      </c>
      <c r="S57" s="379" t="s">
        <v>301</v>
      </c>
      <c r="T57" s="584">
        <f t="shared" si="8"/>
        <v>198</v>
      </c>
      <c r="U57" s="585">
        <f t="shared" si="12"/>
        <v>1.7147310989867499</v>
      </c>
      <c r="V57" s="584">
        <f t="shared" si="9"/>
        <v>13949</v>
      </c>
      <c r="W57" s="585">
        <f t="shared" si="13"/>
        <v>3.7359223300970879</v>
      </c>
      <c r="X57" s="581">
        <f t="shared" si="4"/>
        <v>1.419456591870385</v>
      </c>
      <c r="Y57" s="581">
        <f t="shared" si="5"/>
        <v>-11.452780622855913</v>
      </c>
      <c r="Z57" s="580">
        <f t="shared" si="10"/>
        <v>45.898467566433268</v>
      </c>
      <c r="AA57" s="114"/>
      <c r="AB57" s="586">
        <v>50</v>
      </c>
      <c r="AC57" s="568" t="str">
        <f>VLOOKUP($AB$57,$Q$8:$Z$72,3,FALSE)</f>
        <v>4.N.39 Diverse communities in smaller semis and terraces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4.N.39 Diverse communities in smaller semis and terraces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-15.182859116915798</v>
      </c>
      <c r="M58" s="580">
        <f t="shared" si="11"/>
        <v>0</v>
      </c>
      <c r="N58" s="582"/>
      <c r="O58" s="583" t="str">
        <f t="shared" si="6"/>
        <v>5</v>
      </c>
      <c r="P58" s="583" t="str">
        <f t="shared" si="7"/>
        <v>5.R</v>
      </c>
      <c r="Q58" s="583">
        <f>RANK(Z58,$Z$8:$Z$72,0)+COUNTIF($Z$8:Z58,Z58)-1</f>
        <v>55</v>
      </c>
      <c r="R58" s="583">
        <f>RANK(U58,$U$8:$U$72,0)+COUNTIF($U$8:U58,U58)-1</f>
        <v>55</v>
      </c>
      <c r="S58" s="379" t="s">
        <v>302</v>
      </c>
      <c r="T58" s="584">
        <f t="shared" si="8"/>
        <v>0</v>
      </c>
      <c r="U58" s="585">
        <f t="shared" si="12"/>
        <v>0</v>
      </c>
      <c r="V58" s="584">
        <f t="shared" si="9"/>
        <v>7308</v>
      </c>
      <c r="W58" s="585">
        <f t="shared" si="13"/>
        <v>1.9572815533980583</v>
      </c>
      <c r="X58" s="581">
        <f t="shared" si="4"/>
        <v>0</v>
      </c>
      <c r="Y58" s="581">
        <f t="shared" si="5"/>
        <v>-15.182859116915798</v>
      </c>
      <c r="Z58" s="580">
        <f t="shared" si="10"/>
        <v>0</v>
      </c>
      <c r="AA58" s="114"/>
      <c r="AB58" s="586">
        <v>51</v>
      </c>
      <c r="AC58" s="568" t="str">
        <f>VLOOKUP($AB$58,$Q$8:$Z$72,3,FALSE)</f>
        <v>4.N.40 Young families, limited means in terraced metropolitan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4.N.40 Young families, limited means in terraced metropolitan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-16.389211997112419</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-16.389211997112419</v>
      </c>
      <c r="Z59" s="580">
        <f t="shared" si="10"/>
        <v>0</v>
      </c>
      <c r="AA59" s="114"/>
      <c r="AB59" s="586">
        <v>52</v>
      </c>
      <c r="AC59" s="568" t="str">
        <f>VLOOKUP($AB$59,$Q$8:$Z$72,3,FALSE)</f>
        <v>4.O.43 Older couples living in detached houses, rural communities</v>
      </c>
      <c r="AD59" s="580">
        <f>VLOOKUP($AB$59,$Q$8:$Z$72,4,FALSE)</f>
        <v>0</v>
      </c>
      <c r="AE59" s="581">
        <f>VLOOKUP($AB$59,$Q$8:$Z$72,5,FALSE)</f>
        <v>0</v>
      </c>
      <c r="AF59" s="580">
        <f>VLOOKUP($AB$59,$Q$8:$Z$72,6,FALSE)</f>
        <v>4266</v>
      </c>
      <c r="AG59" s="581">
        <f>VLOOKUP($AB$59,$Q$8:$Z$72,7,FALSE)</f>
        <v>1.1425510545698025</v>
      </c>
      <c r="AH59" s="581">
        <f>VLOOKUP($AB$59,$Q$8:$Z$72,8,FALSE)</f>
        <v>0</v>
      </c>
      <c r="AI59" s="581">
        <f>VLOOKUP($AB$59,$Q$8:$Z$72,9,FALSE)</f>
        <v>-11.552279586767527</v>
      </c>
      <c r="AJ59" s="580">
        <f>VLOOKUP($AB$59,$Q$8:$Z$72,10,FALSE)</f>
        <v>0</v>
      </c>
      <c r="AK59" s="114"/>
      <c r="AL59" s="586">
        <v>52</v>
      </c>
      <c r="AM59" s="568" t="str">
        <f>VLOOKUP($AL$59,$R$8:$Z$72,2,FALSE)</f>
        <v>4.O.43 Older couples living in detached houses, rural communities</v>
      </c>
      <c r="AN59" s="580">
        <f>VLOOKUP($AL$59,$R$8:$Z$72,3,FALSE)</f>
        <v>0</v>
      </c>
      <c r="AO59" s="581">
        <f>VLOOKUP($AL$59,$R$8:$Z$72,4,FALSE)</f>
        <v>0</v>
      </c>
      <c r="AP59" s="580">
        <f>VLOOKUP($AL$59,$R$8:$Z$72,5,FALSE)</f>
        <v>4266</v>
      </c>
      <c r="AQ59" s="581">
        <f>VLOOKUP($AL$59,$R$8:$Z$72,6,FALSE)</f>
        <v>1.1425510545698025</v>
      </c>
      <c r="AR59" s="581">
        <f>VLOOKUP($AL$59,$R$8:$Z$72,7,FALSE)</f>
        <v>0</v>
      </c>
      <c r="AS59" s="581">
        <f>VLOOKUP($AL$59,$R$8:$Z$72,8,FALSE)</f>
        <v>-11.552279586767527</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5.P.44 Urban, aspiring flat dwellers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5.P.44 Urban, aspiring flat dwellers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-12.475926999997021</v>
      </c>
      <c r="M61" s="580">
        <f t="shared" si="11"/>
        <v>0</v>
      </c>
      <c r="N61" s="582"/>
      <c r="O61" s="583" t="str">
        <f t="shared" si="6"/>
        <v>6</v>
      </c>
      <c r="P61" s="583" t="str">
        <f t="shared" si="7"/>
        <v>6.S</v>
      </c>
      <c r="Q61" s="583">
        <f>RANK(Z61,$Z$8:$Z$72,0)+COUNTIF($Z$8:Z61,Z61)-1</f>
        <v>58</v>
      </c>
      <c r="R61" s="583">
        <f>RANK(U61,$U$8:$U$72,0)+COUNTIF($U$8:U61,U61)-1</f>
        <v>58</v>
      </c>
      <c r="S61" s="379" t="s">
        <v>305</v>
      </c>
      <c r="T61" s="584">
        <f t="shared" si="8"/>
        <v>0</v>
      </c>
      <c r="U61" s="585">
        <f t="shared" si="12"/>
        <v>0</v>
      </c>
      <c r="V61" s="584">
        <f t="shared" si="9"/>
        <v>4966</v>
      </c>
      <c r="W61" s="585">
        <f t="shared" si="13"/>
        <v>1.3300301305657851</v>
      </c>
      <c r="X61" s="581">
        <f t="shared" si="4"/>
        <v>0</v>
      </c>
      <c r="Y61" s="581">
        <f t="shared" si="5"/>
        <v>-12.475926999997021</v>
      </c>
      <c r="Z61" s="580">
        <f t="shared" si="10"/>
        <v>0</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-12.479745646439046</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-12.479745646439046</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-22.912340100139765</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-22.912340100139765</v>
      </c>
      <c r="Z62" s="580">
        <f t="shared" si="10"/>
        <v>0</v>
      </c>
      <c r="AA62" s="114"/>
      <c r="AB62" s="586">
        <v>55</v>
      </c>
      <c r="AC62" s="568" t="str">
        <f>VLOOKUP($AB$62,$Q$8:$Z$72,3,FALSE)</f>
        <v>5.R.51 Older, single-person households on the outskirts of town</v>
      </c>
      <c r="AD62" s="580">
        <f>VLOOKUP($AB$62,$Q$8:$Z$72,4,FALSE)</f>
        <v>0</v>
      </c>
      <c r="AE62" s="581">
        <f>VLOOKUP($AB$62,$Q$8:$Z$72,5,FALSE)</f>
        <v>0</v>
      </c>
      <c r="AF62" s="580">
        <f>VLOOKUP($AB$62,$Q$8:$Z$72,6,FALSE)</f>
        <v>7308</v>
      </c>
      <c r="AG62" s="581">
        <f>VLOOKUP($AB$62,$Q$8:$Z$72,7,FALSE)</f>
        <v>1.9572815533980583</v>
      </c>
      <c r="AH62" s="581">
        <f>VLOOKUP($AB$62,$Q$8:$Z$72,8,FALSE)</f>
        <v>0</v>
      </c>
      <c r="AI62" s="581">
        <f>VLOOKUP($AB$62,$Q$8:$Z$72,9,FALSE)</f>
        <v>-15.182859116915798</v>
      </c>
      <c r="AJ62" s="580">
        <f>VLOOKUP($AB$62,$Q$8:$Z$72,10,FALSE)</f>
        <v>0</v>
      </c>
      <c r="AK62" s="114"/>
      <c r="AL62" s="586">
        <v>55</v>
      </c>
      <c r="AM62" s="568" t="str">
        <f>VLOOKUP($AL$62,$R$8:$Z$72,2,FALSE)</f>
        <v>5.R.51 Older, single-person households on the outskirts of town</v>
      </c>
      <c r="AN62" s="580">
        <f>VLOOKUP($AL$62,$R$8:$Z$72,3,FALSE)</f>
        <v>0</v>
      </c>
      <c r="AO62" s="581">
        <f>VLOOKUP($AL$62,$R$8:$Z$72,4,FALSE)</f>
        <v>0</v>
      </c>
      <c r="AP62" s="580">
        <f>VLOOKUP($AL$62,$R$8:$Z$72,5,FALSE)</f>
        <v>7308</v>
      </c>
      <c r="AQ62" s="581">
        <f>VLOOKUP($AL$62,$R$8:$Z$72,6,FALSE)</f>
        <v>1.9572815533980583</v>
      </c>
      <c r="AR62" s="581">
        <f>VLOOKUP($AL$62,$R$8:$Z$72,7,FALSE)</f>
        <v>0</v>
      </c>
      <c r="AS62" s="581">
        <f>VLOOKUP($AL$62,$R$8:$Z$72,8,FALSE)</f>
        <v>-15.182859116915798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-16.389211997112419</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-16.389211997112419</v>
      </c>
      <c r="AT63" s="580">
        <f>VLOOKUP($AL$63,$R$8:$Z$72,9,FALSE)</f>
        <v>0</v>
      </c>
      <c r="AU63" s="114"/>
      <c r="AV63" s="114"/>
      <c r="AW63" s="114"/>
      <c r="BK63" s="31"/>
      <c r="BM63" s="587"/>
      <c r="BN63" s="344"/>
    </row>
    <row r="64" spans="2:69" ht="15" customHeight="1" x14ac:dyDescent="0.25">
      <c r="B64" s="379" t="s">
        <v>308</v>
      </c>
      <c r="C64" s="578">
        <v>131</v>
      </c>
      <c r="D64" s="578">
        <v>3808</v>
      </c>
      <c r="F64" s="579" t="str">
        <f t="shared" si="11"/>
        <v>6.T.57 Older renters in flats and tenements</v>
      </c>
      <c r="G64" s="580">
        <f t="shared" si="11"/>
        <v>131</v>
      </c>
      <c r="H64" s="581">
        <f t="shared" si="11"/>
        <v>1.1344938079154758</v>
      </c>
      <c r="I64" s="580">
        <f t="shared" si="11"/>
        <v>3808</v>
      </c>
      <c r="J64" s="581">
        <f t="shared" si="11"/>
        <v>1.0198861734181452</v>
      </c>
      <c r="K64" s="581">
        <f t="shared" si="11"/>
        <v>3.4401260504201683</v>
      </c>
      <c r="L64" s="581">
        <f t="shared" si="11"/>
        <v>1.2257398486339715</v>
      </c>
      <c r="M64" s="580">
        <f t="shared" si="11"/>
        <v>111.23729662038886</v>
      </c>
      <c r="N64" s="582"/>
      <c r="O64" s="583" t="str">
        <f t="shared" si="6"/>
        <v>6</v>
      </c>
      <c r="P64" s="583" t="str">
        <f t="shared" si="7"/>
        <v>6.T</v>
      </c>
      <c r="Q64" s="583">
        <f>RANK(Z64,$Z$8:$Z$72,0)+COUNTIF($Z$8:Z64,Z64)-1</f>
        <v>15</v>
      </c>
      <c r="R64" s="583">
        <f>RANK(U64,$U$8:$U$72,0)+COUNTIF($U$8:U64,U64)-1</f>
        <v>19</v>
      </c>
      <c r="S64" s="379" t="s">
        <v>308</v>
      </c>
      <c r="T64" s="584">
        <f t="shared" si="8"/>
        <v>131</v>
      </c>
      <c r="U64" s="585">
        <f t="shared" si="12"/>
        <v>1.1344938079154758</v>
      </c>
      <c r="V64" s="584">
        <f t="shared" si="9"/>
        <v>3808</v>
      </c>
      <c r="W64" s="585">
        <f t="shared" si="13"/>
        <v>1.0198861734181452</v>
      </c>
      <c r="X64" s="581">
        <f t="shared" si="4"/>
        <v>3.4401260504201683</v>
      </c>
      <c r="Y64" s="581">
        <f t="shared" si="5"/>
        <v>1.2257398486339715</v>
      </c>
      <c r="Z64" s="580">
        <f t="shared" si="10"/>
        <v>111.23729662038886</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140</v>
      </c>
      <c r="D65" s="578">
        <v>5573</v>
      </c>
      <c r="F65" s="579" t="str">
        <f t="shared" si="11"/>
        <v>6.T.58 Poorer pensioners in semis</v>
      </c>
      <c r="G65" s="580">
        <f t="shared" si="11"/>
        <v>140</v>
      </c>
      <c r="H65" s="581">
        <f t="shared" si="11"/>
        <v>1.212436130596692</v>
      </c>
      <c r="I65" s="580">
        <f t="shared" si="11"/>
        <v>5573</v>
      </c>
      <c r="J65" s="581">
        <f t="shared" si="11"/>
        <v>1.4926012721794442</v>
      </c>
      <c r="K65" s="581">
        <f t="shared" si="11"/>
        <v>2.512111968419164</v>
      </c>
      <c r="L65" s="581">
        <f t="shared" si="11"/>
        <v>-2.4828035216603781</v>
      </c>
      <c r="M65" s="580">
        <f t="shared" si="11"/>
        <v>81.229739863904527</v>
      </c>
      <c r="N65" s="582"/>
      <c r="O65" s="583" t="str">
        <f t="shared" si="6"/>
        <v>6</v>
      </c>
      <c r="P65" s="583" t="str">
        <f t="shared" si="7"/>
        <v>6.T</v>
      </c>
      <c r="Q65" s="583">
        <f>RANK(Z65,$Z$8:$Z$72,0)+COUNTIF($Z$8:Z65,Z65)-1</f>
        <v>17</v>
      </c>
      <c r="R65" s="583">
        <f>RANK(U65,$U$8:$U$72,0)+COUNTIF($U$8:U65,U65)-1</f>
        <v>18</v>
      </c>
      <c r="S65" s="379" t="s">
        <v>309</v>
      </c>
      <c r="T65" s="584">
        <f t="shared" si="8"/>
        <v>140</v>
      </c>
      <c r="U65" s="585">
        <f t="shared" si="12"/>
        <v>1.212436130596692</v>
      </c>
      <c r="V65" s="584">
        <f t="shared" si="9"/>
        <v>5573</v>
      </c>
      <c r="W65" s="585">
        <f t="shared" si="13"/>
        <v>1.4926012721794442</v>
      </c>
      <c r="X65" s="581">
        <f t="shared" si="4"/>
        <v>2.512111968419164</v>
      </c>
      <c r="Y65" s="581">
        <f t="shared" si="5"/>
        <v>-2.4828035216603781</v>
      </c>
      <c r="Z65" s="580">
        <f t="shared" si="10"/>
        <v>81.229739863904527</v>
      </c>
      <c r="AA65" s="114"/>
      <c r="AB65" s="586">
        <v>58</v>
      </c>
      <c r="AC65" s="568" t="str">
        <f>VLOOKUP($AB$65,$Q$8:$Z$72,3,FALSE)</f>
        <v>6.S.54 Young families in socially rented semis</v>
      </c>
      <c r="AD65" s="580">
        <f>VLOOKUP($AB$65,$Q$8:$Z$72,4,FALSE)</f>
        <v>0</v>
      </c>
      <c r="AE65" s="581">
        <f>VLOOKUP($AB$65,$Q$8:$Z$72,5,FALSE)</f>
        <v>0</v>
      </c>
      <c r="AF65" s="580">
        <f>VLOOKUP($AB$65,$Q$8:$Z$72,6,FALSE)</f>
        <v>4966</v>
      </c>
      <c r="AG65" s="581">
        <f>VLOOKUP($AB$65,$Q$8:$Z$72,7,FALSE)</f>
        <v>1.3300301305657851</v>
      </c>
      <c r="AH65" s="581">
        <f>VLOOKUP($AB$65,$Q$8:$Z$72,8,FALSE)</f>
        <v>0</v>
      </c>
      <c r="AI65" s="581">
        <f>VLOOKUP($AB$65,$Q$8:$Z$72,9,FALSE)</f>
        <v>-12.475926999997021</v>
      </c>
      <c r="AJ65" s="580">
        <f>VLOOKUP($AB$65,$Q$8:$Z$72,10,FALSE)</f>
        <v>0</v>
      </c>
      <c r="AK65" s="114"/>
      <c r="AL65" s="586">
        <v>58</v>
      </c>
      <c r="AM65" s="568" t="str">
        <f>VLOOKUP($AL$65,$R$8:$Z$72,2,FALSE)</f>
        <v>6.S.54 Young families in socially rented semis</v>
      </c>
      <c r="AN65" s="580">
        <f>VLOOKUP($AL$65,$R$8:$Z$72,3,FALSE)</f>
        <v>0</v>
      </c>
      <c r="AO65" s="581">
        <f>VLOOKUP($AL$65,$R$8:$Z$72,4,FALSE)</f>
        <v>0</v>
      </c>
      <c r="AP65" s="580">
        <f>VLOOKUP($AL$65,$R$8:$Z$72,5,FALSE)</f>
        <v>4966</v>
      </c>
      <c r="AQ65" s="581">
        <f>VLOOKUP($AL$65,$R$8:$Z$72,6,FALSE)</f>
        <v>1.3300301305657851</v>
      </c>
      <c r="AR65" s="581">
        <f>VLOOKUP($AL$65,$R$8:$Z$72,7,FALSE)</f>
        <v>0</v>
      </c>
      <c r="AS65" s="581">
        <f>VLOOKUP($AL$65,$R$8:$Z$72,8,FALSE)</f>
        <v>-12.475926999997021</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-3.7369104175857251</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-3.7369104175857251</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-22.912340100139765</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-22.912340100139765</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-1.4502937401987055</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-1.4502937401987055</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269</v>
      </c>
      <c r="D68" s="578">
        <v>8172</v>
      </c>
      <c r="F68" s="579" t="str">
        <f t="shared" si="11"/>
        <v>6.U.61 Socially rented flats, singles and pensioners</v>
      </c>
      <c r="G68" s="580">
        <f t="shared" si="11"/>
        <v>269</v>
      </c>
      <c r="H68" s="581">
        <f t="shared" si="11"/>
        <v>2.3296094223607864</v>
      </c>
      <c r="I68" s="580">
        <f t="shared" si="11"/>
        <v>8172</v>
      </c>
      <c r="J68" s="581">
        <f t="shared" si="11"/>
        <v>2.1886842986273853</v>
      </c>
      <c r="K68" s="581">
        <f t="shared" si="11"/>
        <v>3.2917278511992167</v>
      </c>
      <c r="L68" s="581">
        <f t="shared" si="11"/>
        <v>1.0349917693412678</v>
      </c>
      <c r="M68" s="580">
        <f t="shared" si="11"/>
        <v>106.43880544223674</v>
      </c>
      <c r="N68" s="582"/>
      <c r="O68" s="583" t="str">
        <f t="shared" si="6"/>
        <v>6</v>
      </c>
      <c r="P68" s="583" t="str">
        <f t="shared" si="7"/>
        <v>6.U</v>
      </c>
      <c r="Q68" s="583">
        <f>RANK(Z68,$Z$8:$Z$72,0)+COUNTIF($Z$8:Z68,Z68)-1</f>
        <v>16</v>
      </c>
      <c r="R68" s="583">
        <f>RANK(U68,$U$8:$U$72,0)+COUNTIF($U$8:U68,U68)-1</f>
        <v>11</v>
      </c>
      <c r="S68" s="379" t="s">
        <v>312</v>
      </c>
      <c r="T68" s="584">
        <f t="shared" si="8"/>
        <v>269</v>
      </c>
      <c r="U68" s="585">
        <f t="shared" si="12"/>
        <v>2.3296094223607864</v>
      </c>
      <c r="V68" s="584">
        <f t="shared" si="9"/>
        <v>8172</v>
      </c>
      <c r="W68" s="585">
        <f t="shared" si="13"/>
        <v>2.1886842986273853</v>
      </c>
      <c r="X68" s="581">
        <f t="shared" si="4"/>
        <v>3.2917278511992167</v>
      </c>
      <c r="Y68" s="581">
        <f t="shared" si="5"/>
        <v>1.0349917693412678</v>
      </c>
      <c r="Z68" s="580">
        <f t="shared" si="10"/>
        <v>106.43880544223674</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-3.7369104175857251</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-3.7369104175857251</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-7.664694402096849</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-7.664694402096849</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-1.4502937401987055</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-1.4502937401987055</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-4.7035603021791843</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-4.7035603021791843</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-7.664694402096849</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-7.664694402096849</v>
      </c>
      <c r="AT70" s="580">
        <f>VLOOKUP($AL$70,$R$8:$Z$72,9,FALSE)</f>
        <v>0</v>
      </c>
      <c r="AU70" s="114"/>
      <c r="AV70" s="114"/>
      <c r="AW70" s="114"/>
      <c r="BK70" s="31"/>
      <c r="BM70" s="587"/>
      <c r="BN70" s="344"/>
    </row>
    <row r="71" spans="2:69" ht="15" customHeight="1" x14ac:dyDescent="0.25">
      <c r="B71" s="379" t="s">
        <v>315</v>
      </c>
      <c r="C71" s="578">
        <v>177</v>
      </c>
      <c r="D71" s="578">
        <v>3052</v>
      </c>
      <c r="F71" s="579" t="str">
        <f t="shared" si="11"/>
        <v>7.V.64 Inactive communal populations</v>
      </c>
      <c r="G71" s="580">
        <f t="shared" si="11"/>
        <v>177</v>
      </c>
      <c r="H71" s="581">
        <f t="shared" si="11"/>
        <v>1.5328656793972459</v>
      </c>
      <c r="I71" s="580">
        <f t="shared" si="11"/>
        <v>3052</v>
      </c>
      <c r="J71" s="581">
        <f t="shared" si="11"/>
        <v>0.81740877134248413</v>
      </c>
      <c r="K71" s="581">
        <f t="shared" si="11"/>
        <v>5.7994757536041943</v>
      </c>
      <c r="L71" s="581">
        <f t="shared" si="11"/>
        <v>8.5384824912602006</v>
      </c>
      <c r="M71" s="580">
        <f t="shared" ref="M71:M103" si="14">IF($G$4=1,Z71,IF($G$4=2,AJ71,IF($G$4=3,AT71,"")))</f>
        <v>187.52743219034951</v>
      </c>
      <c r="N71" s="582"/>
      <c r="O71" s="583" t="str">
        <f t="shared" si="6"/>
        <v>7</v>
      </c>
      <c r="P71" s="583" t="str">
        <f t="shared" si="7"/>
        <v>7.V</v>
      </c>
      <c r="Q71" s="583">
        <f>RANK(Z71,$Z$8:$Z$72,0)+COUNTIF($Z$8:Z71,Z71)-1</f>
        <v>7</v>
      </c>
      <c r="R71" s="583">
        <f>RANK(U71,$U$8:$U$72,0)+COUNTIF($U$8:U71,U71)-1</f>
        <v>17</v>
      </c>
      <c r="S71" s="379" t="s">
        <v>315</v>
      </c>
      <c r="T71" s="584">
        <f t="shared" si="8"/>
        <v>177</v>
      </c>
      <c r="U71" s="585">
        <f t="shared" si="12"/>
        <v>1.5328656793972459</v>
      </c>
      <c r="V71" s="584">
        <f t="shared" si="9"/>
        <v>3052</v>
      </c>
      <c r="W71" s="585">
        <f t="shared" si="13"/>
        <v>0.81740877134248413</v>
      </c>
      <c r="X71" s="581">
        <f t="shared" si="4"/>
        <v>5.7994757536041943</v>
      </c>
      <c r="Y71" s="581">
        <f t="shared" si="5"/>
        <v>8.5384824912602006</v>
      </c>
      <c r="Z71" s="580">
        <f t="shared" si="10"/>
        <v>187.52743219034951</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-4.7035603021791843</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-4.7035603021791843</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11547</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4.M. Family Renters</v>
      </c>
      <c r="AD77" s="580">
        <f ca="1">VLOOKUP($AB$77,$Q$77:$Z$98,T$5,FALSE)</f>
        <v>1282</v>
      </c>
      <c r="AE77" s="581">
        <f t="shared" ca="1" si="21"/>
        <v>11.102450853035419</v>
      </c>
      <c r="AF77" s="580">
        <f t="shared" ca="1" si="21"/>
        <v>10491</v>
      </c>
      <c r="AG77" s="593">
        <f t="shared" ca="1" si="21"/>
        <v>2.8097756946769334</v>
      </c>
      <c r="AH77" s="593">
        <f t="shared" ca="1" si="21"/>
        <v>12.21999809360404</v>
      </c>
      <c r="AI77" s="593">
        <f t="shared" ca="1" si="21"/>
        <v>53.924002289438448</v>
      </c>
      <c r="AJ77" s="594">
        <f t="shared" ca="1" si="21"/>
        <v>395.13655392737581</v>
      </c>
      <c r="AK77" s="114"/>
      <c r="AL77" s="586">
        <v>1</v>
      </c>
      <c r="AM77" s="597" t="str">
        <f t="shared" ref="AM77:AT77" si="22">VLOOKUP($AB$77,$R$77:$Z$98,R$5,FALSE)</f>
        <v>3.G. Settled Suburbia</v>
      </c>
      <c r="AN77" s="580">
        <f t="shared" si="22"/>
        <v>2671</v>
      </c>
      <c r="AO77" s="581">
        <f t="shared" si="22"/>
        <v>23.131549320169743</v>
      </c>
      <c r="AP77" s="580">
        <f t="shared" ca="1" si="22"/>
        <v>23544</v>
      </c>
      <c r="AQ77" s="593">
        <f t="shared" ca="1" si="22"/>
        <v>6.3057248074991632</v>
      </c>
      <c r="AR77" s="593">
        <f t="shared" ca="1" si="22"/>
        <v>11.344716275908937</v>
      </c>
      <c r="AS77" s="593">
        <f t="shared" ca="1" si="22"/>
        <v>74.385263072416222</v>
      </c>
      <c r="AT77" s="594">
        <f t="shared" ca="1" si="22"/>
        <v>366.83410751861948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-1.0841162758913792</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-1.0841162758913792</v>
      </c>
      <c r="Z78" s="594">
        <f t="shared" ref="Z78:Z98" ca="1" si="30">IF(AND(W78&gt;0,SUM(X78)&gt;0),(U78/W78)*100,0)</f>
        <v>0</v>
      </c>
      <c r="AA78" s="114"/>
      <c r="AB78" s="586">
        <v>2</v>
      </c>
      <c r="AC78" s="597" t="str">
        <f t="shared" ref="AC78:AJ78" ca="1" si="31">VLOOKUP($AB$78,$Q$77:$Z$98,S$5,FALSE)</f>
        <v>3.G. Settled Suburbia</v>
      </c>
      <c r="AD78" s="580">
        <f t="shared" ca="1" si="31"/>
        <v>2671</v>
      </c>
      <c r="AE78" s="581">
        <f t="shared" ca="1" si="31"/>
        <v>23.131549320169743</v>
      </c>
      <c r="AF78" s="580">
        <f t="shared" ca="1" si="31"/>
        <v>23544</v>
      </c>
      <c r="AG78" s="593">
        <f t="shared" ca="1" si="31"/>
        <v>6.3057248074991632</v>
      </c>
      <c r="AH78" s="593">
        <f t="shared" ca="1" si="31"/>
        <v>11.344716275908937</v>
      </c>
      <c r="AI78" s="593">
        <f t="shared" ca="1" si="31"/>
        <v>74.385263072416222</v>
      </c>
      <c r="AJ78" s="594">
        <f t="shared" ca="1" si="31"/>
        <v>366.83410751861948</v>
      </c>
      <c r="AK78" s="114"/>
      <c r="AL78" s="586">
        <v>2</v>
      </c>
      <c r="AM78" s="597" t="str">
        <f t="shared" ref="AM78:AT78" si="32">VLOOKUP($AB$78,$R$77:$Z$98,R$5,FALSE)</f>
        <v>2.D. Commuter-Belt Wealth</v>
      </c>
      <c r="AN78" s="580">
        <f t="shared" si="32"/>
        <v>2506</v>
      </c>
      <c r="AO78" s="581">
        <f t="shared" si="32"/>
        <v>21.702606737680782</v>
      </c>
      <c r="AP78" s="580">
        <f t="shared" ca="1" si="32"/>
        <v>59309</v>
      </c>
      <c r="AQ78" s="593">
        <f t="shared" ca="1" si="32"/>
        <v>15.884566454636758</v>
      </c>
      <c r="AR78" s="593">
        <f t="shared" ca="1" si="32"/>
        <v>4.2253283650036249</v>
      </c>
      <c r="AS78" s="593">
        <f t="shared" ca="1" si="32"/>
        <v>17.103531034082707</v>
      </c>
      <c r="AT78" s="594">
        <f t="shared" ca="1" si="32"/>
        <v>136.62700080395155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87</v>
      </c>
      <c r="H79" s="581">
        <f t="shared" si="19"/>
        <v>0.75344245258508702</v>
      </c>
      <c r="I79" s="580">
        <f t="shared" ca="1" si="19"/>
        <v>12434</v>
      </c>
      <c r="J79" s="593">
        <f t="shared" ca="1" si="19"/>
        <v>3.3301640441914961</v>
      </c>
      <c r="K79" s="593">
        <f t="shared" ca="1" si="19"/>
        <v>0.69969438635998071</v>
      </c>
      <c r="L79" s="593">
        <f t="shared" ca="1" si="19"/>
        <v>-15.432055446371882</v>
      </c>
      <c r="M79" s="594">
        <f t="shared" ca="1" si="19"/>
        <v>22.624784923110575</v>
      </c>
      <c r="N79" s="582"/>
      <c r="O79" s="595"/>
      <c r="P79" s="583" t="str">
        <f t="shared" si="24"/>
        <v>1.C</v>
      </c>
      <c r="Q79" s="583">
        <f ca="1">RANK(Z79,$Z$77:$Z$98,0)+COUNTIF($Z$77:Z79,Z79)-1</f>
        <v>15</v>
      </c>
      <c r="R79" s="583">
        <f>RANK(U79,$U$77:$U$98,0)+COUNTIF($U$77:U79,U79)-1</f>
        <v>16</v>
      </c>
      <c r="S79" s="596" t="s">
        <v>74</v>
      </c>
      <c r="T79" s="580">
        <f t="shared" si="25"/>
        <v>87</v>
      </c>
      <c r="U79" s="581">
        <f t="shared" si="26"/>
        <v>0.75344245258508702</v>
      </c>
      <c r="V79" s="580">
        <f t="shared" ca="1" si="27"/>
        <v>12434</v>
      </c>
      <c r="W79" s="593">
        <f t="shared" ca="1" si="20"/>
        <v>3.3301640441914961</v>
      </c>
      <c r="X79" s="593">
        <f t="shared" ca="1" si="28"/>
        <v>0.69969438635998071</v>
      </c>
      <c r="Y79" s="593">
        <f t="shared" ca="1" si="29"/>
        <v>-15.432055446371882</v>
      </c>
      <c r="Z79" s="594">
        <f t="shared" ca="1" si="30"/>
        <v>22.624784923110575</v>
      </c>
      <c r="AA79" s="114"/>
      <c r="AB79" s="586">
        <v>3</v>
      </c>
      <c r="AC79" s="597" t="str">
        <f t="shared" ref="AC79:AJ79" ca="1" si="33">VLOOKUP($AB$79,$Q$77:$Z$98,S$5,FALSE)</f>
        <v>2.D. Commuter-Belt Wealth</v>
      </c>
      <c r="AD79" s="580">
        <f t="shared" ca="1" si="33"/>
        <v>2506</v>
      </c>
      <c r="AE79" s="581">
        <f t="shared" ca="1" si="33"/>
        <v>21.702606737680782</v>
      </c>
      <c r="AF79" s="580">
        <f t="shared" ca="1" si="33"/>
        <v>59309</v>
      </c>
      <c r="AG79" s="593">
        <f t="shared" ca="1" si="33"/>
        <v>15.884566454636758</v>
      </c>
      <c r="AH79" s="593">
        <f t="shared" ca="1" si="33"/>
        <v>4.2253283650036249</v>
      </c>
      <c r="AI79" s="593">
        <f t="shared" ca="1" si="33"/>
        <v>17.103531034082707</v>
      </c>
      <c r="AJ79" s="594">
        <f t="shared" ca="1" si="33"/>
        <v>136.62700080395155</v>
      </c>
      <c r="AK79" s="114"/>
      <c r="AL79" s="586">
        <v>3</v>
      </c>
      <c r="AM79" s="597" t="str">
        <f t="shared" ref="AM79:AT79" si="34">VLOOKUP($AB$79,$R$77:$Z$98,R$5,FALSE)</f>
        <v>4.L. Traditional Homeowners</v>
      </c>
      <c r="AN79" s="580">
        <f t="shared" si="34"/>
        <v>1323</v>
      </c>
      <c r="AO79" s="581">
        <f t="shared" si="34"/>
        <v>11.457521434138737</v>
      </c>
      <c r="AP79" s="580">
        <f t="shared" ca="1" si="34"/>
        <v>37319</v>
      </c>
      <c r="AQ79" s="593">
        <f t="shared" ca="1" si="34"/>
        <v>9.995045195848677</v>
      </c>
      <c r="AR79" s="593">
        <f t="shared" ca="1" si="34"/>
        <v>3.5451110694284416</v>
      </c>
      <c r="AS79" s="593">
        <f t="shared" ca="1" si="34"/>
        <v>5.2395961128065665</v>
      </c>
      <c r="AT79" s="594">
        <f t="shared" ca="1" si="34"/>
        <v>114.63201225840862</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2506</v>
      </c>
      <c r="H80" s="581">
        <f t="shared" si="19"/>
        <v>21.702606737680782</v>
      </c>
      <c r="I80" s="580">
        <f t="shared" ca="1" si="19"/>
        <v>59309</v>
      </c>
      <c r="J80" s="593">
        <f t="shared" ca="1" si="19"/>
        <v>15.884566454636758</v>
      </c>
      <c r="K80" s="593">
        <f t="shared" ca="1" si="19"/>
        <v>4.2253283650036249</v>
      </c>
      <c r="L80" s="593">
        <f t="shared" ca="1" si="19"/>
        <v>17.103531034082707</v>
      </c>
      <c r="M80" s="594">
        <f t="shared" ca="1" si="19"/>
        <v>136.62700080395155</v>
      </c>
      <c r="N80" s="582"/>
      <c r="O80" s="595"/>
      <c r="P80" s="583" t="str">
        <f t="shared" si="24"/>
        <v>2.D</v>
      </c>
      <c r="Q80" s="583">
        <f ca="1">RANK(Z80,$Z$77:$Z$98,0)+COUNTIF($Z$77:Z80,Z80)-1</f>
        <v>3</v>
      </c>
      <c r="R80" s="583">
        <f>RANK(U80,$U$77:$U$98,0)+COUNTIF($U$77:U80,U80)-1</f>
        <v>2</v>
      </c>
      <c r="S80" s="596" t="s">
        <v>75</v>
      </c>
      <c r="T80" s="580">
        <f t="shared" si="25"/>
        <v>2506</v>
      </c>
      <c r="U80" s="581">
        <f t="shared" si="26"/>
        <v>21.702606737680782</v>
      </c>
      <c r="V80" s="580">
        <f t="shared" ca="1" si="27"/>
        <v>59309</v>
      </c>
      <c r="W80" s="593">
        <f t="shared" ca="1" si="20"/>
        <v>15.884566454636758</v>
      </c>
      <c r="X80" s="593">
        <f t="shared" ca="1" si="28"/>
        <v>4.2253283650036249</v>
      </c>
      <c r="Y80" s="593">
        <f t="shared" ca="1" si="29"/>
        <v>17.103531034082707</v>
      </c>
      <c r="Z80" s="594">
        <f t="shared" ca="1" si="30"/>
        <v>136.62700080395155</v>
      </c>
      <c r="AA80" s="114"/>
      <c r="AB80" s="586">
        <v>4</v>
      </c>
      <c r="AC80" s="597" t="str">
        <f t="shared" ref="AC80:AJ80" ca="1" si="35">VLOOKUP($AB$80,$Q$77:$Z$98,S$5,FALSE)</f>
        <v>4.L. Traditional Homeowners</v>
      </c>
      <c r="AD80" s="580">
        <f t="shared" ca="1" si="35"/>
        <v>1323</v>
      </c>
      <c r="AE80" s="581">
        <f t="shared" ca="1" si="35"/>
        <v>11.457521434138737</v>
      </c>
      <c r="AF80" s="580">
        <f t="shared" ca="1" si="35"/>
        <v>37319</v>
      </c>
      <c r="AG80" s="593">
        <f t="shared" ca="1" si="35"/>
        <v>9.995045195848677</v>
      </c>
      <c r="AH80" s="593">
        <f t="shared" ca="1" si="35"/>
        <v>3.5451110694284416</v>
      </c>
      <c r="AI80" s="593">
        <f t="shared" ca="1" si="35"/>
        <v>5.2395961128065665</v>
      </c>
      <c r="AJ80" s="594">
        <f t="shared" ca="1" si="35"/>
        <v>114.63201225840862</v>
      </c>
      <c r="AK80" s="114"/>
      <c r="AL80" s="586">
        <v>4</v>
      </c>
      <c r="AM80" s="597" t="str">
        <f t="shared" ref="AM80:AT80" si="36">VLOOKUP($AB$80,$R$77:$Z$98,R$5,FALSE)</f>
        <v>4.M. Family Renters</v>
      </c>
      <c r="AN80" s="580">
        <f t="shared" si="36"/>
        <v>1282</v>
      </c>
      <c r="AO80" s="581">
        <f t="shared" si="36"/>
        <v>11.102450853035419</v>
      </c>
      <c r="AP80" s="580">
        <f t="shared" ca="1" si="36"/>
        <v>10491</v>
      </c>
      <c r="AQ80" s="593">
        <f t="shared" ca="1" si="36"/>
        <v>2.8097756946769334</v>
      </c>
      <c r="AR80" s="593">
        <f t="shared" ca="1" si="36"/>
        <v>12.21999809360404</v>
      </c>
      <c r="AS80" s="593">
        <f t="shared" ca="1" si="36"/>
        <v>53.924002289438448</v>
      </c>
      <c r="AT80" s="594">
        <f t="shared" ca="1" si="36"/>
        <v>395.13655392737581</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-1.2184578251061724</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-1.2184578251061724</v>
      </c>
      <c r="Z81" s="594">
        <f t="shared" ca="1" si="30"/>
        <v>0</v>
      </c>
      <c r="AA81" s="114"/>
      <c r="AB81" s="586">
        <v>5</v>
      </c>
      <c r="AC81" s="597" t="str">
        <f t="shared" ref="AC81:AJ81" ca="1" si="37">VLOOKUP($AB$81,$Q$77:$Z$98,S$5,FALSE)</f>
        <v>3.I. Up-and-Coming Urbanites</v>
      </c>
      <c r="AD81" s="580">
        <f t="shared" ca="1" si="37"/>
        <v>99</v>
      </c>
      <c r="AE81" s="581">
        <f t="shared" ca="1" si="37"/>
        <v>0.85736554949337496</v>
      </c>
      <c r="AF81" s="580">
        <f t="shared" ca="1" si="37"/>
        <v>2880</v>
      </c>
      <c r="AG81" s="593">
        <f t="shared" ca="1" si="37"/>
        <v>0.77134248409775696</v>
      </c>
      <c r="AH81" s="593">
        <f t="shared" ca="1" si="37"/>
        <v>3.4375000000000004</v>
      </c>
      <c r="AI81" s="593">
        <f t="shared" ca="1" si="37"/>
        <v>1.0565919884708543</v>
      </c>
      <c r="AJ81" s="594">
        <f t="shared" ca="1" si="37"/>
        <v>111.15238265350307</v>
      </c>
      <c r="AK81" s="114"/>
      <c r="AL81" s="586">
        <v>5</v>
      </c>
      <c r="AM81" s="597" t="str">
        <f t="shared" ref="AM81:AT81" si="38">VLOOKUP($AB$81,$R$77:$Z$98,R$5,FALSE)</f>
        <v>4.K. Semi-Rural Maturity</v>
      </c>
      <c r="AN81" s="580">
        <f t="shared" si="38"/>
        <v>792</v>
      </c>
      <c r="AO81" s="581">
        <f t="shared" si="38"/>
        <v>6.8589243959469997</v>
      </c>
      <c r="AP81" s="580">
        <f t="shared" ca="1" si="38"/>
        <v>35362</v>
      </c>
      <c r="AQ81" s="593">
        <f t="shared" ca="1" si="38"/>
        <v>9.4709072648141941</v>
      </c>
      <c r="AR81" s="593">
        <f t="shared" ca="1" si="38"/>
        <v>2.2396923250947345</v>
      </c>
      <c r="AS81" s="593">
        <f t="shared" ca="1" si="38"/>
        <v>-9.585505727752972</v>
      </c>
      <c r="AT81" s="594">
        <f t="shared" ca="1" si="38"/>
        <v>72.420985700376434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667</v>
      </c>
      <c r="H82" s="581">
        <f t="shared" si="19"/>
        <v>5.7763921364856676</v>
      </c>
      <c r="I82" s="580">
        <f t="shared" ca="1" si="19"/>
        <v>45078</v>
      </c>
      <c r="J82" s="593">
        <f t="shared" ca="1" si="19"/>
        <v>12.073116839638432</v>
      </c>
      <c r="K82" s="593">
        <f t="shared" ca="1" si="19"/>
        <v>1.4796574825857403</v>
      </c>
      <c r="L82" s="593">
        <f t="shared" ca="1" si="19"/>
        <v>-20.767238374023957</v>
      </c>
      <c r="M82" s="594">
        <f t="shared" ca="1" si="19"/>
        <v>47.845077731051425</v>
      </c>
      <c r="N82" s="582"/>
      <c r="O82" s="595"/>
      <c r="P82" s="583" t="str">
        <f t="shared" si="24"/>
        <v>3.F</v>
      </c>
      <c r="Q82" s="583">
        <f ca="1">RANK(Z82,$Z$77:$Z$98,0)+COUNTIF($Z$77:Z82,Z82)-1</f>
        <v>13</v>
      </c>
      <c r="R82" s="583">
        <f>RANK(U82,$U$77:$U$98,0)+COUNTIF($U$77:U82,U82)-1</f>
        <v>6</v>
      </c>
      <c r="S82" s="596" t="s">
        <v>77</v>
      </c>
      <c r="T82" s="580">
        <f t="shared" si="25"/>
        <v>667</v>
      </c>
      <c r="U82" s="581">
        <f t="shared" si="26"/>
        <v>5.7763921364856676</v>
      </c>
      <c r="V82" s="580">
        <f t="shared" ca="1" si="27"/>
        <v>45078</v>
      </c>
      <c r="W82" s="593">
        <f t="shared" ca="1" si="20"/>
        <v>12.073116839638432</v>
      </c>
      <c r="X82" s="593">
        <f t="shared" ca="1" si="28"/>
        <v>1.4796574825857403</v>
      </c>
      <c r="Y82" s="593">
        <f t="shared" ca="1" si="29"/>
        <v>-20.767238374023957</v>
      </c>
      <c r="Z82" s="594">
        <f t="shared" ca="1" si="30"/>
        <v>47.845077731051425</v>
      </c>
      <c r="AA82" s="114"/>
      <c r="AB82" s="586">
        <v>6</v>
      </c>
      <c r="AC82" s="597" t="str">
        <f t="shared" ref="AC82:AJ82" ca="1" si="39">VLOOKUP($AB$82,$Q$77:$Z$98,S$5,FALSE)</f>
        <v>7.V. Not Private Households</v>
      </c>
      <c r="AD82" s="580">
        <f t="shared" ca="1" si="39"/>
        <v>177</v>
      </c>
      <c r="AE82" s="581">
        <f t="shared" ca="1" si="39"/>
        <v>1.5328656793972459</v>
      </c>
      <c r="AF82" s="580">
        <f t="shared" ca="1" si="39"/>
        <v>5656</v>
      </c>
      <c r="AG82" s="593">
        <f t="shared" ca="1" si="39"/>
        <v>1.5148309340475392</v>
      </c>
      <c r="AH82" s="593">
        <f t="shared" ca="1" si="39"/>
        <v>3.1294200848656293</v>
      </c>
      <c r="AI82" s="593">
        <f t="shared" ca="1" si="39"/>
        <v>0.15866352452188351</v>
      </c>
      <c r="AJ82" s="594">
        <f t="shared" ca="1" si="39"/>
        <v>101.19054509281239</v>
      </c>
      <c r="AK82" s="114"/>
      <c r="AL82" s="586">
        <v>6</v>
      </c>
      <c r="AM82" s="597" t="str">
        <f t="shared" ref="AM82:AT82" si="40">VLOOKUP($AB$82,$R$77:$Z$98,R$5,FALSE)</f>
        <v xml:space="preserve">3.F. Mature Success </v>
      </c>
      <c r="AN82" s="580">
        <f t="shared" si="40"/>
        <v>667</v>
      </c>
      <c r="AO82" s="581">
        <f t="shared" si="40"/>
        <v>5.7763921364856676</v>
      </c>
      <c r="AP82" s="580">
        <f t="shared" ca="1" si="40"/>
        <v>45078</v>
      </c>
      <c r="AQ82" s="593">
        <f t="shared" ca="1" si="40"/>
        <v>12.073116839638432</v>
      </c>
      <c r="AR82" s="593">
        <f t="shared" ca="1" si="40"/>
        <v>1.4796574825857403</v>
      </c>
      <c r="AS82" s="593">
        <f t="shared" ca="1" si="40"/>
        <v>-20.767238374023957</v>
      </c>
      <c r="AT82" s="594">
        <f t="shared" ca="1" si="40"/>
        <v>47.845077731051425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2671</v>
      </c>
      <c r="H83" s="581">
        <f t="shared" si="19"/>
        <v>23.131549320169743</v>
      </c>
      <c r="I83" s="580">
        <f t="shared" ca="1" si="19"/>
        <v>23544</v>
      </c>
      <c r="J83" s="593">
        <f t="shared" ca="1" si="19"/>
        <v>6.3057248074991632</v>
      </c>
      <c r="K83" s="593">
        <f t="shared" ca="1" si="19"/>
        <v>11.344716275908937</v>
      </c>
      <c r="L83" s="593">
        <f t="shared" ca="1" si="19"/>
        <v>74.385263072416222</v>
      </c>
      <c r="M83" s="594">
        <f t="shared" ca="1" si="19"/>
        <v>366.83410751861948</v>
      </c>
      <c r="N83" s="582"/>
      <c r="O83" s="595"/>
      <c r="P83" s="583" t="str">
        <f t="shared" si="24"/>
        <v>3.G</v>
      </c>
      <c r="Q83" s="583">
        <f ca="1">RANK(Z83,$Z$77:$Z$98,0)+COUNTIF($Z$77:Z83,Z83)-1</f>
        <v>2</v>
      </c>
      <c r="R83" s="583">
        <f>RANK(U83,$U$77:$U$98,0)+COUNTIF($U$77:U83,U83)-1</f>
        <v>1</v>
      </c>
      <c r="S83" s="596" t="s">
        <v>78</v>
      </c>
      <c r="T83" s="580">
        <f t="shared" si="25"/>
        <v>2671</v>
      </c>
      <c r="U83" s="581">
        <f t="shared" si="26"/>
        <v>23.131549320169743</v>
      </c>
      <c r="V83" s="580">
        <f t="shared" ca="1" si="27"/>
        <v>23544</v>
      </c>
      <c r="W83" s="593">
        <f t="shared" ca="1" si="20"/>
        <v>6.3057248074991632</v>
      </c>
      <c r="X83" s="593">
        <f t="shared" ca="1" si="28"/>
        <v>11.344716275908937</v>
      </c>
      <c r="Y83" s="593">
        <f t="shared" ca="1" si="29"/>
        <v>74.385263072416222</v>
      </c>
      <c r="Z83" s="594">
        <f t="shared" ca="1" si="30"/>
        <v>366.83410751861948</v>
      </c>
      <c r="AA83" s="114"/>
      <c r="AB83" s="586">
        <v>7</v>
      </c>
      <c r="AC83" s="597" t="str">
        <f t="shared" ref="AC83:AJ83" ca="1" si="41">VLOOKUP($AB$83,$Q$77:$Z$98,S$5,FALSE)</f>
        <v>6.U. Challenging Circumstances</v>
      </c>
      <c r="AD83" s="580">
        <f t="shared" ca="1" si="41"/>
        <v>269</v>
      </c>
      <c r="AE83" s="581">
        <f t="shared" ca="1" si="41"/>
        <v>2.3296094223607864</v>
      </c>
      <c r="AF83" s="580">
        <f t="shared" ca="1" si="41"/>
        <v>8691</v>
      </c>
      <c r="AG83" s="593">
        <f t="shared" ca="1" si="41"/>
        <v>2.3276866421158351</v>
      </c>
      <c r="AH83" s="593">
        <f t="shared" ca="1" si="41"/>
        <v>3.0951559084109999</v>
      </c>
      <c r="AI83" s="593">
        <f t="shared" ca="1" si="41"/>
        <v>1.3703018377434895E-2</v>
      </c>
      <c r="AJ83" s="594">
        <f t="shared" ca="1" si="41"/>
        <v>100.0826047720583</v>
      </c>
      <c r="AK83" s="114"/>
      <c r="AL83" s="586">
        <v>7</v>
      </c>
      <c r="AM83" s="597" t="str">
        <f t="shared" ref="AM83:AT83" si="42">VLOOKUP($AB$83,$R$77:$Z$98,R$5,FALSE)</f>
        <v>5.P. Tenant Living</v>
      </c>
      <c r="AN83" s="580">
        <f t="shared" si="42"/>
        <v>369</v>
      </c>
      <c r="AO83" s="581">
        <f t="shared" si="42"/>
        <v>3.1956352299298518</v>
      </c>
      <c r="AP83" s="580">
        <f t="shared" ca="1" si="42"/>
        <v>15092</v>
      </c>
      <c r="AQ83" s="593">
        <f t="shared" ca="1" si="42"/>
        <v>4.0420488784733841</v>
      </c>
      <c r="AR83" s="593">
        <f t="shared" ca="1" si="42"/>
        <v>2.4450039756162205</v>
      </c>
      <c r="AS83" s="593">
        <f t="shared" ca="1" si="42"/>
        <v>-4.6182344548055383</v>
      </c>
      <c r="AT83" s="594">
        <f t="shared" ca="1" si="42"/>
        <v>79.059786905317949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271</v>
      </c>
      <c r="AE84" s="581">
        <f t="shared" ca="1" si="43"/>
        <v>2.3469299385121678</v>
      </c>
      <c r="AF84" s="580">
        <f t="shared" ca="1" si="43"/>
        <v>9381</v>
      </c>
      <c r="AG84" s="593">
        <f t="shared" ca="1" si="43"/>
        <v>2.5124874455975896</v>
      </c>
      <c r="AH84" s="593">
        <f t="shared" ca="1" si="43"/>
        <v>2.8888178232597803</v>
      </c>
      <c r="AI84" s="593">
        <f t="shared" ca="1" si="43"/>
        <v>-1.136729200567395</v>
      </c>
      <c r="AJ84" s="594">
        <f t="shared" ca="1" si="43"/>
        <v>93.410613558467176</v>
      </c>
      <c r="AK84" s="114"/>
      <c r="AL84" s="586">
        <v>8</v>
      </c>
      <c r="AM84" s="597" t="str">
        <f t="shared" ref="AM84:AT84" si="44">VLOOKUP($AB$84,$R$77:$Z$98,R$5,FALSE)</f>
        <v>3.J. Aspiring Communities</v>
      </c>
      <c r="AN84" s="580">
        <f t="shared" si="44"/>
        <v>330</v>
      </c>
      <c r="AO84" s="581">
        <f t="shared" si="44"/>
        <v>2.8578851649779162</v>
      </c>
      <c r="AP84" s="580">
        <f t="shared" ca="1" si="44"/>
        <v>14814</v>
      </c>
      <c r="AQ84" s="593">
        <f t="shared" ca="1" si="44"/>
        <v>3.9675929025778371</v>
      </c>
      <c r="AR84" s="593">
        <f t="shared" ca="1" si="44"/>
        <v>2.2276225192385581</v>
      </c>
      <c r="AS84" s="593">
        <f t="shared" ca="1" si="44"/>
        <v>-6.1090086122612837</v>
      </c>
      <c r="AT84" s="594">
        <f t="shared" ca="1" si="44"/>
        <v>72.030705648280644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99</v>
      </c>
      <c r="H85" s="581">
        <f t="shared" si="19"/>
        <v>0.85736554949337496</v>
      </c>
      <c r="I85" s="580">
        <f ca="1">IF($G$75=1,V85,IF($G$75=2,AF85,IF($G$75=3,AP85,"")))</f>
        <v>2880</v>
      </c>
      <c r="J85" s="593">
        <f t="shared" ca="1" si="19"/>
        <v>0.77134248409775696</v>
      </c>
      <c r="K85" s="593">
        <f t="shared" ca="1" si="19"/>
        <v>3.4375000000000004</v>
      </c>
      <c r="L85" s="593">
        <f t="shared" ca="1" si="19"/>
        <v>1.0565919884708543</v>
      </c>
      <c r="M85" s="594">
        <f t="shared" ca="1" si="19"/>
        <v>111.15238265350307</v>
      </c>
      <c r="N85" s="582"/>
      <c r="O85" s="595"/>
      <c r="P85" s="583" t="str">
        <f t="shared" si="24"/>
        <v>3.I</v>
      </c>
      <c r="Q85" s="583">
        <f ca="1">RANK(Z85,$Z$77:$Z$98,0)+COUNTIF($Z$77:Z85,Z85)-1</f>
        <v>5</v>
      </c>
      <c r="R85" s="583">
        <f>RANK(U85,$U$77:$U$98,0)+COUNTIF($U$77:U85,U85)-1</f>
        <v>15</v>
      </c>
      <c r="S85" s="596" t="s">
        <v>80</v>
      </c>
      <c r="T85" s="580">
        <f t="shared" si="25"/>
        <v>99</v>
      </c>
      <c r="U85" s="581">
        <f t="shared" si="26"/>
        <v>0.85736554949337496</v>
      </c>
      <c r="V85" s="580">
        <f t="shared" ca="1" si="27"/>
        <v>2880</v>
      </c>
      <c r="W85" s="593">
        <f t="shared" ca="1" si="20"/>
        <v>0.77134248409775696</v>
      </c>
      <c r="X85" s="593">
        <f t="shared" ca="1" si="28"/>
        <v>3.4375000000000004</v>
      </c>
      <c r="Y85" s="593">
        <f t="shared" ca="1" si="29"/>
        <v>1.0565919884708543</v>
      </c>
      <c r="Z85" s="594">
        <f t="shared" ca="1" si="30"/>
        <v>111.15238265350307</v>
      </c>
      <c r="AA85" s="114"/>
      <c r="AB85" s="586">
        <v>9</v>
      </c>
      <c r="AC85" s="597" t="str">
        <f t="shared" ref="AC85:AJ85" ca="1" si="45">VLOOKUP($AB$85,$Q$77:$Z$98,S$5,FALSE)</f>
        <v>5.P. Tenant Living</v>
      </c>
      <c r="AD85" s="580">
        <f t="shared" ca="1" si="45"/>
        <v>369</v>
      </c>
      <c r="AE85" s="581">
        <f t="shared" ca="1" si="45"/>
        <v>3.1956352299298518</v>
      </c>
      <c r="AF85" s="580">
        <f t="shared" ca="1" si="45"/>
        <v>15092</v>
      </c>
      <c r="AG85" s="593">
        <f t="shared" ca="1" si="45"/>
        <v>4.0420488784733841</v>
      </c>
      <c r="AH85" s="593">
        <f t="shared" ca="1" si="45"/>
        <v>2.4450039756162205</v>
      </c>
      <c r="AI85" s="593">
        <f t="shared" ca="1" si="45"/>
        <v>-4.6182344548055383</v>
      </c>
      <c r="AJ85" s="594">
        <f t="shared" ca="1" si="45"/>
        <v>79.059786905317949</v>
      </c>
      <c r="AK85" s="114"/>
      <c r="AL85" s="586">
        <v>9</v>
      </c>
      <c r="AM85" s="597" t="str">
        <f t="shared" ref="AM85:AT85" si="46">VLOOKUP($AB$85,$R$77:$Z$98,R$5,FALSE)</f>
        <v>4.O. Stable Seniors</v>
      </c>
      <c r="AN85" s="580">
        <f t="shared" si="46"/>
        <v>298</v>
      </c>
      <c r="AO85" s="581">
        <f t="shared" si="46"/>
        <v>2.5807569065558154</v>
      </c>
      <c r="AP85" s="580">
        <f t="shared" ca="1" si="46"/>
        <v>14234</v>
      </c>
      <c r="AQ85" s="593">
        <f t="shared" ca="1" si="46"/>
        <v>3.8122530967525945</v>
      </c>
      <c r="AR85" s="593">
        <f t="shared" ca="1" si="46"/>
        <v>2.0935787550934384</v>
      </c>
      <c r="AS85" s="593">
        <f t="shared" ca="1" si="46"/>
        <v>-6.9106184708222207</v>
      </c>
      <c r="AT85" s="594">
        <f t="shared" ca="1" si="46"/>
        <v>67.696368553131776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330</v>
      </c>
      <c r="H86" s="581">
        <f t="shared" si="19"/>
        <v>2.8578851649779162</v>
      </c>
      <c r="I86" s="580">
        <f t="shared" ca="1" si="19"/>
        <v>14814</v>
      </c>
      <c r="J86" s="593">
        <f t="shared" ca="1" si="19"/>
        <v>3.9675929025778371</v>
      </c>
      <c r="K86" s="593">
        <f t="shared" ca="1" si="19"/>
        <v>2.2276225192385581</v>
      </c>
      <c r="L86" s="593">
        <f t="shared" ca="1" si="19"/>
        <v>-6.1090086122612837</v>
      </c>
      <c r="M86" s="594">
        <f t="shared" ca="1" si="19"/>
        <v>72.030705648280644</v>
      </c>
      <c r="N86" s="582"/>
      <c r="O86" s="595"/>
      <c r="P86" s="583" t="str">
        <f t="shared" si="24"/>
        <v>3.J</v>
      </c>
      <c r="Q86" s="583">
        <f ca="1">RANK(Z86,$Z$77:$Z$98,0)+COUNTIF($Z$77:Z86,Z86)-1</f>
        <v>11</v>
      </c>
      <c r="R86" s="583">
        <f>RANK(U86,$U$77:$U$98,0)+COUNTIF($U$77:U86,U86)-1</f>
        <v>8</v>
      </c>
      <c r="S86" s="596" t="s">
        <v>81</v>
      </c>
      <c r="T86" s="580">
        <f t="shared" si="25"/>
        <v>330</v>
      </c>
      <c r="U86" s="581">
        <f t="shared" si="26"/>
        <v>2.8578851649779162</v>
      </c>
      <c r="V86" s="580">
        <f t="shared" ca="1" si="27"/>
        <v>14814</v>
      </c>
      <c r="W86" s="593">
        <f t="shared" ca="1" si="20"/>
        <v>3.9675929025778371</v>
      </c>
      <c r="X86" s="593">
        <f t="shared" ca="1" si="28"/>
        <v>2.2276225192385581</v>
      </c>
      <c r="Y86" s="593">
        <f t="shared" ca="1" si="29"/>
        <v>-6.1090086122612837</v>
      </c>
      <c r="Z86" s="594">
        <f t="shared" ca="1" si="30"/>
        <v>72.030705648280644</v>
      </c>
      <c r="AA86" s="114"/>
      <c r="AB86" s="586">
        <v>10</v>
      </c>
      <c r="AC86" s="597" t="str">
        <f t="shared" ref="AC86:AJ86" ca="1" si="47">VLOOKUP($AB$86,$Q$77:$Z$98,S$5,FALSE)</f>
        <v>4.K. Semi-Rural Maturity</v>
      </c>
      <c r="AD86" s="580">
        <f t="shared" ca="1" si="47"/>
        <v>792</v>
      </c>
      <c r="AE86" s="581">
        <f t="shared" ca="1" si="47"/>
        <v>6.8589243959469997</v>
      </c>
      <c r="AF86" s="580">
        <f t="shared" ca="1" si="47"/>
        <v>35362</v>
      </c>
      <c r="AG86" s="593">
        <f t="shared" ca="1" si="47"/>
        <v>9.4709072648141941</v>
      </c>
      <c r="AH86" s="593">
        <f t="shared" ca="1" si="47"/>
        <v>2.2396923250947345</v>
      </c>
      <c r="AI86" s="593">
        <f t="shared" ca="1" si="47"/>
        <v>-9.585505727752972</v>
      </c>
      <c r="AJ86" s="594">
        <f t="shared" ca="1" si="47"/>
        <v>72.420985700376434</v>
      </c>
      <c r="AK86" s="114"/>
      <c r="AL86" s="586">
        <v>10</v>
      </c>
      <c r="AM86" s="597" t="str">
        <f t="shared" ref="AM86:AT86" si="48">VLOOKUP($AB$86,$R$77:$Z$98,R$5,FALSE)</f>
        <v>6.T. Constrained Pensioners</v>
      </c>
      <c r="AN86" s="580">
        <f t="shared" si="48"/>
        <v>271</v>
      </c>
      <c r="AO86" s="581">
        <f t="shared" si="48"/>
        <v>2.3469299385121678</v>
      </c>
      <c r="AP86" s="580">
        <f t="shared" ca="1" si="48"/>
        <v>9381</v>
      </c>
      <c r="AQ86" s="593">
        <f t="shared" ca="1" si="48"/>
        <v>2.5124874455975896</v>
      </c>
      <c r="AR86" s="593">
        <f t="shared" ca="1" si="48"/>
        <v>2.8888178232597803</v>
      </c>
      <c r="AS86" s="593">
        <f t="shared" ca="1" si="48"/>
        <v>-1.136729200567395</v>
      </c>
      <c r="AT86" s="594">
        <f t="shared" ca="1" si="48"/>
        <v>93.410613558467176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792</v>
      </c>
      <c r="H87" s="581">
        <f t="shared" si="19"/>
        <v>6.8589243959469997</v>
      </c>
      <c r="I87" s="580">
        <f t="shared" ca="1" si="19"/>
        <v>35362</v>
      </c>
      <c r="J87" s="593">
        <f t="shared" ca="1" si="19"/>
        <v>9.4709072648141941</v>
      </c>
      <c r="K87" s="593">
        <f t="shared" ca="1" si="19"/>
        <v>2.2396923250947345</v>
      </c>
      <c r="L87" s="593">
        <f t="shared" ca="1" si="19"/>
        <v>-9.585505727752972</v>
      </c>
      <c r="M87" s="594">
        <f t="shared" ca="1" si="19"/>
        <v>72.420985700376434</v>
      </c>
      <c r="N87" s="582"/>
      <c r="O87" s="595"/>
      <c r="P87" s="583" t="str">
        <f t="shared" si="24"/>
        <v>4.K</v>
      </c>
      <c r="Q87" s="583">
        <f ca="1">RANK(Z87,$Z$77:$Z$98,0)+COUNTIF($Z$77:Z87,Z87)-1</f>
        <v>10</v>
      </c>
      <c r="R87" s="583">
        <f>RANK(U87,$U$77:$U$98,0)+COUNTIF($U$77:U87,U87)-1</f>
        <v>5</v>
      </c>
      <c r="S87" s="596" t="s">
        <v>82</v>
      </c>
      <c r="T87" s="580">
        <f t="shared" si="25"/>
        <v>792</v>
      </c>
      <c r="U87" s="581">
        <f t="shared" si="26"/>
        <v>6.8589243959469997</v>
      </c>
      <c r="V87" s="580">
        <f t="shared" ca="1" si="27"/>
        <v>35362</v>
      </c>
      <c r="W87" s="593">
        <f t="shared" ca="1" si="20"/>
        <v>9.4709072648141941</v>
      </c>
      <c r="X87" s="593">
        <f t="shared" ca="1" si="28"/>
        <v>2.2396923250947345</v>
      </c>
      <c r="Y87" s="593">
        <f t="shared" ca="1" si="29"/>
        <v>-9.585505727752972</v>
      </c>
      <c r="Z87" s="594">
        <f t="shared" ca="1" si="30"/>
        <v>72.420985700376434</v>
      </c>
      <c r="AA87" s="114"/>
      <c r="AB87" s="586">
        <v>11</v>
      </c>
      <c r="AC87" s="597" t="str">
        <f t="shared" ref="AC87:AJ87" ca="1" si="49">VLOOKUP($AB$87,$Q$77:$Z$98,S$5,FALSE)</f>
        <v>3.J. Aspiring Communities</v>
      </c>
      <c r="AD87" s="580">
        <f t="shared" ca="1" si="49"/>
        <v>330</v>
      </c>
      <c r="AE87" s="581">
        <f t="shared" ca="1" si="49"/>
        <v>2.8578851649779162</v>
      </c>
      <c r="AF87" s="580">
        <f t="shared" ca="1" si="49"/>
        <v>14814</v>
      </c>
      <c r="AG87" s="593">
        <f t="shared" ca="1" si="49"/>
        <v>3.9675929025778371</v>
      </c>
      <c r="AH87" s="593">
        <f t="shared" ca="1" si="49"/>
        <v>2.2276225192385581</v>
      </c>
      <c r="AI87" s="593">
        <f t="shared" ca="1" si="49"/>
        <v>-6.1090086122612837</v>
      </c>
      <c r="AJ87" s="594">
        <f t="shared" ca="1" si="49"/>
        <v>72.030705648280644</v>
      </c>
      <c r="AK87" s="114"/>
      <c r="AL87" s="586">
        <v>11</v>
      </c>
      <c r="AM87" s="597" t="str">
        <f t="shared" ref="AM87:AT87" si="50">VLOOKUP($AB$87,$R$77:$Z$98,R$5,FALSE)</f>
        <v>6.U. Challenging Circumstances</v>
      </c>
      <c r="AN87" s="580">
        <f t="shared" si="50"/>
        <v>269</v>
      </c>
      <c r="AO87" s="581">
        <f t="shared" si="50"/>
        <v>2.3296094223607864</v>
      </c>
      <c r="AP87" s="580">
        <f t="shared" ca="1" si="50"/>
        <v>8691</v>
      </c>
      <c r="AQ87" s="593">
        <f t="shared" ca="1" si="50"/>
        <v>2.3276866421158351</v>
      </c>
      <c r="AR87" s="593">
        <f t="shared" ca="1" si="50"/>
        <v>3.0951559084109999</v>
      </c>
      <c r="AS87" s="593">
        <f t="shared" ca="1" si="50"/>
        <v>1.3703018377434895E-2</v>
      </c>
      <c r="AT87" s="594">
        <f t="shared" ca="1" si="50"/>
        <v>100.0826047720583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1323</v>
      </c>
      <c r="H88" s="581">
        <f t="shared" si="19"/>
        <v>11.457521434138737</v>
      </c>
      <c r="I88" s="580">
        <f t="shared" ca="1" si="19"/>
        <v>37319</v>
      </c>
      <c r="J88" s="593">
        <f t="shared" ca="1" si="19"/>
        <v>9.995045195848677</v>
      </c>
      <c r="K88" s="593">
        <f t="shared" ca="1" si="19"/>
        <v>3.5451110694284416</v>
      </c>
      <c r="L88" s="593">
        <f t="shared" ca="1" si="19"/>
        <v>5.2395961128065665</v>
      </c>
      <c r="M88" s="594">
        <f t="shared" ca="1" si="19"/>
        <v>114.63201225840862</v>
      </c>
      <c r="N88" s="582"/>
      <c r="O88" s="595"/>
      <c r="P88" s="583" t="str">
        <f t="shared" si="24"/>
        <v>4.L</v>
      </c>
      <c r="Q88" s="583">
        <f ca="1">RANK(Z88,$Z$77:$Z$98,0)+COUNTIF($Z$77:Z88,Z88)-1</f>
        <v>4</v>
      </c>
      <c r="R88" s="583">
        <f>RANK(U88,$U$77:$U$98,0)+COUNTIF($U$77:U88,U88)-1</f>
        <v>3</v>
      </c>
      <c r="S88" s="596" t="s">
        <v>83</v>
      </c>
      <c r="T88" s="580">
        <f t="shared" si="25"/>
        <v>1323</v>
      </c>
      <c r="U88" s="581">
        <f t="shared" si="26"/>
        <v>11.457521434138737</v>
      </c>
      <c r="V88" s="580">
        <f t="shared" ca="1" si="27"/>
        <v>37319</v>
      </c>
      <c r="W88" s="593">
        <f t="shared" ca="1" si="20"/>
        <v>9.995045195848677</v>
      </c>
      <c r="X88" s="593">
        <f t="shared" ca="1" si="28"/>
        <v>3.5451110694284416</v>
      </c>
      <c r="Y88" s="593">
        <f t="shared" ca="1" si="29"/>
        <v>5.2395961128065665</v>
      </c>
      <c r="Z88" s="594">
        <f t="shared" ca="1" si="30"/>
        <v>114.63201225840862</v>
      </c>
      <c r="AA88" s="114"/>
      <c r="AB88" s="586">
        <v>12</v>
      </c>
      <c r="AC88" s="597" t="str">
        <f t="shared" ref="AC88:AJ88" ca="1" si="51">VLOOKUP($AB$88,$Q$77:$Z$98,S$5,FALSE)</f>
        <v>4.O. Stable Seniors</v>
      </c>
      <c r="AD88" s="580">
        <f t="shared" ca="1" si="51"/>
        <v>298</v>
      </c>
      <c r="AE88" s="581">
        <f t="shared" ca="1" si="51"/>
        <v>2.5807569065558154</v>
      </c>
      <c r="AF88" s="580">
        <f t="shared" ca="1" si="51"/>
        <v>14234</v>
      </c>
      <c r="AG88" s="593">
        <f t="shared" ca="1" si="51"/>
        <v>3.8122530967525945</v>
      </c>
      <c r="AH88" s="593">
        <f t="shared" ca="1" si="51"/>
        <v>2.0935787550934384</v>
      </c>
      <c r="AI88" s="593">
        <f t="shared" ca="1" si="51"/>
        <v>-6.9106184708222207</v>
      </c>
      <c r="AJ88" s="594">
        <f t="shared" ca="1" si="51"/>
        <v>67.696368553131776</v>
      </c>
      <c r="AK88" s="114"/>
      <c r="AL88" s="586">
        <v>12</v>
      </c>
      <c r="AM88" s="597" t="str">
        <f t="shared" ref="AM88:AT88" si="52">VLOOKUP($AB$88,$R$77:$Z$98,R$5,FALSE)</f>
        <v>5.Q. Limited Budgets</v>
      </c>
      <c r="AN88" s="580">
        <f t="shared" si="52"/>
        <v>208</v>
      </c>
      <c r="AO88" s="581">
        <f t="shared" si="52"/>
        <v>1.8013336797436563</v>
      </c>
      <c r="AP88" s="580">
        <f t="shared" ca="1" si="52"/>
        <v>28056</v>
      </c>
      <c r="AQ88" s="593">
        <f t="shared" ca="1" si="52"/>
        <v>7.5141613659189828</v>
      </c>
      <c r="AR88" s="593">
        <f t="shared" ca="1" si="52"/>
        <v>0.74137439406900485</v>
      </c>
      <c r="AS88" s="593">
        <f t="shared" ca="1" si="52"/>
        <v>-23.286693637931485</v>
      </c>
      <c r="AT88" s="594">
        <f t="shared" ca="1" si="52"/>
        <v>23.972517916819491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1282</v>
      </c>
      <c r="H89" s="581">
        <f t="shared" si="19"/>
        <v>11.102450853035419</v>
      </c>
      <c r="I89" s="580">
        <f t="shared" ca="1" si="19"/>
        <v>10491</v>
      </c>
      <c r="J89" s="593">
        <f t="shared" ca="1" si="19"/>
        <v>2.8097756946769334</v>
      </c>
      <c r="K89" s="593">
        <f t="shared" ca="1" si="19"/>
        <v>12.21999809360404</v>
      </c>
      <c r="L89" s="593">
        <f t="shared" ca="1" si="19"/>
        <v>53.924002289438448</v>
      </c>
      <c r="M89" s="594">
        <f t="shared" ca="1" si="19"/>
        <v>395.13655392737581</v>
      </c>
      <c r="N89" s="582"/>
      <c r="O89" s="595"/>
      <c r="P89" s="583" t="str">
        <f t="shared" si="24"/>
        <v>4.M</v>
      </c>
      <c r="Q89" s="583">
        <f ca="1">RANK(Z89,$Z$77:$Z$98,0)+COUNTIF($Z$77:Z89,Z89)-1</f>
        <v>1</v>
      </c>
      <c r="R89" s="583">
        <f>RANK(U89,$U$77:$U$98,0)+COUNTIF($U$77:U89,U89)-1</f>
        <v>4</v>
      </c>
      <c r="S89" s="596" t="s">
        <v>84</v>
      </c>
      <c r="T89" s="580">
        <f t="shared" si="25"/>
        <v>1282</v>
      </c>
      <c r="U89" s="581">
        <f t="shared" si="26"/>
        <v>11.102450853035419</v>
      </c>
      <c r="V89" s="580">
        <f t="shared" ca="1" si="27"/>
        <v>10491</v>
      </c>
      <c r="W89" s="593">
        <f t="shared" ca="1" si="20"/>
        <v>2.8097756946769334</v>
      </c>
      <c r="X89" s="593">
        <f t="shared" ca="1" si="28"/>
        <v>12.21999809360404</v>
      </c>
      <c r="Y89" s="593">
        <f t="shared" ca="1" si="29"/>
        <v>53.924002289438448</v>
      </c>
      <c r="Z89" s="594">
        <f t="shared" ca="1" si="30"/>
        <v>395.13655392737581</v>
      </c>
      <c r="AA89" s="114"/>
      <c r="AB89" s="586">
        <v>13</v>
      </c>
      <c r="AC89" s="597" t="str">
        <f t="shared" ref="AC89:AJ89" ca="1" si="53">VLOOKUP($AB$89,$Q$77:$Z$98,S$5,FALSE)</f>
        <v xml:space="preserve">3.F. Mature Success </v>
      </c>
      <c r="AD89" s="580">
        <f t="shared" ca="1" si="53"/>
        <v>667</v>
      </c>
      <c r="AE89" s="581">
        <f t="shared" ca="1" si="53"/>
        <v>5.7763921364856676</v>
      </c>
      <c r="AF89" s="580">
        <f t="shared" ca="1" si="53"/>
        <v>45078</v>
      </c>
      <c r="AG89" s="593">
        <f t="shared" ca="1" si="53"/>
        <v>12.073116839638432</v>
      </c>
      <c r="AH89" s="593">
        <f t="shared" ca="1" si="53"/>
        <v>1.4796574825857403</v>
      </c>
      <c r="AI89" s="593">
        <f t="shared" ca="1" si="53"/>
        <v>-20.767238374023957</v>
      </c>
      <c r="AJ89" s="594">
        <f t="shared" ca="1" si="53"/>
        <v>47.845077731051425</v>
      </c>
      <c r="AK89" s="114"/>
      <c r="AL89" s="586">
        <v>13</v>
      </c>
      <c r="AM89" s="597" t="str">
        <f t="shared" ref="AM89:AT89" si="54">VLOOKUP($AB$89,$R$77:$Z$98,R$5,FALSE)</f>
        <v>5.R. Hard-Up Households</v>
      </c>
      <c r="AN89" s="580">
        <f t="shared" si="54"/>
        <v>198</v>
      </c>
      <c r="AO89" s="581">
        <f t="shared" si="54"/>
        <v>1.7147310989867499</v>
      </c>
      <c r="AP89" s="580">
        <f t="shared" ca="1" si="54"/>
        <v>29745</v>
      </c>
      <c r="AQ89" s="593">
        <f t="shared" ca="1" si="54"/>
        <v>7.9665215935721454</v>
      </c>
      <c r="AR89" s="593">
        <f t="shared" ca="1" si="54"/>
        <v>0.66565809379727681</v>
      </c>
      <c r="AS89" s="593">
        <f t="shared" ca="1" si="54"/>
        <v>-24.81028263198154</v>
      </c>
      <c r="AT89" s="594">
        <f t="shared" ca="1" si="54"/>
        <v>21.524213282372763</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5.Q. Limited Budgets</v>
      </c>
      <c r="AD90" s="580">
        <f t="shared" ca="1" si="55"/>
        <v>208</v>
      </c>
      <c r="AE90" s="581">
        <f t="shared" ca="1" si="55"/>
        <v>1.8013336797436563</v>
      </c>
      <c r="AF90" s="580">
        <f t="shared" ca="1" si="55"/>
        <v>28056</v>
      </c>
      <c r="AG90" s="593">
        <f t="shared" ca="1" si="55"/>
        <v>7.5141613659189828</v>
      </c>
      <c r="AH90" s="593">
        <f t="shared" ca="1" si="55"/>
        <v>0.74137439406900485</v>
      </c>
      <c r="AI90" s="593">
        <f t="shared" ca="1" si="55"/>
        <v>-23.286693637931485</v>
      </c>
      <c r="AJ90" s="594">
        <f t="shared" ca="1" si="55"/>
        <v>23.972517916819491</v>
      </c>
      <c r="AK90" s="114"/>
      <c r="AL90" s="586">
        <v>14</v>
      </c>
      <c r="AM90" s="597" t="str">
        <f t="shared" ref="AM90:AT90" si="56">VLOOKUP($AB$90,$R$77:$Z$98,R$5,FALSE)</f>
        <v>7.V. Not Private Households</v>
      </c>
      <c r="AN90" s="580">
        <f t="shared" si="56"/>
        <v>177</v>
      </c>
      <c r="AO90" s="581">
        <f t="shared" si="56"/>
        <v>1.5328656793972459</v>
      </c>
      <c r="AP90" s="580">
        <f t="shared" ca="1" si="56"/>
        <v>5656</v>
      </c>
      <c r="AQ90" s="593">
        <f t="shared" ca="1" si="56"/>
        <v>1.5148309340475392</v>
      </c>
      <c r="AR90" s="593">
        <f t="shared" ca="1" si="56"/>
        <v>3.1294200848656293</v>
      </c>
      <c r="AS90" s="593">
        <f t="shared" ca="1" si="56"/>
        <v>0.15866352452188351</v>
      </c>
      <c r="AT90" s="594">
        <f t="shared" ca="1" si="56"/>
        <v>101.19054509281239</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298</v>
      </c>
      <c r="H91" s="581">
        <f t="shared" si="19"/>
        <v>2.5807569065558154</v>
      </c>
      <c r="I91" s="580">
        <f t="shared" ca="1" si="19"/>
        <v>14234</v>
      </c>
      <c r="J91" s="593">
        <f t="shared" ca="1" si="19"/>
        <v>3.8122530967525945</v>
      </c>
      <c r="K91" s="593">
        <f t="shared" ca="1" si="19"/>
        <v>2.0935787550934384</v>
      </c>
      <c r="L91" s="593">
        <f t="shared" ca="1" si="19"/>
        <v>-6.9106184708222207</v>
      </c>
      <c r="M91" s="594">
        <f t="shared" ca="1" si="19"/>
        <v>67.696368553131776</v>
      </c>
      <c r="N91" s="582"/>
      <c r="O91" s="595"/>
      <c r="P91" s="583" t="str">
        <f t="shared" si="24"/>
        <v>4.O</v>
      </c>
      <c r="Q91" s="583">
        <f ca="1">RANK(Z91,$Z$77:$Z$98,0)+COUNTIF($Z$77:Z91,Z91)-1</f>
        <v>12</v>
      </c>
      <c r="R91" s="583">
        <f>RANK(U91,$U$77:$U$98,0)+COUNTIF($U$77:U91,U91)-1</f>
        <v>9</v>
      </c>
      <c r="S91" s="596" t="s">
        <v>86</v>
      </c>
      <c r="T91" s="580">
        <f t="shared" si="25"/>
        <v>298</v>
      </c>
      <c r="U91" s="581">
        <f t="shared" si="26"/>
        <v>2.5807569065558154</v>
      </c>
      <c r="V91" s="580">
        <f t="shared" ca="1" si="27"/>
        <v>14234</v>
      </c>
      <c r="W91" s="593">
        <f t="shared" ca="1" si="20"/>
        <v>3.8122530967525945</v>
      </c>
      <c r="X91" s="593">
        <f t="shared" ca="1" si="28"/>
        <v>2.0935787550934384</v>
      </c>
      <c r="Y91" s="593">
        <f t="shared" ca="1" si="29"/>
        <v>-6.9106184708222207</v>
      </c>
      <c r="Z91" s="594">
        <f t="shared" ca="1" si="30"/>
        <v>67.696368553131776</v>
      </c>
      <c r="AA91" s="114"/>
      <c r="AB91" s="586">
        <v>15</v>
      </c>
      <c r="AC91" s="597" t="str">
        <f t="shared" ref="AC91:AJ91" ca="1" si="57">VLOOKUP($AB$91,$Q$77:$Z$98,S$5,FALSE)</f>
        <v>1.C. Upmarket Families</v>
      </c>
      <c r="AD91" s="580">
        <f t="shared" ca="1" si="57"/>
        <v>87</v>
      </c>
      <c r="AE91" s="581">
        <f t="shared" ca="1" si="57"/>
        <v>0.75344245258508702</v>
      </c>
      <c r="AF91" s="580">
        <f t="shared" ca="1" si="57"/>
        <v>12434</v>
      </c>
      <c r="AG91" s="593">
        <f t="shared" ca="1" si="57"/>
        <v>3.3301640441914961</v>
      </c>
      <c r="AH91" s="593">
        <f t="shared" ca="1" si="57"/>
        <v>0.69969438635998071</v>
      </c>
      <c r="AI91" s="593">
        <f t="shared" ca="1" si="57"/>
        <v>-15.432055446371882</v>
      </c>
      <c r="AJ91" s="594">
        <f t="shared" ca="1" si="57"/>
        <v>22.624784923110575</v>
      </c>
      <c r="AK91" s="114"/>
      <c r="AL91" s="586">
        <v>15</v>
      </c>
      <c r="AM91" s="597" t="str">
        <f t="shared" ref="AM91:AT91" si="58">VLOOKUP($AB$91,$R$77:$Z$98,R$5,FALSE)</f>
        <v>3.I. Up-and-Coming Urbanites</v>
      </c>
      <c r="AN91" s="580">
        <f t="shared" si="58"/>
        <v>99</v>
      </c>
      <c r="AO91" s="581">
        <f t="shared" si="58"/>
        <v>0.85736554949337496</v>
      </c>
      <c r="AP91" s="580">
        <f t="shared" ca="1" si="58"/>
        <v>2880</v>
      </c>
      <c r="AQ91" s="593">
        <f t="shared" ca="1" si="58"/>
        <v>0.77134248409775696</v>
      </c>
      <c r="AR91" s="593">
        <f t="shared" ca="1" si="58"/>
        <v>3.4375000000000004</v>
      </c>
      <c r="AS91" s="593">
        <f t="shared" ca="1" si="58"/>
        <v>1.0565919884708543</v>
      </c>
      <c r="AT91" s="594">
        <f t="shared" ca="1" si="58"/>
        <v>111.15238265350307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369</v>
      </c>
      <c r="H92" s="581">
        <f t="shared" si="19"/>
        <v>3.1956352299298518</v>
      </c>
      <c r="I92" s="580">
        <f t="shared" ca="1" si="19"/>
        <v>15092</v>
      </c>
      <c r="J92" s="593">
        <f t="shared" ca="1" si="19"/>
        <v>4.0420488784733841</v>
      </c>
      <c r="K92" s="593">
        <f t="shared" ca="1" si="19"/>
        <v>2.4450039756162205</v>
      </c>
      <c r="L92" s="593">
        <f t="shared" ca="1" si="19"/>
        <v>-4.6182344548055383</v>
      </c>
      <c r="M92" s="594">
        <f t="shared" ca="1" si="19"/>
        <v>79.059786905317949</v>
      </c>
      <c r="N92" s="582"/>
      <c r="O92" s="595"/>
      <c r="P92" s="583" t="str">
        <f t="shared" si="24"/>
        <v>5.P</v>
      </c>
      <c r="Q92" s="583">
        <f ca="1">RANK(Z92,$Z$77:$Z$98,0)+COUNTIF($Z$77:Z92,Z92)-1</f>
        <v>9</v>
      </c>
      <c r="R92" s="583">
        <f>RANK(U92,$U$77:$U$98,0)+COUNTIF($U$77:U92,U92)-1</f>
        <v>7</v>
      </c>
      <c r="S92" s="596" t="s">
        <v>87</v>
      </c>
      <c r="T92" s="580">
        <f t="shared" si="25"/>
        <v>369</v>
      </c>
      <c r="U92" s="581">
        <f t="shared" si="26"/>
        <v>3.1956352299298518</v>
      </c>
      <c r="V92" s="580">
        <f t="shared" ca="1" si="27"/>
        <v>15092</v>
      </c>
      <c r="W92" s="593">
        <f t="shared" ca="1" si="20"/>
        <v>4.0420488784733841</v>
      </c>
      <c r="X92" s="593">
        <f t="shared" ca="1" si="28"/>
        <v>2.4450039756162205</v>
      </c>
      <c r="Y92" s="593">
        <f t="shared" ca="1" si="29"/>
        <v>-4.6182344548055383</v>
      </c>
      <c r="Z92" s="594">
        <f t="shared" ca="1" si="30"/>
        <v>79.059786905317949</v>
      </c>
      <c r="AA92" s="114"/>
      <c r="AB92" s="586">
        <v>16</v>
      </c>
      <c r="AC92" s="597" t="str">
        <f t="shared" ref="AC92:AJ92" ca="1" si="59">VLOOKUP($AB$92,$Q$77:$Z$98,S$5,FALSE)</f>
        <v>5.R. Hard-Up Households</v>
      </c>
      <c r="AD92" s="580">
        <f t="shared" ca="1" si="59"/>
        <v>198</v>
      </c>
      <c r="AE92" s="581">
        <f t="shared" ca="1" si="59"/>
        <v>1.7147310989867499</v>
      </c>
      <c r="AF92" s="580">
        <f t="shared" ca="1" si="59"/>
        <v>29745</v>
      </c>
      <c r="AG92" s="593">
        <f t="shared" ca="1" si="59"/>
        <v>7.9665215935721454</v>
      </c>
      <c r="AH92" s="593">
        <f t="shared" ca="1" si="59"/>
        <v>0.66565809379727681</v>
      </c>
      <c r="AI92" s="593">
        <f t="shared" ca="1" si="59"/>
        <v>-24.81028263198154</v>
      </c>
      <c r="AJ92" s="594">
        <f t="shared" ca="1" si="59"/>
        <v>21.524213282372763</v>
      </c>
      <c r="AK92" s="114"/>
      <c r="AL92" s="586">
        <v>16</v>
      </c>
      <c r="AM92" s="597" t="str">
        <f t="shared" ref="AM92:AT92" si="60">VLOOKUP($AB$92,$R$77:$Z$98,R$5,FALSE)</f>
        <v>1.C. Upmarket Families</v>
      </c>
      <c r="AN92" s="580">
        <f t="shared" si="60"/>
        <v>87</v>
      </c>
      <c r="AO92" s="581">
        <f t="shared" si="60"/>
        <v>0.75344245258508702</v>
      </c>
      <c r="AP92" s="580">
        <f t="shared" ca="1" si="60"/>
        <v>12434</v>
      </c>
      <c r="AQ92" s="593">
        <f t="shared" ca="1" si="60"/>
        <v>3.3301640441914961</v>
      </c>
      <c r="AR92" s="593">
        <f t="shared" ca="1" si="60"/>
        <v>0.69969438635998071</v>
      </c>
      <c r="AS92" s="593">
        <f t="shared" ca="1" si="60"/>
        <v>-15.432055446371882</v>
      </c>
      <c r="AT92" s="594">
        <f t="shared" ca="1" si="60"/>
        <v>22.624784923110575</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208</v>
      </c>
      <c r="H93" s="581">
        <f t="shared" si="19"/>
        <v>1.8013336797436563</v>
      </c>
      <c r="I93" s="580">
        <f t="shared" ca="1" si="19"/>
        <v>28056</v>
      </c>
      <c r="J93" s="593">
        <f t="shared" ca="1" si="19"/>
        <v>7.5141613659189828</v>
      </c>
      <c r="K93" s="593">
        <f t="shared" ca="1" si="19"/>
        <v>0.74137439406900485</v>
      </c>
      <c r="L93" s="593">
        <f t="shared" ca="1" si="19"/>
        <v>-23.286693637931485</v>
      </c>
      <c r="M93" s="594">
        <f t="shared" ca="1" si="19"/>
        <v>23.972517916819491</v>
      </c>
      <c r="N93" s="582"/>
      <c r="O93" s="595"/>
      <c r="P93" s="583" t="str">
        <f t="shared" si="24"/>
        <v>5.Q</v>
      </c>
      <c r="Q93" s="583">
        <f ca="1">RANK(Z93,$Z$77:$Z$98,0)+COUNTIF($Z$77:Z93,Z93)-1</f>
        <v>14</v>
      </c>
      <c r="R93" s="583">
        <f>RANK(U93,$U$77:$U$98,0)+COUNTIF($U$77:U93,U93)-1</f>
        <v>12</v>
      </c>
      <c r="S93" s="596" t="s">
        <v>88</v>
      </c>
      <c r="T93" s="580">
        <f t="shared" si="25"/>
        <v>208</v>
      </c>
      <c r="U93" s="581">
        <f t="shared" si="26"/>
        <v>1.8013336797436563</v>
      </c>
      <c r="V93" s="580">
        <f t="shared" ca="1" si="27"/>
        <v>28056</v>
      </c>
      <c r="W93" s="593">
        <f t="shared" ca="1" si="20"/>
        <v>7.5141613659189828</v>
      </c>
      <c r="X93" s="593">
        <f t="shared" ca="1" si="28"/>
        <v>0.74137439406900485</v>
      </c>
      <c r="Y93" s="593">
        <f t="shared" ca="1" si="29"/>
        <v>-23.286693637931485</v>
      </c>
      <c r="Z93" s="594">
        <f t="shared" ca="1" si="30"/>
        <v>23.972517916819491</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198</v>
      </c>
      <c r="H94" s="581">
        <f t="shared" si="19"/>
        <v>1.7147310989867499</v>
      </c>
      <c r="I94" s="580">
        <f t="shared" ca="1" si="19"/>
        <v>29745</v>
      </c>
      <c r="J94" s="593">
        <f t="shared" ca="1" si="19"/>
        <v>7.9665215935721454</v>
      </c>
      <c r="K94" s="593">
        <f t="shared" ca="1" si="19"/>
        <v>0.66565809379727681</v>
      </c>
      <c r="L94" s="593">
        <f t="shared" ca="1" si="19"/>
        <v>-24.81028263198154</v>
      </c>
      <c r="M94" s="594">
        <f t="shared" ca="1" si="19"/>
        <v>21.524213282372763</v>
      </c>
      <c r="N94" s="582"/>
      <c r="O94" s="595"/>
      <c r="P94" s="583" t="str">
        <f t="shared" si="24"/>
        <v>5.R</v>
      </c>
      <c r="Q94" s="583">
        <f ca="1">RANK(Z94,$Z$77:$Z$98,0)+COUNTIF($Z$77:Z94,Z94)-1</f>
        <v>16</v>
      </c>
      <c r="R94" s="583">
        <f>RANK(U94,$U$77:$U$98,0)+COUNTIF($U$77:U94,U94)-1</f>
        <v>13</v>
      </c>
      <c r="S94" s="596" t="s">
        <v>336</v>
      </c>
      <c r="T94" s="580">
        <f t="shared" si="25"/>
        <v>198</v>
      </c>
      <c r="U94" s="581">
        <f t="shared" si="26"/>
        <v>1.7147310989867499</v>
      </c>
      <c r="V94" s="580">
        <f t="shared" ca="1" si="27"/>
        <v>29745</v>
      </c>
      <c r="W94" s="593">
        <f t="shared" ca="1" si="20"/>
        <v>7.9665215935721454</v>
      </c>
      <c r="X94" s="593">
        <f t="shared" ca="1" si="28"/>
        <v>0.66565809379727681</v>
      </c>
      <c r="Y94" s="593">
        <f t="shared" ca="1" si="29"/>
        <v>-24.81028263198154</v>
      </c>
      <c r="Z94" s="594">
        <f t="shared" ca="1" si="30"/>
        <v>21.524213282372763</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-1.0841162758913792</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-1.0841162758913792</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-26.366703029270379</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-26.366703029270379</v>
      </c>
      <c r="Z95" s="594">
        <f t="shared" ca="1" si="30"/>
        <v>0</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-1.2184578251061724</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-1.2184578251061724</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271</v>
      </c>
      <c r="H96" s="581">
        <f t="shared" si="19"/>
        <v>2.3469299385121678</v>
      </c>
      <c r="I96" s="580">
        <f t="shared" ca="1" si="19"/>
        <v>9381</v>
      </c>
      <c r="J96" s="593">
        <f t="shared" ca="1" si="19"/>
        <v>2.5124874455975896</v>
      </c>
      <c r="K96" s="593">
        <f t="shared" ca="1" si="19"/>
        <v>2.8888178232597803</v>
      </c>
      <c r="L96" s="593">
        <f t="shared" ca="1" si="19"/>
        <v>-1.136729200567395</v>
      </c>
      <c r="M96" s="594">
        <f t="shared" ca="1" si="19"/>
        <v>93.410613558467176</v>
      </c>
      <c r="N96" s="582"/>
      <c r="O96" s="595"/>
      <c r="P96" s="583" t="str">
        <f t="shared" si="24"/>
        <v>6.T</v>
      </c>
      <c r="Q96" s="583">
        <f ca="1">RANK(Z96,$Z$77:$Z$98,0)+COUNTIF($Z$77:Z96,Z96)-1</f>
        <v>8</v>
      </c>
      <c r="R96" s="583">
        <f>RANK(U96,$U$77:$U$98,0)+COUNTIF($U$77:U96,U96)-1</f>
        <v>10</v>
      </c>
      <c r="S96" s="596" t="s">
        <v>91</v>
      </c>
      <c r="T96" s="580">
        <f t="shared" si="25"/>
        <v>271</v>
      </c>
      <c r="U96" s="581">
        <f t="shared" si="26"/>
        <v>2.3469299385121678</v>
      </c>
      <c r="V96" s="580">
        <f t="shared" ca="1" si="27"/>
        <v>9381</v>
      </c>
      <c r="W96" s="593">
        <f t="shared" ca="1" si="20"/>
        <v>2.5124874455975896</v>
      </c>
      <c r="X96" s="593">
        <f t="shared" ca="1" si="28"/>
        <v>2.8888178232597803</v>
      </c>
      <c r="Y96" s="593">
        <f t="shared" ca="1" si="29"/>
        <v>-1.136729200567395</v>
      </c>
      <c r="Z96" s="594">
        <f t="shared" ca="1" si="30"/>
        <v>93.410613558467176</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269</v>
      </c>
      <c r="H97" s="581">
        <f t="shared" si="19"/>
        <v>2.3296094223607864</v>
      </c>
      <c r="I97" s="580">
        <f t="shared" ca="1" si="19"/>
        <v>8691</v>
      </c>
      <c r="J97" s="593">
        <f t="shared" ca="1" si="19"/>
        <v>2.3276866421158351</v>
      </c>
      <c r="K97" s="593">
        <f t="shared" ca="1" si="19"/>
        <v>3.0951559084109999</v>
      </c>
      <c r="L97" s="593">
        <f t="shared" ca="1" si="19"/>
        <v>1.3703018377434895E-2</v>
      </c>
      <c r="M97" s="594">
        <f t="shared" ca="1" si="19"/>
        <v>100.0826047720583</v>
      </c>
      <c r="N97" s="582"/>
      <c r="O97" s="595"/>
      <c r="P97" s="583" t="str">
        <f t="shared" si="24"/>
        <v>6.U</v>
      </c>
      <c r="Q97" s="583">
        <f ca="1">RANK(Z97,$Z$77:$Z$98,0)+COUNTIF($Z$77:Z97,Z97)-1</f>
        <v>7</v>
      </c>
      <c r="R97" s="583">
        <f>RANK(U97,$U$77:$U$98,0)+COUNTIF($U$77:U97,U97)-1</f>
        <v>11</v>
      </c>
      <c r="S97" s="596" t="s">
        <v>92</v>
      </c>
      <c r="T97" s="580">
        <f t="shared" si="25"/>
        <v>269</v>
      </c>
      <c r="U97" s="581">
        <f t="shared" si="26"/>
        <v>2.3296094223607864</v>
      </c>
      <c r="V97" s="580">
        <f t="shared" ca="1" si="27"/>
        <v>8691</v>
      </c>
      <c r="W97" s="593">
        <f t="shared" ca="1" si="20"/>
        <v>2.3276866421158351</v>
      </c>
      <c r="X97" s="593">
        <f t="shared" ca="1" si="28"/>
        <v>3.0951559084109999</v>
      </c>
      <c r="Y97" s="593">
        <f t="shared" ca="1" si="29"/>
        <v>1.3703018377434895E-2</v>
      </c>
      <c r="Z97" s="594">
        <f t="shared" ca="1" si="30"/>
        <v>100.0826047720583</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177</v>
      </c>
      <c r="H98" s="581">
        <f t="shared" si="19"/>
        <v>1.5328656793972459</v>
      </c>
      <c r="I98" s="580">
        <f t="shared" ca="1" si="19"/>
        <v>5656</v>
      </c>
      <c r="J98" s="593">
        <f t="shared" ca="1" si="19"/>
        <v>1.5148309340475392</v>
      </c>
      <c r="K98" s="593">
        <f t="shared" ca="1" si="19"/>
        <v>3.1294200848656293</v>
      </c>
      <c r="L98" s="593">
        <f t="shared" ca="1" si="19"/>
        <v>0.15866352452188351</v>
      </c>
      <c r="M98" s="594">
        <f t="shared" ca="1" si="19"/>
        <v>101.19054509281239</v>
      </c>
      <c r="N98" s="582"/>
      <c r="O98" s="595"/>
      <c r="P98" s="583" t="str">
        <f t="shared" si="24"/>
        <v>7.V</v>
      </c>
      <c r="Q98" s="583">
        <f ca="1">RANK(Z98,$Z$77:$Z$98,0)+COUNTIF($Z$77:Z98,Z98)-1</f>
        <v>6</v>
      </c>
      <c r="R98" s="583">
        <f>RANK(U98,$U$77:$U$98,0)+COUNTIF($U$77:U98,U98)-1</f>
        <v>14</v>
      </c>
      <c r="S98" s="596" t="s">
        <v>94</v>
      </c>
      <c r="T98" s="580">
        <f t="shared" si="25"/>
        <v>177</v>
      </c>
      <c r="U98" s="581">
        <f t="shared" si="26"/>
        <v>1.5328656793972459</v>
      </c>
      <c r="V98" s="580">
        <f t="shared" ca="1" si="27"/>
        <v>5656</v>
      </c>
      <c r="W98" s="593">
        <f t="shared" ca="1" si="20"/>
        <v>1.5148309340475392</v>
      </c>
      <c r="X98" s="593">
        <f t="shared" ca="1" si="28"/>
        <v>3.1294200848656293</v>
      </c>
      <c r="Y98" s="593">
        <f t="shared" ca="1" si="29"/>
        <v>0.15866352452188351</v>
      </c>
      <c r="Z98" s="594">
        <f t="shared" ca="1" si="30"/>
        <v>101.19054509281239</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-26.366703029270379</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-26.366703029270379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87</v>
      </c>
      <c r="H102" s="593">
        <f>IF($G$100=1,U102,IF($G$100=2,AE102,IF($G$100=3,AO102,"")))</f>
        <v>0.75344245258508702</v>
      </c>
      <c r="I102" s="580">
        <f t="shared" si="73"/>
        <v>12472</v>
      </c>
      <c r="J102" s="593">
        <f t="shared" si="73"/>
        <v>3.3403414797455642</v>
      </c>
      <c r="K102" s="593">
        <f t="shared" si="73"/>
        <v>0.69756254008980123</v>
      </c>
      <c r="L102" s="593">
        <f t="shared" si="73"/>
        <v>-15.470202512268191</v>
      </c>
      <c r="M102" s="600">
        <f t="shared" si="73"/>
        <v>22.555851165326882</v>
      </c>
      <c r="N102" s="601"/>
      <c r="O102" s="591"/>
      <c r="P102" s="583" t="str">
        <f>LEFT(S102,1)</f>
        <v>1</v>
      </c>
      <c r="Q102" s="602">
        <f>RANK(Z102,$Z$102:$Z$108,0)+COUNTIF($Z$102:Z102,Z102)-1</f>
        <v>7</v>
      </c>
      <c r="R102" s="602">
        <f>RANK(U102,$U$102:$U$108,0)+COUNTIF($U102:U108,U102)-1</f>
        <v>7</v>
      </c>
      <c r="S102" s="603" t="s">
        <v>179</v>
      </c>
      <c r="T102" s="580">
        <f>SUMIF($O$8:$O$72,$P102,T$8:T$72)</f>
        <v>87</v>
      </c>
      <c r="U102" s="593">
        <f>IF(SUM($T$102:$T$108)&gt;0,T102/SUM($T$102:$T$108)*100,0)</f>
        <v>0.75344245258508702</v>
      </c>
      <c r="V102" s="580">
        <f>SUMIF($O$8:$O$72,$P102,V$8:V$72)</f>
        <v>12472</v>
      </c>
      <c r="W102" s="593">
        <f t="shared" ref="W102:W108" si="74">IF(SUM($V$102:$V$108)&gt;0,V102/SUM($V$102:$V$108)*100,0)</f>
        <v>3.3403414797455642</v>
      </c>
      <c r="X102" s="593">
        <f t="shared" ref="X102:X108" si="75">IF(V102&gt;0,T102/V102*100,0)</f>
        <v>0.69756254008980123</v>
      </c>
      <c r="Y102" s="593">
        <f t="shared" ref="Y102:Y108" si="76">IF(AND((SQRT((W102*(100-W102))/SUM($T$102:$T$108)))&gt;0, SUM($T$102:$T$108)&gt;0),(U102-W102)/(SQRT((W102*(100-W102))/SUM($T$102:$T$108))),0)</f>
        <v>-15.470202512268191</v>
      </c>
      <c r="Z102" s="600">
        <f>IF(AND(W102&gt;0,SUM(X102)&gt;0),(U102/W102)*100,0)</f>
        <v>22.555851165326882</v>
      </c>
      <c r="AA102" s="114"/>
      <c r="AB102" s="586">
        <v>1</v>
      </c>
      <c r="AC102" s="604" t="str">
        <f t="shared" ref="AC102:AJ102" si="77">VLOOKUP($AB$102,$Q$102:$Z$108,S5,FALSE)</f>
        <v>3. Thriving Neighbourhoods</v>
      </c>
      <c r="AD102" s="580">
        <f t="shared" si="77"/>
        <v>3767</v>
      </c>
      <c r="AE102" s="593">
        <f t="shared" si="77"/>
        <v>32.623192171126696</v>
      </c>
      <c r="AF102" s="580">
        <f>VLOOKUP($AB$102,$Q$102:$Z$108,V5,FALSE)</f>
        <v>86316</v>
      </c>
      <c r="AG102" s="593">
        <f t="shared" si="77"/>
        <v>23.117777033813191</v>
      </c>
      <c r="AH102" s="593">
        <f t="shared" si="77"/>
        <v>4.3641966726910422</v>
      </c>
      <c r="AI102" s="593">
        <f t="shared" si="77"/>
        <v>24.228117456668691</v>
      </c>
      <c r="AJ102" s="600">
        <f t="shared" si="77"/>
        <v>141.11734066562897</v>
      </c>
      <c r="AK102" s="114"/>
      <c r="AL102" s="586">
        <v>1</v>
      </c>
      <c r="AM102" s="604" t="str">
        <f t="shared" ref="AM102:AT102" si="78">VLOOKUP($AL$102,$R$102:$Z$108,R$5,FALSE)</f>
        <v>3. Thriving Neighbourhoods</v>
      </c>
      <c r="AN102" s="580">
        <f t="shared" si="78"/>
        <v>3767</v>
      </c>
      <c r="AO102" s="593">
        <f t="shared" si="78"/>
        <v>32.623192171126696</v>
      </c>
      <c r="AP102" s="580">
        <f t="shared" si="78"/>
        <v>86316</v>
      </c>
      <c r="AQ102" s="593">
        <f t="shared" si="78"/>
        <v>23.117777033813191</v>
      </c>
      <c r="AR102" s="593">
        <f t="shared" si="78"/>
        <v>4.3641966726910422</v>
      </c>
      <c r="AS102" s="593">
        <f t="shared" si="78"/>
        <v>24.228117456668691</v>
      </c>
      <c r="AT102" s="600">
        <f t="shared" si="78"/>
        <v>141.11734066562897</v>
      </c>
      <c r="BK102" s="31"/>
      <c r="BM102" s="587"/>
    </row>
    <row r="103" spans="6:69" ht="15" customHeight="1" x14ac:dyDescent="0.25">
      <c r="F103" s="579" t="str">
        <f t="shared" si="73"/>
        <v>2. Established Affluence</v>
      </c>
      <c r="G103" s="580">
        <f t="shared" si="73"/>
        <v>2506</v>
      </c>
      <c r="H103" s="593">
        <f t="shared" si="73"/>
        <v>21.702606737680782</v>
      </c>
      <c r="I103" s="580">
        <f t="shared" si="73"/>
        <v>59357</v>
      </c>
      <c r="J103" s="593">
        <f t="shared" si="73"/>
        <v>15.897422162705055</v>
      </c>
      <c r="K103" s="593">
        <f t="shared" si="73"/>
        <v>4.2219114847448491</v>
      </c>
      <c r="L103" s="593">
        <f t="shared" si="73"/>
        <v>17.060140680141082</v>
      </c>
      <c r="M103" s="600">
        <f t="shared" si="73"/>
        <v>136.51651516555017</v>
      </c>
      <c r="N103" s="601"/>
      <c r="O103" s="591"/>
      <c r="P103" s="583" t="str">
        <f t="shared" ref="P103:P108" si="79">LEFT(S103,1)</f>
        <v>2</v>
      </c>
      <c r="Q103" s="602">
        <f>RANK(Z103,$Z$102:$Z$108,0)+COUNTIF($Z$102:Z103,Z103)-1</f>
        <v>2</v>
      </c>
      <c r="R103" s="602">
        <f>RANK(U103,$U$102:$U$108,0)+COUNTIF($U103:U109,U103)-1</f>
        <v>3</v>
      </c>
      <c r="S103" s="603" t="s">
        <v>187</v>
      </c>
      <c r="T103" s="580">
        <f t="shared" ref="T103:T108" si="80">SUMIF($O$8:$O$72,$P103,T$8:T$72)</f>
        <v>2506</v>
      </c>
      <c r="U103" s="593">
        <f t="shared" ref="U103:U108" si="81">IF(SUM($T$102:$T$108)&gt;0,T103/SUM($T$102:$T$108)*100,0)</f>
        <v>21.702606737680782</v>
      </c>
      <c r="V103" s="580">
        <f t="shared" ref="V103:V108" si="82">SUMIF($O$8:$O$72,$P103,V$8:V$72)</f>
        <v>59357</v>
      </c>
      <c r="W103" s="593">
        <f t="shared" si="74"/>
        <v>15.897422162705055</v>
      </c>
      <c r="X103" s="593">
        <f t="shared" si="75"/>
        <v>4.2219114847448491</v>
      </c>
      <c r="Y103" s="593">
        <f t="shared" si="76"/>
        <v>17.060140680141082</v>
      </c>
      <c r="Z103" s="600">
        <f t="shared" ref="Z103:Z108" si="83">IF(AND(W103&gt;0,SUM(X103)&gt;0),(U103/W103)*100,0)</f>
        <v>136.51651516555017</v>
      </c>
      <c r="AA103" s="114"/>
      <c r="AB103" s="586">
        <v>2</v>
      </c>
      <c r="AC103" s="604" t="str">
        <f t="shared" ref="AC103:AJ103" si="84">VLOOKUP($AB$103,$Q$102:$Z$108,S5,FALSE)</f>
        <v>2. Established Affluence</v>
      </c>
      <c r="AD103" s="580">
        <f t="shared" si="84"/>
        <v>2506</v>
      </c>
      <c r="AE103" s="593">
        <f t="shared" si="84"/>
        <v>21.702606737680782</v>
      </c>
      <c r="AF103" s="580">
        <f t="shared" si="84"/>
        <v>59357</v>
      </c>
      <c r="AG103" s="593">
        <f t="shared" si="84"/>
        <v>15.897422162705055</v>
      </c>
      <c r="AH103" s="593">
        <f t="shared" si="84"/>
        <v>4.2219114847448491</v>
      </c>
      <c r="AI103" s="593">
        <f t="shared" si="84"/>
        <v>17.060140680141082</v>
      </c>
      <c r="AJ103" s="600">
        <f t="shared" si="84"/>
        <v>136.51651516555017</v>
      </c>
      <c r="AK103" s="114"/>
      <c r="AL103" s="586">
        <v>2</v>
      </c>
      <c r="AM103" s="604" t="str">
        <f t="shared" ref="AM103:AT103" si="85">VLOOKUP($AL$103,$R$102:$Z$108,R$5,FALSE)</f>
        <v>4. Steadfast Communities</v>
      </c>
      <c r="AN103" s="580">
        <f t="shared" si="85"/>
        <v>3695</v>
      </c>
      <c r="AO103" s="593">
        <f t="shared" si="85"/>
        <v>31.999653589676974</v>
      </c>
      <c r="AP103" s="580">
        <f t="shared" si="85"/>
        <v>97406</v>
      </c>
      <c r="AQ103" s="593">
        <f t="shared" si="85"/>
        <v>26.087981252092401</v>
      </c>
      <c r="AR103" s="593">
        <f t="shared" si="85"/>
        <v>3.7934008171981191</v>
      </c>
      <c r="AS103" s="593">
        <f t="shared" si="85"/>
        <v>14.466623157326673</v>
      </c>
      <c r="AT103" s="600">
        <f t="shared" si="85"/>
        <v>122.66052049201939</v>
      </c>
      <c r="BK103" s="31"/>
      <c r="BM103" s="587"/>
    </row>
    <row r="104" spans="6:69" ht="15" customHeight="1" x14ac:dyDescent="0.25">
      <c r="F104" s="579" t="str">
        <f t="shared" si="73"/>
        <v>3. Thriving Neighbourhoods</v>
      </c>
      <c r="G104" s="580">
        <f t="shared" si="73"/>
        <v>3767</v>
      </c>
      <c r="H104" s="593">
        <f t="shared" si="73"/>
        <v>32.623192171126696</v>
      </c>
      <c r="I104" s="580">
        <f t="shared" si="73"/>
        <v>86316</v>
      </c>
      <c r="J104" s="593">
        <f t="shared" si="73"/>
        <v>23.117777033813191</v>
      </c>
      <c r="K104" s="593">
        <f t="shared" si="73"/>
        <v>4.3641966726910422</v>
      </c>
      <c r="L104" s="593">
        <f t="shared" si="73"/>
        <v>24.228117456668691</v>
      </c>
      <c r="M104" s="600">
        <f t="shared" si="73"/>
        <v>141.11734066562897</v>
      </c>
      <c r="N104" s="601"/>
      <c r="O104" s="591"/>
      <c r="P104" s="583" t="str">
        <f t="shared" si="79"/>
        <v>3</v>
      </c>
      <c r="Q104" s="602">
        <f>RANK(Z104,$Z$102:$Z$108,0)+COUNTIF($Z$102:Z104,Z104)-1</f>
        <v>1</v>
      </c>
      <c r="R104" s="602">
        <f>RANK(U104,$U$102:$U$108,0)+COUNTIF($U104:U110,U104)-1</f>
        <v>1</v>
      </c>
      <c r="S104" s="603" t="s">
        <v>192</v>
      </c>
      <c r="T104" s="580">
        <f t="shared" si="80"/>
        <v>3767</v>
      </c>
      <c r="U104" s="593">
        <f t="shared" si="81"/>
        <v>32.623192171126696</v>
      </c>
      <c r="V104" s="580">
        <f t="shared" si="82"/>
        <v>86316</v>
      </c>
      <c r="W104" s="593">
        <f t="shared" si="74"/>
        <v>23.117777033813191</v>
      </c>
      <c r="X104" s="593">
        <f t="shared" si="75"/>
        <v>4.3641966726910422</v>
      </c>
      <c r="Y104" s="593">
        <f t="shared" si="76"/>
        <v>24.228117456668691</v>
      </c>
      <c r="Z104" s="600">
        <f t="shared" si="83"/>
        <v>141.11734066562897</v>
      </c>
      <c r="AA104" s="114"/>
      <c r="AB104" s="586">
        <v>3</v>
      </c>
      <c r="AC104" s="604" t="str">
        <f t="shared" ref="AC104:AJ104" si="86">VLOOKUP($AB$104,$Q$102:$Z$108,S5,FALSE)</f>
        <v>4. Steadfast Communities</v>
      </c>
      <c r="AD104" s="580">
        <f t="shared" si="86"/>
        <v>3695</v>
      </c>
      <c r="AE104" s="593">
        <f t="shared" si="86"/>
        <v>31.999653589676974</v>
      </c>
      <c r="AF104" s="580">
        <f t="shared" si="86"/>
        <v>97406</v>
      </c>
      <c r="AG104" s="593">
        <f t="shared" si="86"/>
        <v>26.087981252092401</v>
      </c>
      <c r="AH104" s="593">
        <f t="shared" si="86"/>
        <v>3.7934008171981191</v>
      </c>
      <c r="AI104" s="593">
        <f t="shared" si="86"/>
        <v>14.466623157326673</v>
      </c>
      <c r="AJ104" s="600">
        <f t="shared" si="86"/>
        <v>122.66052049201939</v>
      </c>
      <c r="AK104" s="114"/>
      <c r="AL104" s="586">
        <v>3</v>
      </c>
      <c r="AM104" s="604" t="str">
        <f t="shared" ref="AM104:AT104" si="87">VLOOKUP($AL$104,$R$102:$Z$108,R$5,FALSE)</f>
        <v>2. Established Affluence</v>
      </c>
      <c r="AN104" s="580">
        <f t="shared" si="87"/>
        <v>2506</v>
      </c>
      <c r="AO104" s="593">
        <f t="shared" si="87"/>
        <v>21.702606737680782</v>
      </c>
      <c r="AP104" s="580">
        <f t="shared" si="87"/>
        <v>59357</v>
      </c>
      <c r="AQ104" s="593">
        <f t="shared" si="87"/>
        <v>15.897422162705055</v>
      </c>
      <c r="AR104" s="593">
        <f t="shared" si="87"/>
        <v>4.2219114847448491</v>
      </c>
      <c r="AS104" s="593">
        <f t="shared" si="87"/>
        <v>17.060140680141082</v>
      </c>
      <c r="AT104" s="600">
        <f t="shared" si="87"/>
        <v>136.51651516555017</v>
      </c>
      <c r="BK104" s="31"/>
      <c r="BM104" s="587"/>
    </row>
    <row r="105" spans="6:69" ht="15" customHeight="1" x14ac:dyDescent="0.25">
      <c r="F105" s="579" t="str">
        <f t="shared" si="73"/>
        <v>4. Steadfast Communities</v>
      </c>
      <c r="G105" s="580">
        <f t="shared" si="73"/>
        <v>3695</v>
      </c>
      <c r="H105" s="593">
        <f t="shared" si="73"/>
        <v>31.999653589676974</v>
      </c>
      <c r="I105" s="580">
        <f t="shared" si="73"/>
        <v>97406</v>
      </c>
      <c r="J105" s="593">
        <f t="shared" si="73"/>
        <v>26.087981252092401</v>
      </c>
      <c r="K105" s="593">
        <f t="shared" si="73"/>
        <v>3.7934008171981191</v>
      </c>
      <c r="L105" s="593">
        <f t="shared" si="73"/>
        <v>14.466623157326673</v>
      </c>
      <c r="M105" s="600">
        <f t="shared" si="73"/>
        <v>122.66052049201939</v>
      </c>
      <c r="N105" s="601"/>
      <c r="O105" s="591"/>
      <c r="P105" s="583" t="str">
        <f t="shared" si="79"/>
        <v>4</v>
      </c>
      <c r="Q105" s="602">
        <f>RANK(Z105,$Z$102:$Z$108,0)+COUNTIF($Z$102:Z105,Z105)-1</f>
        <v>3</v>
      </c>
      <c r="R105" s="602">
        <f>RANK(U105,$U$102:$U$108,0)+COUNTIF($U105:U111,U105)-1</f>
        <v>2</v>
      </c>
      <c r="S105" s="603" t="s">
        <v>203</v>
      </c>
      <c r="T105" s="580">
        <f t="shared" si="80"/>
        <v>3695</v>
      </c>
      <c r="U105" s="579">
        <f t="shared" si="81"/>
        <v>31.999653589676974</v>
      </c>
      <c r="V105" s="580">
        <f t="shared" si="82"/>
        <v>97406</v>
      </c>
      <c r="W105" s="593">
        <f t="shared" si="74"/>
        <v>26.087981252092401</v>
      </c>
      <c r="X105" s="593">
        <f t="shared" si="75"/>
        <v>3.7934008171981191</v>
      </c>
      <c r="Y105" s="593">
        <f t="shared" si="76"/>
        <v>14.466623157326673</v>
      </c>
      <c r="Z105" s="600">
        <f t="shared" si="83"/>
        <v>122.66052049201939</v>
      </c>
      <c r="AA105" s="114"/>
      <c r="AB105" s="586">
        <v>4</v>
      </c>
      <c r="AC105" s="604" t="str">
        <f t="shared" ref="AC105:AJ105" si="88">VLOOKUP($AB$105,$Q$102:$Z$108,S5,FALSE)</f>
        <v>7. Not Private Households</v>
      </c>
      <c r="AD105" s="580">
        <f t="shared" si="88"/>
        <v>177</v>
      </c>
      <c r="AE105" s="593">
        <f t="shared" si="88"/>
        <v>1.5328656793972459</v>
      </c>
      <c r="AF105" s="580">
        <f t="shared" si="88"/>
        <v>5656</v>
      </c>
      <c r="AG105" s="593">
        <f t="shared" si="88"/>
        <v>1.5148309340475392</v>
      </c>
      <c r="AH105" s="593">
        <f t="shared" si="88"/>
        <v>3.1294200848656293</v>
      </c>
      <c r="AI105" s="593">
        <f t="shared" si="88"/>
        <v>0.15866352452188351</v>
      </c>
      <c r="AJ105" s="600">
        <f t="shared" si="88"/>
        <v>101.19054509281239</v>
      </c>
      <c r="AK105" s="114"/>
      <c r="AL105" s="586">
        <v>4</v>
      </c>
      <c r="AM105" s="604" t="str">
        <f t="shared" ref="AM105:AT105" si="89">VLOOKUP($AL$105,$R$102:$Z$108,R$5,FALSE)</f>
        <v>5. Stretched Society</v>
      </c>
      <c r="AN105" s="580">
        <f t="shared" si="89"/>
        <v>775</v>
      </c>
      <c r="AO105" s="593">
        <f t="shared" si="89"/>
        <v>6.7117000086602578</v>
      </c>
      <c r="AP105" s="580">
        <f t="shared" si="89"/>
        <v>72893</v>
      </c>
      <c r="AQ105" s="593">
        <f t="shared" si="89"/>
        <v>19.522731837964514</v>
      </c>
      <c r="AR105" s="593">
        <f t="shared" si="89"/>
        <v>1.0632022279231201</v>
      </c>
      <c r="AS105" s="593">
        <f t="shared" si="89"/>
        <v>-34.730559988708706</v>
      </c>
      <c r="AT105" s="600">
        <f t="shared" si="89"/>
        <v>34.378897709430582</v>
      </c>
      <c r="BK105" s="31"/>
      <c r="BM105" s="587"/>
    </row>
    <row r="106" spans="6:69" ht="15" customHeight="1" x14ac:dyDescent="0.25">
      <c r="F106" s="579" t="str">
        <f t="shared" si="73"/>
        <v>5. Stretched Society</v>
      </c>
      <c r="G106" s="580">
        <f t="shared" si="73"/>
        <v>775</v>
      </c>
      <c r="H106" s="593">
        <f t="shared" si="73"/>
        <v>6.7117000086602578</v>
      </c>
      <c r="I106" s="580">
        <f t="shared" si="73"/>
        <v>72893</v>
      </c>
      <c r="J106" s="593">
        <f t="shared" si="73"/>
        <v>19.522731837964514</v>
      </c>
      <c r="K106" s="593">
        <f t="shared" si="73"/>
        <v>1.0632022279231201</v>
      </c>
      <c r="L106" s="593">
        <f t="shared" si="73"/>
        <v>-34.730559988708706</v>
      </c>
      <c r="M106" s="600">
        <f t="shared" si="73"/>
        <v>34.378897709430582</v>
      </c>
      <c r="N106" s="601"/>
      <c r="O106" s="591"/>
      <c r="P106" s="583" t="str">
        <f t="shared" si="79"/>
        <v>5</v>
      </c>
      <c r="Q106" s="602">
        <f>RANK(Z106,$Z$102:$Z$108,0)+COUNTIF($Z$102:Z106,Z106)-1</f>
        <v>6</v>
      </c>
      <c r="R106" s="602">
        <f>RANK(U106,$U$102:$U$108,0)+COUNTIF($U106:U112,U106)-1</f>
        <v>4</v>
      </c>
      <c r="S106" s="603" t="s">
        <v>215</v>
      </c>
      <c r="T106" s="580">
        <f t="shared" si="80"/>
        <v>775</v>
      </c>
      <c r="U106" s="593">
        <f t="shared" si="81"/>
        <v>6.7117000086602578</v>
      </c>
      <c r="V106" s="580">
        <f t="shared" si="82"/>
        <v>72893</v>
      </c>
      <c r="W106" s="593">
        <f t="shared" si="74"/>
        <v>19.522731837964514</v>
      </c>
      <c r="X106" s="593">
        <f t="shared" si="75"/>
        <v>1.0632022279231201</v>
      </c>
      <c r="Y106" s="593">
        <f t="shared" si="76"/>
        <v>-34.730559988708706</v>
      </c>
      <c r="Z106" s="600">
        <f t="shared" si="83"/>
        <v>34.378897709430582</v>
      </c>
      <c r="AA106" s="114"/>
      <c r="AB106" s="586">
        <v>5</v>
      </c>
      <c r="AC106" s="604" t="str">
        <f t="shared" ref="AC106:AJ106" si="90">VLOOKUP($AB$106,$Q$102:$Z$108,S5,FALSE)</f>
        <v>6. Low Income Living</v>
      </c>
      <c r="AD106" s="580">
        <f t="shared" si="90"/>
        <v>540</v>
      </c>
      <c r="AE106" s="593">
        <f t="shared" si="90"/>
        <v>4.6765393608729537</v>
      </c>
      <c r="AF106" s="580">
        <f t="shared" si="90"/>
        <v>39275</v>
      </c>
      <c r="AG106" s="593">
        <f t="shared" si="90"/>
        <v>10.518915299631736</v>
      </c>
      <c r="AH106" s="593">
        <f t="shared" si="90"/>
        <v>1.3749204328453215</v>
      </c>
      <c r="AI106" s="593">
        <f t="shared" si="90"/>
        <v>-20.463173329781121</v>
      </c>
      <c r="AJ106" s="600">
        <f t="shared" si="90"/>
        <v>44.458380238470767</v>
      </c>
      <c r="AK106" s="114"/>
      <c r="AL106" s="586">
        <v>5</v>
      </c>
      <c r="AM106" s="604" t="str">
        <f t="shared" ref="AM106:AT106" si="91">VLOOKUP($AL$106,$R$102:$Z$108,R$5,FALSE)</f>
        <v>6. Low Income Living</v>
      </c>
      <c r="AN106" s="580">
        <f t="shared" si="91"/>
        <v>540</v>
      </c>
      <c r="AO106" s="593">
        <f t="shared" si="91"/>
        <v>4.6765393608729537</v>
      </c>
      <c r="AP106" s="580">
        <f t="shared" si="91"/>
        <v>39275</v>
      </c>
      <c r="AQ106" s="593">
        <f t="shared" si="91"/>
        <v>10.518915299631736</v>
      </c>
      <c r="AR106" s="593">
        <f t="shared" si="91"/>
        <v>1.3749204328453215</v>
      </c>
      <c r="AS106" s="593">
        <f t="shared" si="91"/>
        <v>-20.463173329781121</v>
      </c>
      <c r="AT106" s="600">
        <f t="shared" si="91"/>
        <v>44.458380238470767</v>
      </c>
      <c r="BK106" s="31"/>
      <c r="BM106" s="587"/>
    </row>
    <row r="107" spans="6:69" ht="15" customHeight="1" x14ac:dyDescent="0.25">
      <c r="F107" s="579" t="str">
        <f t="shared" si="73"/>
        <v>6. Low Income Living</v>
      </c>
      <c r="G107" s="580">
        <f t="shared" si="73"/>
        <v>540</v>
      </c>
      <c r="H107" s="593">
        <f t="shared" si="73"/>
        <v>4.6765393608729537</v>
      </c>
      <c r="I107" s="580">
        <f t="shared" si="73"/>
        <v>39275</v>
      </c>
      <c r="J107" s="593">
        <f t="shared" si="73"/>
        <v>10.518915299631736</v>
      </c>
      <c r="K107" s="593">
        <f t="shared" si="73"/>
        <v>1.3749204328453215</v>
      </c>
      <c r="L107" s="593">
        <f t="shared" si="73"/>
        <v>-20.463173329781121</v>
      </c>
      <c r="M107" s="600">
        <f t="shared" si="73"/>
        <v>44.458380238470767</v>
      </c>
      <c r="N107" s="601"/>
      <c r="O107" s="591"/>
      <c r="P107" s="583" t="str">
        <f t="shared" si="79"/>
        <v>6</v>
      </c>
      <c r="Q107" s="602">
        <f>RANK(Z107,$Z$102:$Z$108,0)+COUNTIF($Z$102:Z107,Z107)-1</f>
        <v>5</v>
      </c>
      <c r="R107" s="602">
        <f>RANK(U107,$U$102:$U$108,0)+COUNTIF($U107:U113,U107)-1</f>
        <v>5</v>
      </c>
      <c r="S107" s="603" t="s">
        <v>222</v>
      </c>
      <c r="T107" s="580">
        <f t="shared" si="80"/>
        <v>540</v>
      </c>
      <c r="U107" s="593">
        <f t="shared" si="81"/>
        <v>4.6765393608729537</v>
      </c>
      <c r="V107" s="580">
        <f t="shared" si="82"/>
        <v>39275</v>
      </c>
      <c r="W107" s="593">
        <f t="shared" si="74"/>
        <v>10.518915299631736</v>
      </c>
      <c r="X107" s="593">
        <f t="shared" si="75"/>
        <v>1.3749204328453215</v>
      </c>
      <c r="Y107" s="593">
        <f t="shared" si="76"/>
        <v>-20.463173329781121</v>
      </c>
      <c r="Z107" s="600">
        <f t="shared" si="83"/>
        <v>44.458380238470767</v>
      </c>
      <c r="AA107" s="114"/>
      <c r="AB107" s="586">
        <v>6</v>
      </c>
      <c r="AC107" s="604" t="str">
        <f t="shared" ref="AC107:AJ107" si="92">VLOOKUP($AB$107,$Q$102:$Z$108,S5,FALSE)</f>
        <v>5. Stretched Society</v>
      </c>
      <c r="AD107" s="580">
        <f t="shared" si="92"/>
        <v>775</v>
      </c>
      <c r="AE107" s="593">
        <f t="shared" si="92"/>
        <v>6.7117000086602578</v>
      </c>
      <c r="AF107" s="580">
        <f t="shared" si="92"/>
        <v>72893</v>
      </c>
      <c r="AG107" s="593">
        <f t="shared" si="92"/>
        <v>19.522731837964514</v>
      </c>
      <c r="AH107" s="593">
        <f t="shared" si="92"/>
        <v>1.0632022279231201</v>
      </c>
      <c r="AI107" s="593">
        <f t="shared" si="92"/>
        <v>-34.730559988708706</v>
      </c>
      <c r="AJ107" s="600">
        <f t="shared" si="92"/>
        <v>34.378897709430582</v>
      </c>
      <c r="AK107" s="114"/>
      <c r="AL107" s="586">
        <v>6</v>
      </c>
      <c r="AM107" s="604" t="str">
        <f t="shared" ref="AM107:AT107" si="93">VLOOKUP($AL$107,$R$102:$Z$108,R$5,FALSE)</f>
        <v>7. Not Private Households</v>
      </c>
      <c r="AN107" s="580">
        <f t="shared" si="93"/>
        <v>177</v>
      </c>
      <c r="AO107" s="593">
        <f t="shared" si="93"/>
        <v>1.5328656793972459</v>
      </c>
      <c r="AP107" s="580">
        <f t="shared" si="93"/>
        <v>5656</v>
      </c>
      <c r="AQ107" s="593">
        <f t="shared" si="93"/>
        <v>1.5148309340475392</v>
      </c>
      <c r="AR107" s="593">
        <f t="shared" si="93"/>
        <v>3.1294200848656293</v>
      </c>
      <c r="AS107" s="593">
        <f t="shared" si="93"/>
        <v>0.15866352452188351</v>
      </c>
      <c r="AT107" s="600">
        <f t="shared" si="93"/>
        <v>101.19054509281239</v>
      </c>
      <c r="BK107" s="31"/>
      <c r="BM107" s="587"/>
    </row>
    <row r="108" spans="6:69" ht="15" customHeight="1" x14ac:dyDescent="0.25">
      <c r="F108" s="579" t="str">
        <f t="shared" si="73"/>
        <v>7. Not Private Households</v>
      </c>
      <c r="G108" s="580">
        <f t="shared" si="73"/>
        <v>177</v>
      </c>
      <c r="H108" s="593">
        <f t="shared" si="73"/>
        <v>1.5328656793972459</v>
      </c>
      <c r="I108" s="580">
        <f t="shared" si="73"/>
        <v>5656</v>
      </c>
      <c r="J108" s="593">
        <f t="shared" si="73"/>
        <v>1.5148309340475392</v>
      </c>
      <c r="K108" s="593">
        <f t="shared" si="73"/>
        <v>3.1294200848656293</v>
      </c>
      <c r="L108" s="593">
        <f t="shared" si="73"/>
        <v>0.15866352452188351</v>
      </c>
      <c r="M108" s="600">
        <f t="shared" si="73"/>
        <v>101.19054509281239</v>
      </c>
      <c r="N108" s="601"/>
      <c r="O108" s="591"/>
      <c r="P108" s="583" t="str">
        <f t="shared" si="79"/>
        <v>7</v>
      </c>
      <c r="Q108" s="602">
        <f>RANK(Z108,$Z$102:$Z$108,0)+COUNTIF($Z$102:Z108,Z108)-1</f>
        <v>4</v>
      </c>
      <c r="R108" s="602">
        <f>RANK(U108,$U$102:$U$108,0)+COUNTIF($U108:U114,U108)-1</f>
        <v>6</v>
      </c>
      <c r="S108" s="603" t="s">
        <v>229</v>
      </c>
      <c r="T108" s="580">
        <f t="shared" si="80"/>
        <v>177</v>
      </c>
      <c r="U108" s="593">
        <f t="shared" si="81"/>
        <v>1.5328656793972459</v>
      </c>
      <c r="V108" s="580">
        <f t="shared" si="82"/>
        <v>5656</v>
      </c>
      <c r="W108" s="593">
        <f t="shared" si="74"/>
        <v>1.5148309340475392</v>
      </c>
      <c r="X108" s="593">
        <f t="shared" si="75"/>
        <v>3.1294200848656293</v>
      </c>
      <c r="Y108" s="593">
        <f t="shared" si="76"/>
        <v>0.15866352452188351</v>
      </c>
      <c r="Z108" s="600">
        <f t="shared" si="83"/>
        <v>101.19054509281239</v>
      </c>
      <c r="AA108" s="114"/>
      <c r="AB108" s="586">
        <v>7</v>
      </c>
      <c r="AC108" s="604" t="str">
        <f t="shared" ref="AC108:AJ108" si="94">VLOOKUP($AB$108,$Q$102:$Z$108,S5,FALSE)</f>
        <v>1. Luxury Lifestyles</v>
      </c>
      <c r="AD108" s="580">
        <f t="shared" si="94"/>
        <v>87</v>
      </c>
      <c r="AE108" s="593">
        <f t="shared" si="94"/>
        <v>0.75344245258508702</v>
      </c>
      <c r="AF108" s="580">
        <f t="shared" si="94"/>
        <v>12472</v>
      </c>
      <c r="AG108" s="593">
        <f t="shared" si="94"/>
        <v>3.3403414797455642</v>
      </c>
      <c r="AH108" s="593">
        <f t="shared" si="94"/>
        <v>0.69756254008980123</v>
      </c>
      <c r="AI108" s="593">
        <f t="shared" si="94"/>
        <v>-15.470202512268191</v>
      </c>
      <c r="AJ108" s="600">
        <f t="shared" si="94"/>
        <v>22.555851165326882</v>
      </c>
      <c r="AK108" s="114"/>
      <c r="AL108" s="586">
        <v>7</v>
      </c>
      <c r="AM108" s="604" t="str">
        <f t="shared" ref="AM108:AT108" si="95">VLOOKUP($AL$108,$R$102:$Z$108,R$5,FALSE)</f>
        <v>1. Luxury Lifestyles</v>
      </c>
      <c r="AN108" s="580">
        <f t="shared" si="95"/>
        <v>87</v>
      </c>
      <c r="AO108" s="593">
        <f t="shared" si="95"/>
        <v>0.75344245258508702</v>
      </c>
      <c r="AP108" s="580">
        <f t="shared" si="95"/>
        <v>12472</v>
      </c>
      <c r="AQ108" s="593">
        <f t="shared" si="95"/>
        <v>3.3403414797455642</v>
      </c>
      <c r="AR108" s="593">
        <f t="shared" si="95"/>
        <v>0.69756254008980123</v>
      </c>
      <c r="AS108" s="593">
        <f t="shared" si="95"/>
        <v>-15.470202512268191</v>
      </c>
      <c r="AT108" s="600">
        <f t="shared" si="95"/>
        <v>22.555851165326882</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633C-E2DA-4708-924A-0D484D35E703}">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87</v>
      </c>
      <c r="BE5" s="720" cm="1">
        <f t="array" ref="BE5">INDEX(PROFILE_ACORNGRP,CODE(LEFT(BE4,1))-64)</f>
        <v>2506</v>
      </c>
      <c r="BF5" s="720" cm="1">
        <f t="array" ref="BF5">INDEX(PROFILE_ACORNGRP,CODE(LEFT(BF4,1))-64)</f>
        <v>0</v>
      </c>
      <c r="BG5" s="720" cm="1">
        <f t="array" ref="BG5">INDEX(PROFILE_ACORNGRP,CODE(LEFT(BG4,1))-64)</f>
        <v>667</v>
      </c>
      <c r="BH5" s="720" cm="1">
        <f t="array" ref="BH5">INDEX(PROFILE_ACORNGRP,CODE(LEFT(BH4,1))-64)</f>
        <v>2671</v>
      </c>
      <c r="BI5" s="720" cm="1">
        <f t="array" ref="BI5">INDEX(PROFILE_ACORNGRP,CODE(LEFT(BI4,1))-64)</f>
        <v>0</v>
      </c>
      <c r="BJ5" s="720" cm="1">
        <f t="array" ref="BJ5">INDEX(PROFILE_ACORNGRP,CODE(LEFT(BJ4,1))-64)</f>
        <v>99</v>
      </c>
      <c r="BK5" s="720" cm="1">
        <f t="array" ref="BK5">INDEX(PROFILE_ACORNGRP,CODE(LEFT(BK4,1))-64)</f>
        <v>330</v>
      </c>
      <c r="BL5" s="720" cm="1">
        <f t="array" ref="BL5">INDEX(PROFILE_ACORNGRP,CODE(LEFT(BL4,1))-64)</f>
        <v>792</v>
      </c>
      <c r="BM5" s="720" cm="1">
        <f t="array" ref="BM5">INDEX(PROFILE_ACORNGRP,CODE(LEFT(BM4,1))-64)</f>
        <v>1323</v>
      </c>
      <c r="BN5" s="720" cm="1">
        <f t="array" ref="BN5">INDEX(PROFILE_ACORNGRP,CODE(LEFT(BN4,1))-64)</f>
        <v>1282</v>
      </c>
      <c r="BO5" s="720" cm="1">
        <f t="array" ref="BO5">INDEX(PROFILE_ACORNGRP,CODE(LEFT(BO4,1))-64)</f>
        <v>0</v>
      </c>
      <c r="BP5" s="720" cm="1">
        <f t="array" ref="BP5">INDEX(PROFILE_ACORNGRP,CODE(LEFT(BP4,1))-64)</f>
        <v>298</v>
      </c>
      <c r="BQ5" s="720" cm="1">
        <f t="array" ref="BQ5">INDEX(PROFILE_ACORNGRP,CODE(LEFT(BQ4,1))-64)</f>
        <v>369</v>
      </c>
      <c r="BR5" s="720" cm="1">
        <f t="array" ref="BR5">INDEX(PROFILE_ACORNGRP,CODE(LEFT(BR4,1))-64)</f>
        <v>208</v>
      </c>
      <c r="BS5" s="720" cm="1">
        <f t="array" ref="BS5">INDEX(PROFILE_ACORNGRP,CODE(LEFT(BS4,1))-64)</f>
        <v>198</v>
      </c>
      <c r="BT5" s="721" cm="1">
        <f t="array" ref="BT5">INDEX(PROFILE_ACORNGRP,CODE(LEFT(BT4,1))-64)</f>
        <v>0</v>
      </c>
      <c r="BU5" s="721" cm="1">
        <f t="array" ref="BU5">INDEX(PROFILE_ACORNGRP,CODE(LEFT(BU4,1))-64)</f>
        <v>271</v>
      </c>
      <c r="BV5" s="721" cm="1">
        <f t="array" ref="BV5">INDEX(PROFILE_ACORNGRP,CODE(LEFT(BV4,1))-64)</f>
        <v>269</v>
      </c>
      <c r="BW5" s="721" cm="1">
        <f t="array" ref="BW5">INDEX(PROFILE_ACORNGRP,CODE(LEFT(BW4,1))-64)</f>
        <v>177</v>
      </c>
      <c r="BX5" s="722">
        <f>SUM(BB5:BW5)</f>
        <v>11547</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4.785257350460078E-2</v>
      </c>
      <c r="DN7" s="763">
        <f ca="1">IF(DL7="", "", INDEX($BZ$8:$BZ$972, MATCH($DL$4 &amp; DL7, $AX$8:$AX$972, 0)))</f>
        <v>99.763363862485818</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3.2643324282615396</v>
      </c>
      <c r="BE8" s="796">
        <f t="shared" si="4"/>
        <v>108.7987952238272</v>
      </c>
      <c r="BF8" s="796">
        <f t="shared" si="5"/>
        <v>0</v>
      </c>
      <c r="BG8" s="797">
        <f t="shared" si="6"/>
        <v>27.46449422728243</v>
      </c>
      <c r="BH8" s="797">
        <f t="shared" si="7"/>
        <v>134.2120326044292</v>
      </c>
      <c r="BI8" s="797">
        <f t="shared" si="8"/>
        <v>0</v>
      </c>
      <c r="BJ8" s="797">
        <f t="shared" si="9"/>
        <v>4.8706266707513013</v>
      </c>
      <c r="BK8" s="797">
        <f t="shared" si="10"/>
        <v>18.492767073238788</v>
      </c>
      <c r="BL8" s="798">
        <f t="shared" si="11"/>
        <v>34.645963669254513</v>
      </c>
      <c r="BM8" s="798">
        <f t="shared" si="12"/>
        <v>61.857903918563316</v>
      </c>
      <c r="BN8" s="798">
        <f t="shared" si="13"/>
        <v>77.246569995453044</v>
      </c>
      <c r="BO8" s="798">
        <f t="shared" si="14"/>
        <v>0</v>
      </c>
      <c r="BP8" s="798">
        <f t="shared" si="15"/>
        <v>12.915564811661763</v>
      </c>
      <c r="BQ8" s="799">
        <f t="shared" si="16"/>
        <v>18.430899906060784</v>
      </c>
      <c r="BR8" s="799">
        <f t="shared" si="17"/>
        <v>11.71467605014487</v>
      </c>
      <c r="BS8" s="799">
        <f t="shared" si="18"/>
        <v>11.174934654904046</v>
      </c>
      <c r="BT8" s="798">
        <f t="shared" si="19"/>
        <v>0</v>
      </c>
      <c r="BU8" s="798">
        <f t="shared" si="20"/>
        <v>11.171367899957323</v>
      </c>
      <c r="BV8" s="798">
        <f t="shared" si="21"/>
        <v>14.603553878923409</v>
      </c>
      <c r="BW8" s="799">
        <f t="shared" si="22"/>
        <v>1.6891832449117745</v>
      </c>
      <c r="BX8" s="800">
        <f>IF(SUM(BB8:BW8)=0,"",SUM(BB8:BW8))</f>
        <v>552.5536662576252</v>
      </c>
      <c r="BY8" s="801">
        <f>IF(BX8&lt;&gt;"", BX8 / $BX$5, "")</f>
        <v>4.785257350460078E-2</v>
      </c>
      <c r="BZ8" s="802">
        <f t="shared" ref="BZ8:BZ71" ca="1" si="47">IFERROR(IF(DA8&gt;0,BY8/DA8*100,""),"")</f>
        <v>99.763363862485818</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0.14946699358729082</v>
      </c>
      <c r="DN8" s="763">
        <f t="shared" ref="DN8:DN65" ca="1" si="51">IF(DL8="", "", INDEX($BZ$8:$BZ$972, MATCH($DL$4 &amp; DL8, $AX$8:$AX$972, 0)))</f>
        <v>99.537556422892777</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14.329665324615245</v>
      </c>
      <c r="BE9" s="808">
        <f t="shared" si="4"/>
        <v>390.05632425502529</v>
      </c>
      <c r="BF9" s="808">
        <f t="shared" si="5"/>
        <v>0</v>
      </c>
      <c r="BG9" s="809">
        <f t="shared" si="6"/>
        <v>92.720133569580952</v>
      </c>
      <c r="BH9" s="809">
        <f t="shared" si="7"/>
        <v>414.02164772603908</v>
      </c>
      <c r="BI9" s="809">
        <f t="shared" si="8"/>
        <v>0</v>
      </c>
      <c r="BJ9" s="809">
        <f t="shared" si="9"/>
        <v>10.975839939401734</v>
      </c>
      <c r="BK9" s="809">
        <f t="shared" si="10"/>
        <v>52.041560745189834</v>
      </c>
      <c r="BL9" s="810">
        <f t="shared" si="11"/>
        <v>107.70185422476771</v>
      </c>
      <c r="BM9" s="810">
        <f t="shared" si="12"/>
        <v>187.40422387365092</v>
      </c>
      <c r="BN9" s="810">
        <f t="shared" si="13"/>
        <v>225.48884276416979</v>
      </c>
      <c r="BO9" s="810">
        <f t="shared" si="14"/>
        <v>0</v>
      </c>
      <c r="BP9" s="810">
        <f t="shared" si="15"/>
        <v>38.911989125981286</v>
      </c>
      <c r="BQ9" s="811">
        <f t="shared" si="16"/>
        <v>40.666030136283283</v>
      </c>
      <c r="BR9" s="811">
        <f t="shared" si="17"/>
        <v>36.652557176468484</v>
      </c>
      <c r="BS9" s="811">
        <f t="shared" si="18"/>
        <v>33.404377604574243</v>
      </c>
      <c r="BT9" s="810">
        <f t="shared" si="19"/>
        <v>0</v>
      </c>
      <c r="BU9" s="810">
        <f t="shared" si="20"/>
        <v>31.086293081880847</v>
      </c>
      <c r="BV9" s="810">
        <f t="shared" si="21"/>
        <v>35.9689397986118</v>
      </c>
      <c r="BW9" s="811">
        <f t="shared" si="22"/>
        <v>14.465095606207221</v>
      </c>
      <c r="BX9" s="812">
        <f t="shared" ref="BX9:BX72" si="52">IF(SUM(BB9:BW9)=0,"",SUM(BB9:BW9))</f>
        <v>1725.8953749524471</v>
      </c>
      <c r="BY9" s="813">
        <f t="shared" ref="BY9:BY72" si="53">IF(BX9&lt;&gt;"", BX9 / $BX$5, "")</f>
        <v>0.14946699358729082</v>
      </c>
      <c r="BZ9" s="814">
        <f t="shared" ca="1" si="47"/>
        <v>99.537556422892777</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7.4179709304728336E-2</v>
      </c>
      <c r="DN9" s="763">
        <f t="shared" ca="1" si="51"/>
        <v>97.835365012487543</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4.907885493563553</v>
      </c>
      <c r="BE10" s="808">
        <f t="shared" si="4"/>
        <v>147.14844386804387</v>
      </c>
      <c r="BF10" s="808">
        <f t="shared" si="5"/>
        <v>0</v>
      </c>
      <c r="BG10" s="809">
        <f t="shared" si="6"/>
        <v>38.153339854340324</v>
      </c>
      <c r="BH10" s="809">
        <f t="shared" si="7"/>
        <v>176.99253270602057</v>
      </c>
      <c r="BI10" s="809">
        <f t="shared" si="8"/>
        <v>0</v>
      </c>
      <c r="BJ10" s="809">
        <f t="shared" si="9"/>
        <v>11.483997507249498</v>
      </c>
      <c r="BK10" s="809">
        <f t="shared" si="10"/>
        <v>21.270136869882418</v>
      </c>
      <c r="BL10" s="810">
        <f t="shared" si="11"/>
        <v>45.994667219416556</v>
      </c>
      <c r="BM10" s="810">
        <f t="shared" si="12"/>
        <v>86.423791478958918</v>
      </c>
      <c r="BN10" s="810">
        <f t="shared" si="13"/>
        <v>105.3636308377714</v>
      </c>
      <c r="BO10" s="810">
        <f t="shared" si="14"/>
        <v>0</v>
      </c>
      <c r="BP10" s="810">
        <f t="shared" si="15"/>
        <v>17.47974316592569</v>
      </c>
      <c r="BQ10" s="811">
        <f t="shared" si="16"/>
        <v>55.396193097617179</v>
      </c>
      <c r="BR10" s="811">
        <f t="shared" si="17"/>
        <v>16.077818406945276</v>
      </c>
      <c r="BS10" s="811">
        <f t="shared" si="18"/>
        <v>16.212881179726327</v>
      </c>
      <c r="BT10" s="810">
        <f t="shared" si="19"/>
        <v>0</v>
      </c>
      <c r="BU10" s="810">
        <f t="shared" si="20"/>
        <v>18.507040670431842</v>
      </c>
      <c r="BV10" s="810">
        <f t="shared" si="21"/>
        <v>27.606710124144147</v>
      </c>
      <c r="BW10" s="811">
        <f t="shared" si="22"/>
        <v>67.53429086166058</v>
      </c>
      <c r="BX10" s="812">
        <f t="shared" si="52"/>
        <v>856.55310334169815</v>
      </c>
      <c r="BY10" s="813">
        <f t="shared" si="53"/>
        <v>7.4179709304728336E-2</v>
      </c>
      <c r="BZ10" s="814">
        <f t="shared" ca="1" si="47"/>
        <v>97.835365012487543</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0.11876351451379871</v>
      </c>
      <c r="DN10" s="763">
        <f t="shared" ca="1" si="51"/>
        <v>98.590155017286818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5.8756152043639878</v>
      </c>
      <c r="BE11" s="808">
        <f t="shared" si="4"/>
        <v>221.68516136726126</v>
      </c>
      <c r="BF11" s="808">
        <f t="shared" si="5"/>
        <v>0</v>
      </c>
      <c r="BG11" s="809">
        <f t="shared" si="6"/>
        <v>62.667891537089361</v>
      </c>
      <c r="BH11" s="809">
        <f t="shared" si="7"/>
        <v>307.09274810068291</v>
      </c>
      <c r="BI11" s="809">
        <f t="shared" si="8"/>
        <v>0</v>
      </c>
      <c r="BJ11" s="809">
        <f t="shared" si="9"/>
        <v>23.294545324833916</v>
      </c>
      <c r="BK11" s="809">
        <f t="shared" si="10"/>
        <v>44.080474685977947</v>
      </c>
      <c r="BL11" s="810">
        <f t="shared" si="11"/>
        <v>85.40468832441347</v>
      </c>
      <c r="BM11" s="810">
        <f t="shared" si="12"/>
        <v>158.03495760999434</v>
      </c>
      <c r="BN11" s="810">
        <f t="shared" si="13"/>
        <v>195.95269296252283</v>
      </c>
      <c r="BO11" s="810">
        <f t="shared" si="14"/>
        <v>0</v>
      </c>
      <c r="BP11" s="810">
        <f t="shared" si="15"/>
        <v>34.015858134541844</v>
      </c>
      <c r="BQ11" s="811">
        <f t="shared" si="16"/>
        <v>81.116547743308615</v>
      </c>
      <c r="BR11" s="811">
        <f t="shared" si="17"/>
        <v>27.872067344030004</v>
      </c>
      <c r="BS11" s="811">
        <f t="shared" si="18"/>
        <v>28.755117000947898</v>
      </c>
      <c r="BT11" s="810">
        <f t="shared" si="19"/>
        <v>0</v>
      </c>
      <c r="BU11" s="810">
        <f t="shared" si="20"/>
        <v>35.699870196891965</v>
      </c>
      <c r="BV11" s="810">
        <f t="shared" si="21"/>
        <v>41.29195223962634</v>
      </c>
      <c r="BW11" s="811">
        <f t="shared" si="22"/>
        <v>18.522114314347082</v>
      </c>
      <c r="BX11" s="812">
        <f t="shared" si="52"/>
        <v>1371.3623020908337</v>
      </c>
      <c r="BY11" s="813">
        <f t="shared" si="53"/>
        <v>0.11876351451379871</v>
      </c>
      <c r="BZ11" s="814">
        <f t="shared" ca="1" si="47"/>
        <v>98.590155017286818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0.19274187165585005</v>
      </c>
      <c r="DN11" s="763">
        <f t="shared" ca="1" si="51"/>
        <v>102.04084897815233</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15.771613121458959</v>
      </c>
      <c r="BE12" s="808">
        <f t="shared" si="4"/>
        <v>478.43781106986728</v>
      </c>
      <c r="BF12" s="808">
        <f t="shared" si="5"/>
        <v>0</v>
      </c>
      <c r="BG12" s="809">
        <f t="shared" si="6"/>
        <v>117.00027726179532</v>
      </c>
      <c r="BH12" s="809">
        <f t="shared" si="7"/>
        <v>536.90540390356557</v>
      </c>
      <c r="BI12" s="809">
        <f t="shared" si="8"/>
        <v>0</v>
      </c>
      <c r="BJ12" s="809">
        <f t="shared" si="9"/>
        <v>22.109086683928432</v>
      </c>
      <c r="BK12" s="809">
        <f t="shared" si="10"/>
        <v>69.147255695966578</v>
      </c>
      <c r="BL12" s="810">
        <f t="shared" si="11"/>
        <v>138.96221828597223</v>
      </c>
      <c r="BM12" s="810">
        <f t="shared" si="12"/>
        <v>242.59089260869033</v>
      </c>
      <c r="BN12" s="810">
        <f t="shared" si="13"/>
        <v>278.00697591681774</v>
      </c>
      <c r="BO12" s="810">
        <f t="shared" si="14"/>
        <v>0</v>
      </c>
      <c r="BP12" s="810">
        <f t="shared" si="15"/>
        <v>51.911990555569382</v>
      </c>
      <c r="BQ12" s="811">
        <f t="shared" si="16"/>
        <v>77.211429136218783</v>
      </c>
      <c r="BR12" s="811">
        <f t="shared" si="17"/>
        <v>40.659925117393712</v>
      </c>
      <c r="BS12" s="811">
        <f t="shared" si="18"/>
        <v>39.298914606880764</v>
      </c>
      <c r="BT12" s="810">
        <f t="shared" si="19"/>
        <v>0</v>
      </c>
      <c r="BU12" s="810">
        <f t="shared" si="20"/>
        <v>48.219512283555709</v>
      </c>
      <c r="BV12" s="810">
        <f t="shared" si="21"/>
        <v>53.319797237842138</v>
      </c>
      <c r="BW12" s="811">
        <f t="shared" si="22"/>
        <v>16.037288524577612</v>
      </c>
      <c r="BX12" s="812">
        <f t="shared" si="52"/>
        <v>2225.5903920101005</v>
      </c>
      <c r="BY12" s="813">
        <f t="shared" si="53"/>
        <v>0.19274187165585005</v>
      </c>
      <c r="BZ12" s="814">
        <f t="shared" ca="1" si="47"/>
        <v>102.04084897815233</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0.20233352840524849</v>
      </c>
      <c r="DN12" s="763">
        <f t="shared" ca="1" si="51"/>
        <v>100.12485151425969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21.040702966385005</v>
      </c>
      <c r="BE13" s="808">
        <f t="shared" si="4"/>
        <v>570.00283648614175</v>
      </c>
      <c r="BF13" s="808">
        <f t="shared" si="5"/>
        <v>0</v>
      </c>
      <c r="BG13" s="809">
        <f t="shared" si="6"/>
        <v>149.6300811992304</v>
      </c>
      <c r="BH13" s="809">
        <f t="shared" si="7"/>
        <v>537.37197327610136</v>
      </c>
      <c r="BI13" s="809">
        <f t="shared" si="8"/>
        <v>0</v>
      </c>
      <c r="BJ13" s="809">
        <f t="shared" si="9"/>
        <v>14.788917227255688</v>
      </c>
      <c r="BK13" s="809">
        <f t="shared" si="10"/>
        <v>64.303580491019432</v>
      </c>
      <c r="BL13" s="810">
        <f t="shared" si="11"/>
        <v>170.52530715308643</v>
      </c>
      <c r="BM13" s="810">
        <f t="shared" si="12"/>
        <v>271.64001874081771</v>
      </c>
      <c r="BN13" s="810">
        <f t="shared" si="13"/>
        <v>223.0299798755581</v>
      </c>
      <c r="BO13" s="810">
        <f t="shared" si="14"/>
        <v>0</v>
      </c>
      <c r="BP13" s="810">
        <f t="shared" si="15"/>
        <v>64.425480291555672</v>
      </c>
      <c r="BQ13" s="811">
        <f t="shared" si="16"/>
        <v>54.504618553498268</v>
      </c>
      <c r="BR13" s="811">
        <f t="shared" si="17"/>
        <v>38.813310859071635</v>
      </c>
      <c r="BS13" s="811">
        <f t="shared" si="18"/>
        <v>36.999702882863033</v>
      </c>
      <c r="BT13" s="810">
        <f t="shared" si="19"/>
        <v>0</v>
      </c>
      <c r="BU13" s="810">
        <f t="shared" si="20"/>
        <v>55.962303920561254</v>
      </c>
      <c r="BV13" s="810">
        <f t="shared" si="21"/>
        <v>49.59622846427812</v>
      </c>
      <c r="BW13" s="811">
        <f t="shared" si="22"/>
        <v>13.710210107980119</v>
      </c>
      <c r="BX13" s="812">
        <f t="shared" si="52"/>
        <v>2336.3452524954041</v>
      </c>
      <c r="BY13" s="813">
        <f t="shared" si="53"/>
        <v>0.20233352840524849</v>
      </c>
      <c r="BZ13" s="814">
        <f t="shared" ca="1" si="47"/>
        <v>100.12485151425969</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0.10724686106732174</v>
      </c>
      <c r="DN13" s="763">
        <f t="shared" ca="1" si="51"/>
        <v>99.680025856670781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10.979977304196018</v>
      </c>
      <c r="BE14" s="808">
        <f t="shared" si="4"/>
        <v>303.18778408836619</v>
      </c>
      <c r="BF14" s="808">
        <f t="shared" si="5"/>
        <v>0</v>
      </c>
      <c r="BG14" s="809">
        <f t="shared" si="6"/>
        <v>88.897378428238795</v>
      </c>
      <c r="BH14" s="809">
        <f t="shared" si="7"/>
        <v>282.65862181408812</v>
      </c>
      <c r="BI14" s="809">
        <f t="shared" si="8"/>
        <v>0</v>
      </c>
      <c r="BJ14" s="809">
        <f t="shared" si="9"/>
        <v>6.0703666945037726</v>
      </c>
      <c r="BK14" s="809">
        <f t="shared" si="10"/>
        <v>31.449468799989273</v>
      </c>
      <c r="BL14" s="810">
        <f t="shared" si="11"/>
        <v>101.90123991859443</v>
      </c>
      <c r="BM14" s="810">
        <f t="shared" si="12"/>
        <v>155.02251238430728</v>
      </c>
      <c r="BN14" s="810">
        <f t="shared" si="13"/>
        <v>94.488787342995593</v>
      </c>
      <c r="BO14" s="810">
        <f t="shared" si="14"/>
        <v>0</v>
      </c>
      <c r="BP14" s="810">
        <f t="shared" si="15"/>
        <v>38.488783594962094</v>
      </c>
      <c r="BQ14" s="811">
        <f t="shared" si="16"/>
        <v>22.255734175327667</v>
      </c>
      <c r="BR14" s="811">
        <f t="shared" si="17"/>
        <v>18.645025163224595</v>
      </c>
      <c r="BS14" s="811">
        <f t="shared" si="18"/>
        <v>17.361278489723457</v>
      </c>
      <c r="BT14" s="810">
        <f t="shared" si="19"/>
        <v>0</v>
      </c>
      <c r="BU14" s="810">
        <f t="shared" si="20"/>
        <v>33.432548914862686</v>
      </c>
      <c r="BV14" s="810">
        <f t="shared" si="21"/>
        <v>24.577509536337811</v>
      </c>
      <c r="BW14" s="811">
        <f t="shared" si="22"/>
        <v>8.9624880946461278</v>
      </c>
      <c r="BX14" s="812">
        <f t="shared" si="52"/>
        <v>1238.3795047443641</v>
      </c>
      <c r="BY14" s="813">
        <f t="shared" si="53"/>
        <v>0.10724686106732174</v>
      </c>
      <c r="BZ14" s="814">
        <f t="shared" ca="1" si="47"/>
        <v>99.680025856670781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0.10741494796115762</v>
      </c>
      <c r="DN14" s="763">
        <f t="shared" ca="1" si="51"/>
        <v>100.35929367154644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10.830208157155377</v>
      </c>
      <c r="BE15" s="819">
        <f t="shared" si="4"/>
        <v>286.68284364145757</v>
      </c>
      <c r="BF15" s="819">
        <f t="shared" si="5"/>
        <v>0</v>
      </c>
      <c r="BG15" s="820">
        <f t="shared" si="6"/>
        <v>90.466403922440904</v>
      </c>
      <c r="BH15" s="820">
        <f t="shared" si="7"/>
        <v>281.74503986906097</v>
      </c>
      <c r="BI15" s="820">
        <f t="shared" si="8"/>
        <v>0</v>
      </c>
      <c r="BJ15" s="820">
        <f t="shared" si="9"/>
        <v>5.4066199520754035</v>
      </c>
      <c r="BK15" s="820">
        <f t="shared" si="10"/>
        <v>29.214755638735095</v>
      </c>
      <c r="BL15" s="821">
        <f t="shared" si="11"/>
        <v>106.86406120449206</v>
      </c>
      <c r="BM15" s="821">
        <f t="shared" si="12"/>
        <v>160.02569938501188</v>
      </c>
      <c r="BN15" s="821">
        <f t="shared" si="13"/>
        <v>82.422520304709195</v>
      </c>
      <c r="BO15" s="821">
        <f t="shared" si="14"/>
        <v>0</v>
      </c>
      <c r="BP15" s="821">
        <f t="shared" si="15"/>
        <v>39.850590319801704</v>
      </c>
      <c r="BQ15" s="822">
        <f t="shared" si="16"/>
        <v>19.418547251684135</v>
      </c>
      <c r="BR15" s="822">
        <f t="shared" si="17"/>
        <v>17.5646198827211</v>
      </c>
      <c r="BS15" s="822">
        <f t="shared" si="18"/>
        <v>14.792793580379628</v>
      </c>
      <c r="BT15" s="821">
        <f t="shared" si="19"/>
        <v>0</v>
      </c>
      <c r="BU15" s="821">
        <f t="shared" si="20"/>
        <v>36.921063031857216</v>
      </c>
      <c r="BV15" s="821">
        <f t="shared" si="21"/>
        <v>22.035308720235641</v>
      </c>
      <c r="BW15" s="822">
        <f t="shared" si="22"/>
        <v>36.079329245669001</v>
      </c>
      <c r="BX15" s="823">
        <f t="shared" si="52"/>
        <v>1240.3204041074871</v>
      </c>
      <c r="BY15" s="824">
        <f t="shared" si="53"/>
        <v>0.10741494796115762</v>
      </c>
      <c r="BZ15" s="825">
        <f t="shared" ca="1" si="47"/>
        <v>100.35929367154644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76.6355301659015</v>
      </c>
      <c r="BE18" s="808">
        <f t="shared" si="4"/>
        <v>2177.3843284247209</v>
      </c>
      <c r="BF18" s="808">
        <f t="shared" si="5"/>
        <v>0</v>
      </c>
      <c r="BG18" s="829">
        <f t="shared" si="6"/>
        <v>549.97442528364525</v>
      </c>
      <c r="BH18" s="829">
        <f t="shared" si="7"/>
        <v>2439.0890380896067</v>
      </c>
      <c r="BI18" s="829">
        <f t="shared" si="8"/>
        <v>0</v>
      </c>
      <c r="BJ18" s="829">
        <f t="shared" si="9"/>
        <v>89.079374245451831</v>
      </c>
      <c r="BK18" s="829">
        <f t="shared" si="10"/>
        <v>298.97340623802893</v>
      </c>
      <c r="BL18" s="810">
        <f t="shared" si="11"/>
        <v>562.16648104222156</v>
      </c>
      <c r="BM18" s="810">
        <f t="shared" si="12"/>
        <v>1154.3141443306311</v>
      </c>
      <c r="BN18" s="810">
        <f t="shared" si="13"/>
        <v>1234.9791570401944</v>
      </c>
      <c r="BO18" s="810">
        <f t="shared" si="14"/>
        <v>0</v>
      </c>
      <c r="BP18" s="810">
        <f t="shared" si="15"/>
        <v>201.15705982898055</v>
      </c>
      <c r="BQ18" s="830">
        <f t="shared" si="16"/>
        <v>314.34808103085896</v>
      </c>
      <c r="BR18" s="830">
        <f t="shared" si="17"/>
        <v>179.24152221708928</v>
      </c>
      <c r="BS18" s="830">
        <f t="shared" si="18"/>
        <v>137.89136365686394</v>
      </c>
      <c r="BT18" s="810">
        <f t="shared" si="19"/>
        <v>0</v>
      </c>
      <c r="BU18" s="810">
        <f t="shared" si="20"/>
        <v>191.16608559275383</v>
      </c>
      <c r="BV18" s="810">
        <f t="shared" si="21"/>
        <v>213.11209382903692</v>
      </c>
      <c r="BW18" s="830">
        <f t="shared" si="22"/>
        <v>151.04414503150133</v>
      </c>
      <c r="BX18" s="816">
        <f t="shared" si="52"/>
        <v>9970.5562360474851</v>
      </c>
      <c r="BY18" s="755">
        <f t="shared" si="53"/>
        <v>0.86347590162358057</v>
      </c>
      <c r="BZ18" s="805">
        <f t="shared" ca="1" si="47"/>
        <v>104.67295703463726</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1.2621888927008482</v>
      </c>
      <c r="BE19" s="808">
        <f t="shared" si="4"/>
        <v>47.570897101033999</v>
      </c>
      <c r="BF19" s="808">
        <f t="shared" si="5"/>
        <v>0</v>
      </c>
      <c r="BG19" s="829">
        <f t="shared" si="6"/>
        <v>28.647470908465049</v>
      </c>
      <c r="BH19" s="829">
        <f t="shared" si="7"/>
        <v>39.41566898124821</v>
      </c>
      <c r="BI19" s="829">
        <f t="shared" si="8"/>
        <v>0</v>
      </c>
      <c r="BJ19" s="829">
        <f t="shared" si="9"/>
        <v>1.5866809037900864</v>
      </c>
      <c r="BK19" s="829">
        <f t="shared" si="10"/>
        <v>8.4271360197802476</v>
      </c>
      <c r="BL19" s="810">
        <f t="shared" si="11"/>
        <v>83.620413522569095</v>
      </c>
      <c r="BM19" s="810">
        <f t="shared" si="12"/>
        <v>77.678746056950999</v>
      </c>
      <c r="BN19" s="810">
        <f t="shared" si="13"/>
        <v>32.048769955228245</v>
      </c>
      <c r="BO19" s="810">
        <f t="shared" si="14"/>
        <v>0</v>
      </c>
      <c r="BP19" s="810">
        <f t="shared" si="15"/>
        <v>34.312882276069566</v>
      </c>
      <c r="BQ19" s="830">
        <f t="shared" si="16"/>
        <v>8.702409213505069</v>
      </c>
      <c r="BR19" s="830">
        <f t="shared" si="17"/>
        <v>17.539336995952532</v>
      </c>
      <c r="BS19" s="830">
        <f t="shared" si="18"/>
        <v>19.567408682308429</v>
      </c>
      <c r="BT19" s="810">
        <f t="shared" si="19"/>
        <v>0</v>
      </c>
      <c r="BU19" s="810">
        <f t="shared" si="20"/>
        <v>12.284168979472833</v>
      </c>
      <c r="BV19" s="810">
        <f t="shared" si="21"/>
        <v>10.468392703316109</v>
      </c>
      <c r="BW19" s="830">
        <f t="shared" si="22"/>
        <v>4.8774548411236305</v>
      </c>
      <c r="BX19" s="816">
        <f t="shared" si="52"/>
        <v>428.01002603351492</v>
      </c>
      <c r="BY19" s="755">
        <f t="shared" si="53"/>
        <v>3.706677284433315E-2</v>
      </c>
      <c r="BZ19" s="805">
        <f t="shared" ca="1" si="47"/>
        <v>71.163290573864174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8.7491781342975425</v>
      </c>
      <c r="BE20" s="808">
        <f t="shared" si="4"/>
        <v>254.7510953552908</v>
      </c>
      <c r="BF20" s="808">
        <f t="shared" si="5"/>
        <v>0</v>
      </c>
      <c r="BG20" s="829">
        <f t="shared" si="6"/>
        <v>65.116599418204956</v>
      </c>
      <c r="BH20" s="829">
        <f t="shared" si="7"/>
        <v>165.05786030728268</v>
      </c>
      <c r="BI20" s="829">
        <f t="shared" si="8"/>
        <v>0</v>
      </c>
      <c r="BJ20" s="829">
        <f t="shared" si="9"/>
        <v>7.8240181838650429</v>
      </c>
      <c r="BK20" s="829">
        <f t="shared" si="10"/>
        <v>21.959554412397686</v>
      </c>
      <c r="BL20" s="810">
        <f t="shared" si="11"/>
        <v>63.057867628799968</v>
      </c>
      <c r="BM20" s="810">
        <f t="shared" si="12"/>
        <v>65.774751529951359</v>
      </c>
      <c r="BN20" s="810">
        <f t="shared" si="13"/>
        <v>12.029953686032338</v>
      </c>
      <c r="BO20" s="810">
        <f t="shared" si="14"/>
        <v>0</v>
      </c>
      <c r="BP20" s="810">
        <f t="shared" si="15"/>
        <v>38.077002823423975</v>
      </c>
      <c r="BQ20" s="830">
        <f t="shared" si="16"/>
        <v>44.086585110325068</v>
      </c>
      <c r="BR20" s="830">
        <f t="shared" si="17"/>
        <v>6.9729865087453788</v>
      </c>
      <c r="BS20" s="830">
        <f t="shared" si="18"/>
        <v>34.943891039553073</v>
      </c>
      <c r="BT20" s="810">
        <f t="shared" si="19"/>
        <v>0</v>
      </c>
      <c r="BU20" s="810">
        <f t="shared" si="20"/>
        <v>57.082355430987263</v>
      </c>
      <c r="BV20" s="810">
        <f t="shared" si="21"/>
        <v>40.412492095784174</v>
      </c>
      <c r="BW20" s="830">
        <f t="shared" si="22"/>
        <v>14.99446591068981</v>
      </c>
      <c r="BX20" s="816">
        <f t="shared" si="52"/>
        <v>900.89065757563094</v>
      </c>
      <c r="BY20" s="755">
        <f t="shared" si="53"/>
        <v>7.8019455925836229E-2</v>
      </c>
      <c r="BZ20" s="805">
        <f t="shared" ca="1" si="47"/>
        <v>85.744979728932606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0.35310280710008229</v>
      </c>
      <c r="BE21" s="808">
        <f t="shared" si="4"/>
        <v>26.293679118950553</v>
      </c>
      <c r="BF21" s="808">
        <f t="shared" si="5"/>
        <v>0</v>
      </c>
      <c r="BG21" s="829">
        <f t="shared" si="6"/>
        <v>23.261504389684447</v>
      </c>
      <c r="BH21" s="829">
        <f t="shared" si="7"/>
        <v>27.437432621859717</v>
      </c>
      <c r="BI21" s="829">
        <f t="shared" si="8"/>
        <v>0</v>
      </c>
      <c r="BJ21" s="829">
        <f t="shared" si="9"/>
        <v>0.50992666689302513</v>
      </c>
      <c r="BK21" s="829">
        <f t="shared" si="10"/>
        <v>0.6399033297929283</v>
      </c>
      <c r="BL21" s="810">
        <f t="shared" si="11"/>
        <v>83.155237806407968</v>
      </c>
      <c r="BM21" s="810">
        <f t="shared" si="12"/>
        <v>25.232358082465673</v>
      </c>
      <c r="BN21" s="810">
        <f t="shared" si="13"/>
        <v>2.942119318544846</v>
      </c>
      <c r="BO21" s="810">
        <f t="shared" si="14"/>
        <v>0</v>
      </c>
      <c r="BP21" s="810">
        <f t="shared" si="15"/>
        <v>24.453055071525526</v>
      </c>
      <c r="BQ21" s="830">
        <f t="shared" si="16"/>
        <v>1.8629246453105108</v>
      </c>
      <c r="BR21" s="830">
        <f t="shared" si="17"/>
        <v>4.2461542782126003</v>
      </c>
      <c r="BS21" s="830">
        <f t="shared" si="18"/>
        <v>5.5973366212743345</v>
      </c>
      <c r="BT21" s="810">
        <f t="shared" si="19"/>
        <v>0</v>
      </c>
      <c r="BU21" s="810">
        <f t="shared" si="20"/>
        <v>10.467389996785993</v>
      </c>
      <c r="BV21" s="810">
        <f t="shared" si="21"/>
        <v>5.0070213718627619</v>
      </c>
      <c r="BW21" s="830">
        <f t="shared" si="22"/>
        <v>6.0839342166851402</v>
      </c>
      <c r="BX21" s="816">
        <f t="shared" si="52"/>
        <v>247.54308034335611</v>
      </c>
      <c r="BY21" s="755">
        <f t="shared" si="53"/>
        <v>2.1437869606248907E-2</v>
      </c>
      <c r="BZ21" s="805">
        <f t="shared" ca="1" si="47"/>
        <v>67.002646079971342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81.257414110927087</v>
      </c>
      <c r="BE23" s="808">
        <f t="shared" si="4"/>
        <v>2354.9438612386616</v>
      </c>
      <c r="BF23" s="808">
        <f t="shared" si="5"/>
        <v>0</v>
      </c>
      <c r="BG23" s="829">
        <f t="shared" si="6"/>
        <v>640.0252463055557</v>
      </c>
      <c r="BH23" s="829">
        <f t="shared" si="7"/>
        <v>2418.1513091638308</v>
      </c>
      <c r="BI23" s="829">
        <f t="shared" si="8"/>
        <v>0</v>
      </c>
      <c r="BJ23" s="829">
        <f t="shared" si="9"/>
        <v>76.781562365792297</v>
      </c>
      <c r="BK23" s="829">
        <f t="shared" si="10"/>
        <v>302.7761673130471</v>
      </c>
      <c r="BL23" s="810">
        <f t="shared" si="11"/>
        <v>767.75054090050082</v>
      </c>
      <c r="BM23" s="810">
        <f t="shared" si="12"/>
        <v>1218.6596564865538</v>
      </c>
      <c r="BN23" s="810">
        <f t="shared" si="13"/>
        <v>1098.3416581729907</v>
      </c>
      <c r="BO23" s="810">
        <f t="shared" si="14"/>
        <v>0</v>
      </c>
      <c r="BP23" s="810">
        <f t="shared" si="15"/>
        <v>287.41250737339965</v>
      </c>
      <c r="BQ23" s="830">
        <f t="shared" si="16"/>
        <v>283.84712666573728</v>
      </c>
      <c r="BR23" s="830">
        <f t="shared" si="17"/>
        <v>188.99960378944363</v>
      </c>
      <c r="BS23" s="830">
        <f t="shared" si="18"/>
        <v>179.70012252354334</v>
      </c>
      <c r="BT23" s="810">
        <f t="shared" si="19"/>
        <v>0</v>
      </c>
      <c r="BU23" s="810">
        <f t="shared" si="20"/>
        <v>244.19423483522738</v>
      </c>
      <c r="BV23" s="810">
        <f t="shared" si="21"/>
        <v>220.54488880111558</v>
      </c>
      <c r="BW23" s="830">
        <f t="shared" si="22"/>
        <v>152.33366886963083</v>
      </c>
      <c r="BX23" s="816">
        <f t="shared" si="52"/>
        <v>10515.71956891596</v>
      </c>
      <c r="BY23" s="755">
        <f t="shared" si="53"/>
        <v>0.91068845318402702</v>
      </c>
      <c r="BZ23" s="805">
        <f t="shared" ca="1" si="47"/>
        <v>100.09426090320912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0.68123030156939268</v>
      </c>
      <c r="BE24" s="808">
        <f t="shared" si="4"/>
        <v>27.907543066629035</v>
      </c>
      <c r="BF24" s="808">
        <f t="shared" si="5"/>
        <v>0</v>
      </c>
      <c r="BG24" s="829">
        <f t="shared" si="6"/>
        <v>7.4297365985553148</v>
      </c>
      <c r="BH24" s="829">
        <f t="shared" si="7"/>
        <v>47.173395721042397</v>
      </c>
      <c r="BI24" s="829">
        <f t="shared" si="8"/>
        <v>0</v>
      </c>
      <c r="BJ24" s="829">
        <f t="shared" si="9"/>
        <v>3.5648800205833284</v>
      </c>
      <c r="BK24" s="829">
        <f t="shared" si="10"/>
        <v>4.2259012959798694</v>
      </c>
      <c r="BL24" s="810">
        <f t="shared" si="11"/>
        <v>4.341226026985713</v>
      </c>
      <c r="BM24" s="810">
        <f t="shared" si="12"/>
        <v>20.695168329567807</v>
      </c>
      <c r="BN24" s="810">
        <f t="shared" si="13"/>
        <v>30.597319261345341</v>
      </c>
      <c r="BO24" s="810">
        <f t="shared" si="14"/>
        <v>0</v>
      </c>
      <c r="BP24" s="810">
        <f t="shared" si="15"/>
        <v>3.0432582895965687</v>
      </c>
      <c r="BQ24" s="830">
        <f t="shared" si="16"/>
        <v>7.6804733862290053</v>
      </c>
      <c r="BR24" s="830">
        <f t="shared" si="17"/>
        <v>3.4061876625584291</v>
      </c>
      <c r="BS24" s="830">
        <f t="shared" si="18"/>
        <v>2.4075779092647678</v>
      </c>
      <c r="BT24" s="810">
        <f t="shared" si="19"/>
        <v>0</v>
      </c>
      <c r="BU24" s="810">
        <f t="shared" si="20"/>
        <v>6.1776465154298927</v>
      </c>
      <c r="BV24" s="810">
        <f t="shared" si="21"/>
        <v>7.3121205917032484</v>
      </c>
      <c r="BW24" s="830">
        <f t="shared" si="22"/>
        <v>2.027132758476009</v>
      </c>
      <c r="BX24" s="816">
        <f t="shared" si="52"/>
        <v>178.67079773551615</v>
      </c>
      <c r="BY24" s="755">
        <f t="shared" si="53"/>
        <v>1.5473352189790955E-2</v>
      </c>
      <c r="BZ24" s="805">
        <f t="shared" ca="1" si="47"/>
        <v>105.93262353461648</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4.0777629098575447</v>
      </c>
      <c r="BE25" s="808">
        <f t="shared" si="4"/>
        <v>97.949605902385613</v>
      </c>
      <c r="BF25" s="808">
        <f t="shared" si="5"/>
        <v>0</v>
      </c>
      <c r="BG25" s="829">
        <f t="shared" si="6"/>
        <v>14.29512378318938</v>
      </c>
      <c r="BH25" s="829">
        <f t="shared" si="7"/>
        <v>147.69703098252182</v>
      </c>
      <c r="BI25" s="829">
        <f t="shared" si="8"/>
        <v>0</v>
      </c>
      <c r="BJ25" s="829">
        <f t="shared" si="9"/>
        <v>11.230414474000986</v>
      </c>
      <c r="BK25" s="829">
        <f t="shared" si="10"/>
        <v>18.015279031064438</v>
      </c>
      <c r="BL25" s="810">
        <f t="shared" si="11"/>
        <v>16.341814302517836</v>
      </c>
      <c r="BM25" s="810">
        <f t="shared" si="12"/>
        <v>62.967100208864402</v>
      </c>
      <c r="BN25" s="810">
        <f t="shared" si="13"/>
        <v>96.6855679509422</v>
      </c>
      <c r="BO25" s="810">
        <f t="shared" si="14"/>
        <v>0</v>
      </c>
      <c r="BP25" s="810">
        <f t="shared" si="15"/>
        <v>3.9924156247959246</v>
      </c>
      <c r="BQ25" s="830">
        <f t="shared" si="16"/>
        <v>42.201416375596501</v>
      </c>
      <c r="BR25" s="830">
        <f t="shared" si="17"/>
        <v>7.9148537400388355</v>
      </c>
      <c r="BS25" s="830">
        <f t="shared" si="18"/>
        <v>6.5711660611416729</v>
      </c>
      <c r="BT25" s="810">
        <f t="shared" si="19"/>
        <v>0</v>
      </c>
      <c r="BU25" s="810">
        <f t="shared" si="20"/>
        <v>4.9025705608415553</v>
      </c>
      <c r="BV25" s="810">
        <f t="shared" si="21"/>
        <v>13.983224671195982</v>
      </c>
      <c r="BW25" s="830">
        <f t="shared" si="22"/>
        <v>13.278539749039417</v>
      </c>
      <c r="BX25" s="816">
        <f t="shared" si="52"/>
        <v>562.10388632799402</v>
      </c>
      <c r="BY25" s="755">
        <f t="shared" si="53"/>
        <v>4.8679647209491125E-2</v>
      </c>
      <c r="BZ25" s="805">
        <f t="shared" ca="1" si="47"/>
        <v>105.46144535322466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0.3934413748521623</v>
      </c>
      <c r="BE26" s="808">
        <f t="shared" si="4"/>
        <v>18.20518029953514</v>
      </c>
      <c r="BF26" s="808">
        <f t="shared" si="5"/>
        <v>0</v>
      </c>
      <c r="BG26" s="829">
        <f t="shared" si="6"/>
        <v>3.088053650927665</v>
      </c>
      <c r="BH26" s="829">
        <f t="shared" si="7"/>
        <v>45.744658475306977</v>
      </c>
      <c r="BI26" s="829">
        <f t="shared" si="8"/>
        <v>0</v>
      </c>
      <c r="BJ26" s="829">
        <f t="shared" si="9"/>
        <v>6.7050719135883154</v>
      </c>
      <c r="BK26" s="829">
        <f t="shared" si="10"/>
        <v>4.1605644303030056</v>
      </c>
      <c r="BL26" s="810">
        <f t="shared" si="11"/>
        <v>2.3909468696996732</v>
      </c>
      <c r="BM26" s="810">
        <f t="shared" si="12"/>
        <v>11.90671889213745</v>
      </c>
      <c r="BN26" s="810">
        <f t="shared" si="13"/>
        <v>51.044485231651031</v>
      </c>
      <c r="BO26" s="810">
        <f t="shared" si="14"/>
        <v>0</v>
      </c>
      <c r="BP26" s="810">
        <f t="shared" si="15"/>
        <v>2.0167384211839909</v>
      </c>
      <c r="BQ26" s="830">
        <f t="shared" si="16"/>
        <v>31.028449775284756</v>
      </c>
      <c r="BR26" s="830">
        <f t="shared" si="17"/>
        <v>5.4488251825857414</v>
      </c>
      <c r="BS26" s="830">
        <f t="shared" si="18"/>
        <v>8.8203944708711965</v>
      </c>
      <c r="BT26" s="810">
        <f t="shared" si="19"/>
        <v>0</v>
      </c>
      <c r="BU26" s="810">
        <f t="shared" si="20"/>
        <v>12.18853049911533</v>
      </c>
      <c r="BV26" s="810">
        <f t="shared" si="21"/>
        <v>20.735635000314801</v>
      </c>
      <c r="BW26" s="830">
        <f t="shared" si="22"/>
        <v>8.7109885620944123</v>
      </c>
      <c r="BX26" s="816">
        <f t="shared" si="52"/>
        <v>232.58868304945167</v>
      </c>
      <c r="BY26" s="755">
        <f t="shared" si="53"/>
        <v>2.0142780206932682E-2</v>
      </c>
      <c r="BZ26" s="805">
        <f t="shared" ca="1" si="47"/>
        <v>84.580114253794676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0.59015130279378236</v>
      </c>
      <c r="BE27" s="808">
        <f t="shared" si="4"/>
        <v>6.9938094927870509</v>
      </c>
      <c r="BF27" s="808">
        <f t="shared" si="5"/>
        <v>0</v>
      </c>
      <c r="BG27" s="829">
        <f t="shared" si="6"/>
        <v>2.161839661771999</v>
      </c>
      <c r="BH27" s="829">
        <f t="shared" si="7"/>
        <v>12.233605657297812</v>
      </c>
      <c r="BI27" s="829">
        <f t="shared" si="8"/>
        <v>0</v>
      </c>
      <c r="BJ27" s="829">
        <f t="shared" si="9"/>
        <v>0.71807122603495221</v>
      </c>
      <c r="BK27" s="829">
        <f t="shared" si="10"/>
        <v>0.82208792960524557</v>
      </c>
      <c r="BL27" s="810">
        <f t="shared" si="11"/>
        <v>1.1754719002956442</v>
      </c>
      <c r="BM27" s="810">
        <f t="shared" si="12"/>
        <v>8.7713560828764745</v>
      </c>
      <c r="BN27" s="810">
        <f t="shared" si="13"/>
        <v>5.3309693830703626</v>
      </c>
      <c r="BO27" s="810">
        <f t="shared" si="14"/>
        <v>0</v>
      </c>
      <c r="BP27" s="810">
        <f t="shared" si="15"/>
        <v>1.5350802910236965</v>
      </c>
      <c r="BQ27" s="830">
        <f t="shared" si="16"/>
        <v>4.2425337971522357</v>
      </c>
      <c r="BR27" s="830">
        <f t="shared" si="17"/>
        <v>2.2305296253733378</v>
      </c>
      <c r="BS27" s="830">
        <f t="shared" si="18"/>
        <v>0.5007390351788662</v>
      </c>
      <c r="BT27" s="810">
        <f t="shared" si="19"/>
        <v>0</v>
      </c>
      <c r="BU27" s="810">
        <f t="shared" si="20"/>
        <v>3.5370175893856315</v>
      </c>
      <c r="BV27" s="810">
        <f t="shared" si="21"/>
        <v>6.4241309356701048</v>
      </c>
      <c r="BW27" s="830">
        <f t="shared" si="22"/>
        <v>0.64967006075918998</v>
      </c>
      <c r="BX27" s="816">
        <f t="shared" si="52"/>
        <v>57.917063971076388</v>
      </c>
      <c r="BY27" s="755">
        <f t="shared" si="53"/>
        <v>5.0157672097580659E-3</v>
      </c>
      <c r="BZ27" s="805">
        <f t="shared" ca="1" si="47"/>
        <v>89.749494231868525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81.95391808637261</v>
      </c>
      <c r="BE29" s="808">
        <f t="shared" si="4"/>
        <v>2283.2482214572692</v>
      </c>
      <c r="BF29" s="808">
        <f t="shared" si="5"/>
        <v>0</v>
      </c>
      <c r="BG29" s="829">
        <f t="shared" si="6"/>
        <v>620.97920452088283</v>
      </c>
      <c r="BH29" s="829">
        <f t="shared" si="7"/>
        <v>2379.3822022469571</v>
      </c>
      <c r="BI29" s="829">
        <f t="shared" si="8"/>
        <v>0</v>
      </c>
      <c r="BJ29" s="829">
        <f t="shared" si="9"/>
        <v>61.527772313912223</v>
      </c>
      <c r="BK29" s="829">
        <f t="shared" si="10"/>
        <v>288.88994974609636</v>
      </c>
      <c r="BL29" s="810">
        <f t="shared" si="11"/>
        <v>726.72975714007157</v>
      </c>
      <c r="BM29" s="810">
        <f t="shared" si="12"/>
        <v>1217.6828770270072</v>
      </c>
      <c r="BN29" s="810">
        <f t="shared" si="13"/>
        <v>1006.5276141383322</v>
      </c>
      <c r="BO29" s="810">
        <f t="shared" si="14"/>
        <v>0</v>
      </c>
      <c r="BP29" s="810">
        <f t="shared" si="15"/>
        <v>267.75215830858576</v>
      </c>
      <c r="BQ29" s="830">
        <f t="shared" si="16"/>
        <v>217.29846477229012</v>
      </c>
      <c r="BR29" s="830">
        <f t="shared" si="17"/>
        <v>175.71136505843316</v>
      </c>
      <c r="BS29" s="830">
        <f t="shared" si="18"/>
        <v>167.3438853726577</v>
      </c>
      <c r="BT29" s="810">
        <f t="shared" si="19"/>
        <v>0</v>
      </c>
      <c r="BU29" s="810">
        <f t="shared" si="20"/>
        <v>228.41675978859382</v>
      </c>
      <c r="BV29" s="810">
        <f t="shared" si="21"/>
        <v>207.86817572593586</v>
      </c>
      <c r="BW29" s="830">
        <f t="shared" si="22"/>
        <v>136.738001432994</v>
      </c>
      <c r="BX29" s="833">
        <f t="shared" si="52"/>
        <v>10068.05032713639</v>
      </c>
      <c r="BY29" s="834">
        <f t="shared" si="53"/>
        <v>0.87191914152042871</v>
      </c>
      <c r="BZ29" s="805">
        <f t="shared" ca="1" si="47"/>
        <v>100.50794024668208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0.93427107638814177</v>
      </c>
      <c r="BE30" s="808">
        <f t="shared" si="4"/>
        <v>42.909183773581653</v>
      </c>
      <c r="BF30" s="808">
        <f t="shared" si="5"/>
        <v>0</v>
      </c>
      <c r="BG30" s="829">
        <f t="shared" si="6"/>
        <v>10.654983107968681</v>
      </c>
      <c r="BH30" s="829">
        <f t="shared" si="7"/>
        <v>39.458207146645073</v>
      </c>
      <c r="BI30" s="829">
        <f t="shared" si="8"/>
        <v>0</v>
      </c>
      <c r="BJ30" s="829">
        <f t="shared" si="9"/>
        <v>5.090930112746511</v>
      </c>
      <c r="BK30" s="829">
        <f t="shared" si="10"/>
        <v>7.5487488424112827</v>
      </c>
      <c r="BL30" s="810">
        <f t="shared" si="11"/>
        <v>23.061371746419784</v>
      </c>
      <c r="BM30" s="810">
        <f t="shared" si="12"/>
        <v>20.39138947254899</v>
      </c>
      <c r="BN30" s="810">
        <f t="shared" si="13"/>
        <v>44.519076789222886</v>
      </c>
      <c r="BO30" s="810">
        <f t="shared" si="14"/>
        <v>0</v>
      </c>
      <c r="BP30" s="810">
        <f t="shared" si="15"/>
        <v>5.3218804972449734</v>
      </c>
      <c r="BQ30" s="830">
        <f t="shared" si="16"/>
        <v>22.641943051777147</v>
      </c>
      <c r="BR30" s="830">
        <f t="shared" si="17"/>
        <v>6.9760879652666388</v>
      </c>
      <c r="BS30" s="830">
        <f t="shared" si="18"/>
        <v>5.5689025383729538</v>
      </c>
      <c r="BT30" s="810">
        <f t="shared" si="19"/>
        <v>0</v>
      </c>
      <c r="BU30" s="810">
        <f t="shared" si="20"/>
        <v>7.1979502962831159</v>
      </c>
      <c r="BV30" s="810">
        <f t="shared" si="21"/>
        <v>10.628377920896417</v>
      </c>
      <c r="BW30" s="830">
        <f t="shared" si="22"/>
        <v>8.5411842865859935</v>
      </c>
      <c r="BX30" s="833">
        <f t="shared" si="52"/>
        <v>261.44448862436019</v>
      </c>
      <c r="BY30" s="755">
        <f t="shared" si="53"/>
        <v>2.2641767439539291E-2</v>
      </c>
      <c r="BZ30" s="805">
        <f t="shared" ca="1" si="47"/>
        <v>92.058560872834192</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1.5028880089453591</v>
      </c>
      <c r="BE31" s="808">
        <f t="shared" si="4"/>
        <v>60.908944686291981</v>
      </c>
      <c r="BF31" s="808">
        <f t="shared" si="5"/>
        <v>0</v>
      </c>
      <c r="BG31" s="829">
        <f t="shared" si="6"/>
        <v>10.46881475709187</v>
      </c>
      <c r="BH31" s="829">
        <f t="shared" si="7"/>
        <v>111.15446155942746</v>
      </c>
      <c r="BI31" s="829">
        <f t="shared" si="8"/>
        <v>0</v>
      </c>
      <c r="BJ31" s="829">
        <f t="shared" si="9"/>
        <v>8.2104928032979867</v>
      </c>
      <c r="BK31" s="829">
        <f t="shared" si="10"/>
        <v>4.6396106586889951</v>
      </c>
      <c r="BL31" s="810">
        <f t="shared" si="11"/>
        <v>13.981308939108166</v>
      </c>
      <c r="BM31" s="810">
        <f t="shared" si="12"/>
        <v>35.737137520133658</v>
      </c>
      <c r="BN31" s="810">
        <f t="shared" si="13"/>
        <v>45.452581746163624</v>
      </c>
      <c r="BO31" s="810">
        <f t="shared" si="14"/>
        <v>0</v>
      </c>
      <c r="BP31" s="810">
        <f t="shared" si="15"/>
        <v>2.800728728865943</v>
      </c>
      <c r="BQ31" s="830">
        <f t="shared" si="16"/>
        <v>30.091036172408145</v>
      </c>
      <c r="BR31" s="830">
        <f t="shared" si="17"/>
        <v>4.9444094145946655</v>
      </c>
      <c r="BS31" s="830">
        <f t="shared" si="18"/>
        <v>3.88648389815235</v>
      </c>
      <c r="BT31" s="810">
        <f t="shared" si="19"/>
        <v>0</v>
      </c>
      <c r="BU31" s="810">
        <f t="shared" si="20"/>
        <v>5.8414172986089365</v>
      </c>
      <c r="BV31" s="810">
        <f t="shared" si="21"/>
        <v>10.244137006961237</v>
      </c>
      <c r="BW31" s="830">
        <f t="shared" si="22"/>
        <v>11.87643256274362</v>
      </c>
      <c r="BX31" s="833">
        <f t="shared" si="52"/>
        <v>361.74088576148398</v>
      </c>
      <c r="BY31" s="755">
        <f t="shared" si="53"/>
        <v>3.1327694272233822E-2</v>
      </c>
      <c r="BZ31" s="805">
        <f t="shared" ca="1" si="47"/>
        <v>105.42862314630048</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0.40834680246635041</v>
      </c>
      <c r="BE32" s="808">
        <f t="shared" si="4"/>
        <v>17.514261874776331</v>
      </c>
      <c r="BF32" s="808">
        <f t="shared" si="5"/>
        <v>0</v>
      </c>
      <c r="BG32" s="829">
        <f t="shared" si="6"/>
        <v>4.5026280298306087</v>
      </c>
      <c r="BH32" s="829">
        <f t="shared" si="7"/>
        <v>29.639541750750364</v>
      </c>
      <c r="BI32" s="829">
        <f t="shared" si="8"/>
        <v>0</v>
      </c>
      <c r="BJ32" s="829">
        <f t="shared" si="9"/>
        <v>2.181141153203483</v>
      </c>
      <c r="BK32" s="829">
        <f t="shared" si="10"/>
        <v>4.0724246092253464</v>
      </c>
      <c r="BL32" s="810">
        <f t="shared" si="11"/>
        <v>1.6398011715347276</v>
      </c>
      <c r="BM32" s="810">
        <f t="shared" si="12"/>
        <v>1.6743705954408714</v>
      </c>
      <c r="BN32" s="810">
        <f t="shared" si="13"/>
        <v>29.536014844722978</v>
      </c>
      <c r="BO32" s="810">
        <f t="shared" si="14"/>
        <v>0</v>
      </c>
      <c r="BP32" s="810">
        <f t="shared" si="15"/>
        <v>2.6649080639902394</v>
      </c>
      <c r="BQ32" s="830">
        <f t="shared" si="16"/>
        <v>23.491405042706461</v>
      </c>
      <c r="BR32" s="830">
        <f t="shared" si="17"/>
        <v>3.5968652246802915</v>
      </c>
      <c r="BS32" s="830">
        <f t="shared" si="18"/>
        <v>5.1902708560029955</v>
      </c>
      <c r="BT32" s="810">
        <f t="shared" si="19"/>
        <v>0</v>
      </c>
      <c r="BU32" s="810">
        <f t="shared" si="20"/>
        <v>4.4760373951871388</v>
      </c>
      <c r="BV32" s="810">
        <f t="shared" si="21"/>
        <v>6.3449275905276687</v>
      </c>
      <c r="BW32" s="830">
        <f t="shared" si="22"/>
        <v>2.790545487143139</v>
      </c>
      <c r="BX32" s="833">
        <f t="shared" si="52"/>
        <v>139.72349049218897</v>
      </c>
      <c r="BY32" s="755">
        <f t="shared" si="53"/>
        <v>1.2100414868986661E-2</v>
      </c>
      <c r="BZ32" s="805">
        <f t="shared" ca="1" si="47"/>
        <v>87.477296515131627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0.89540531362322251</v>
      </c>
      <c r="BE33" s="808">
        <f t="shared" si="4"/>
        <v>23.37554839302739</v>
      </c>
      <c r="BF33" s="808">
        <f t="shared" si="5"/>
        <v>0</v>
      </c>
      <c r="BG33" s="829">
        <f t="shared" si="6"/>
        <v>5.9953232850420344</v>
      </c>
      <c r="BH33" s="829">
        <f t="shared" si="7"/>
        <v>12.843569363696281</v>
      </c>
      <c r="BI33" s="829">
        <f t="shared" si="8"/>
        <v>0</v>
      </c>
      <c r="BJ33" s="829">
        <f t="shared" si="9"/>
        <v>4.3895639251101031</v>
      </c>
      <c r="BK33" s="829">
        <f t="shared" si="10"/>
        <v>2.3131865422711484</v>
      </c>
      <c r="BL33" s="810">
        <f t="shared" si="11"/>
        <v>6.3069965991016543</v>
      </c>
      <c r="BM33" s="810">
        <f t="shared" si="12"/>
        <v>9.2835055750835025</v>
      </c>
      <c r="BN33" s="810">
        <f t="shared" si="13"/>
        <v>4.3388468848812485</v>
      </c>
      <c r="BO33" s="810">
        <f t="shared" si="14"/>
        <v>0</v>
      </c>
      <c r="BP33" s="810">
        <f t="shared" si="15"/>
        <v>3.6619727344465676</v>
      </c>
      <c r="BQ33" s="830">
        <f t="shared" si="16"/>
        <v>11.576624573520538</v>
      </c>
      <c r="BR33" s="830">
        <f t="shared" si="17"/>
        <v>0.7872510783276464</v>
      </c>
      <c r="BS33" s="830">
        <f t="shared" si="18"/>
        <v>0.95314292395374889</v>
      </c>
      <c r="BT33" s="810">
        <f t="shared" si="19"/>
        <v>0</v>
      </c>
      <c r="BU33" s="810">
        <f t="shared" si="20"/>
        <v>2.1735358225850119</v>
      </c>
      <c r="BV33" s="810">
        <f t="shared" si="21"/>
        <v>1.0814514602051069</v>
      </c>
      <c r="BW33" s="830">
        <f t="shared" si="22"/>
        <v>4.264723977227602</v>
      </c>
      <c r="BX33" s="833">
        <f t="shared" si="52"/>
        <v>94.240648452102775</v>
      </c>
      <c r="BY33" s="755">
        <f t="shared" si="53"/>
        <v>8.1614833681564712E-3</v>
      </c>
      <c r="BZ33" s="805">
        <f t="shared" ca="1" si="47"/>
        <v>93.108278938839334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39.163250042894852</v>
      </c>
      <c r="BE35" s="808">
        <f t="shared" si="4"/>
        <v>1044.5190523124684</v>
      </c>
      <c r="BF35" s="808">
        <f t="shared" si="5"/>
        <v>0</v>
      </c>
      <c r="BG35" s="829">
        <f t="shared" si="6"/>
        <v>289.66142306633031</v>
      </c>
      <c r="BH35" s="829">
        <f t="shared" si="7"/>
        <v>1065.1413435498298</v>
      </c>
      <c r="BI35" s="829">
        <f t="shared" si="8"/>
        <v>0</v>
      </c>
      <c r="BJ35" s="829">
        <f t="shared" si="9"/>
        <v>33.863964988589011</v>
      </c>
      <c r="BK35" s="829">
        <f t="shared" si="10"/>
        <v>121.72399989326642</v>
      </c>
      <c r="BL35" s="810">
        <f t="shared" si="11"/>
        <v>339.64285850492581</v>
      </c>
      <c r="BM35" s="810">
        <f t="shared" si="12"/>
        <v>489.39654211020115</v>
      </c>
      <c r="BN35" s="810">
        <f t="shared" si="13"/>
        <v>410.50829841082788</v>
      </c>
      <c r="BO35" s="810">
        <f t="shared" si="14"/>
        <v>0</v>
      </c>
      <c r="BP35" s="810">
        <f t="shared" si="15"/>
        <v>127.03139693695364</v>
      </c>
      <c r="BQ35" s="830">
        <f t="shared" si="16"/>
        <v>119.10661341635726</v>
      </c>
      <c r="BR35" s="830">
        <f t="shared" si="17"/>
        <v>63.952574503102902</v>
      </c>
      <c r="BS35" s="830">
        <f t="shared" si="18"/>
        <v>66.391928416583355</v>
      </c>
      <c r="BT35" s="810">
        <f t="shared" si="19"/>
        <v>0</v>
      </c>
      <c r="BU35" s="810">
        <f t="shared" si="20"/>
        <v>109.87646311276133</v>
      </c>
      <c r="BV35" s="810">
        <f t="shared" si="21"/>
        <v>100.01372234123157</v>
      </c>
      <c r="BW35" s="830">
        <f t="shared" si="22"/>
        <v>76.77677356392833</v>
      </c>
      <c r="BX35" s="833">
        <f t="shared" si="52"/>
        <v>4496.7702051702508</v>
      </c>
      <c r="BY35" s="755">
        <f t="shared" si="53"/>
        <v>0.38943190483850793</v>
      </c>
      <c r="BZ35" s="805">
        <f t="shared" ca="1" si="47"/>
        <v>101.57838715782484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1.3153697462800424</v>
      </c>
      <c r="BE36" s="808">
        <f t="shared" si="4"/>
        <v>9.9508022413953245</v>
      </c>
      <c r="BF36" s="808">
        <f t="shared" si="5"/>
        <v>0</v>
      </c>
      <c r="BG36" s="829">
        <f t="shared" si="6"/>
        <v>1.2093610445562581</v>
      </c>
      <c r="BH36" s="829">
        <f t="shared" si="7"/>
        <v>11.519042878528035</v>
      </c>
      <c r="BI36" s="829">
        <f t="shared" si="8"/>
        <v>0</v>
      </c>
      <c r="BJ36" s="829">
        <f t="shared" si="9"/>
        <v>1.092069112765643</v>
      </c>
      <c r="BK36" s="829">
        <f t="shared" si="10"/>
        <v>0.94023084268530444</v>
      </c>
      <c r="BL36" s="810">
        <f t="shared" si="11"/>
        <v>1.2073883070794926</v>
      </c>
      <c r="BM36" s="810">
        <f t="shared" si="12"/>
        <v>0.49857610652046974</v>
      </c>
      <c r="BN36" s="810">
        <f t="shared" si="13"/>
        <v>0.98874628275178389</v>
      </c>
      <c r="BO36" s="810">
        <f t="shared" si="14"/>
        <v>0</v>
      </c>
      <c r="BP36" s="810">
        <f t="shared" si="15"/>
        <v>0.11906129966540852</v>
      </c>
      <c r="BQ36" s="830">
        <f t="shared" si="16"/>
        <v>2.840139159316807</v>
      </c>
      <c r="BR36" s="830">
        <f t="shared" si="17"/>
        <v>0.41502404620323707</v>
      </c>
      <c r="BS36" s="830">
        <f t="shared" si="18"/>
        <v>7.7153737871958061E-2</v>
      </c>
      <c r="BT36" s="810">
        <f t="shared" si="19"/>
        <v>0</v>
      </c>
      <c r="BU36" s="810">
        <f t="shared" si="20"/>
        <v>1.7191931473016575</v>
      </c>
      <c r="BV36" s="810">
        <f t="shared" si="21"/>
        <v>0.41741147869927814</v>
      </c>
      <c r="BW36" s="830">
        <f t="shared" si="22"/>
        <v>0.26997278966910915</v>
      </c>
      <c r="BX36" s="816">
        <f t="shared" si="52"/>
        <v>34.57954222128982</v>
      </c>
      <c r="BY36" s="755">
        <f t="shared" si="53"/>
        <v>2.9946775977561114E-3</v>
      </c>
      <c r="BZ36" s="805">
        <f t="shared" ca="1" si="47"/>
        <v>99.951533495142769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0.44045512060861791</v>
      </c>
      <c r="BE37" s="808">
        <f t="shared" si="4"/>
        <v>8.1901759017419238</v>
      </c>
      <c r="BF37" s="808">
        <f t="shared" si="5"/>
        <v>0</v>
      </c>
      <c r="BG37" s="829">
        <f t="shared" si="6"/>
        <v>1.5591589805648749</v>
      </c>
      <c r="BH37" s="829">
        <f t="shared" si="7"/>
        <v>5.3868565111272577</v>
      </c>
      <c r="BI37" s="829">
        <f t="shared" si="8"/>
        <v>0</v>
      </c>
      <c r="BJ37" s="829">
        <f t="shared" si="9"/>
        <v>0.5083281159285612</v>
      </c>
      <c r="BK37" s="829">
        <f t="shared" si="10"/>
        <v>0.85510076075068597</v>
      </c>
      <c r="BL37" s="810">
        <f t="shared" si="11"/>
        <v>1.2329440323352496</v>
      </c>
      <c r="BM37" s="810">
        <f t="shared" si="12"/>
        <v>4.3967472128697302</v>
      </c>
      <c r="BN37" s="810">
        <f t="shared" si="13"/>
        <v>5.8926330127902053</v>
      </c>
      <c r="BO37" s="810">
        <f t="shared" si="14"/>
        <v>0</v>
      </c>
      <c r="BP37" s="810">
        <f t="shared" si="15"/>
        <v>0.75294701381951779</v>
      </c>
      <c r="BQ37" s="830">
        <f t="shared" si="16"/>
        <v>1.2035180195573074</v>
      </c>
      <c r="BR37" s="830">
        <f t="shared" si="17"/>
        <v>0.57931387391968281</v>
      </c>
      <c r="BS37" s="830">
        <f t="shared" si="18"/>
        <v>0.66042773497034724</v>
      </c>
      <c r="BT37" s="810">
        <f t="shared" si="19"/>
        <v>0</v>
      </c>
      <c r="BU37" s="810">
        <f t="shared" si="20"/>
        <v>0.77330773938204966</v>
      </c>
      <c r="BV37" s="810">
        <f t="shared" si="21"/>
        <v>1.0173930526158852</v>
      </c>
      <c r="BW37" s="830">
        <f t="shared" si="22"/>
        <v>0.23288421357402472</v>
      </c>
      <c r="BX37" s="816">
        <f t="shared" si="52"/>
        <v>33.682191296555928</v>
      </c>
      <c r="BY37" s="755">
        <f t="shared" si="53"/>
        <v>2.91696469182956E-3</v>
      </c>
      <c r="BZ37" s="805">
        <f t="shared" ca="1" si="47"/>
        <v>101.41806969354896</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0.84676271849639762</v>
      </c>
      <c r="BE38" s="808">
        <f t="shared" si="4"/>
        <v>33.391730268827409</v>
      </c>
      <c r="BF38" s="808">
        <f t="shared" si="5"/>
        <v>0</v>
      </c>
      <c r="BG38" s="829">
        <f t="shared" si="6"/>
        <v>5.1501604617335728</v>
      </c>
      <c r="BH38" s="829">
        <f t="shared" si="7"/>
        <v>36.061179404744884</v>
      </c>
      <c r="BI38" s="829">
        <f t="shared" si="8"/>
        <v>0</v>
      </c>
      <c r="BJ38" s="829">
        <f t="shared" si="9"/>
        <v>3.8116647604744434</v>
      </c>
      <c r="BK38" s="829">
        <f t="shared" si="10"/>
        <v>13.296375204226422</v>
      </c>
      <c r="BL38" s="810">
        <f t="shared" si="11"/>
        <v>4.0622513647992804</v>
      </c>
      <c r="BM38" s="810">
        <f t="shared" si="12"/>
        <v>47.900076866426225</v>
      </c>
      <c r="BN38" s="810">
        <f t="shared" si="13"/>
        <v>40.542404469956139</v>
      </c>
      <c r="BO38" s="810">
        <f t="shared" si="14"/>
        <v>0</v>
      </c>
      <c r="BP38" s="810">
        <f t="shared" si="15"/>
        <v>2.3526126548648167</v>
      </c>
      <c r="BQ38" s="830">
        <f t="shared" si="16"/>
        <v>18.807948044142361</v>
      </c>
      <c r="BR38" s="830">
        <f t="shared" si="17"/>
        <v>5.844703739540682</v>
      </c>
      <c r="BS38" s="830">
        <f t="shared" si="18"/>
        <v>6.3480006523278174</v>
      </c>
      <c r="BT38" s="810">
        <f t="shared" si="19"/>
        <v>0</v>
      </c>
      <c r="BU38" s="810">
        <f t="shared" si="20"/>
        <v>5.7949607702904098</v>
      </c>
      <c r="BV38" s="810">
        <f t="shared" si="21"/>
        <v>17.681554392171012</v>
      </c>
      <c r="BW38" s="830">
        <f t="shared" si="22"/>
        <v>1.5766924776318254</v>
      </c>
      <c r="BX38" s="816">
        <f t="shared" si="52"/>
        <v>243.46907825065372</v>
      </c>
      <c r="BY38" s="755">
        <f t="shared" si="53"/>
        <v>2.1085050511011841E-2</v>
      </c>
      <c r="BZ38" s="805">
        <f t="shared" ca="1" si="47"/>
        <v>75.874942474375317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2.2879030711649637</v>
      </c>
      <c r="BE39" s="808">
        <f t="shared" si="4"/>
        <v>38.252225587384778</v>
      </c>
      <c r="BF39" s="808">
        <f t="shared" si="5"/>
        <v>0</v>
      </c>
      <c r="BG39" s="829">
        <f t="shared" si="6"/>
        <v>4.5667719376076539</v>
      </c>
      <c r="BH39" s="829">
        <f t="shared" si="7"/>
        <v>49.821011733132337</v>
      </c>
      <c r="BI39" s="829">
        <f t="shared" si="8"/>
        <v>0</v>
      </c>
      <c r="BJ39" s="829">
        <f t="shared" si="9"/>
        <v>1.5325319874618368</v>
      </c>
      <c r="BK39" s="829">
        <f t="shared" si="10"/>
        <v>1.436412206666656</v>
      </c>
      <c r="BL39" s="810">
        <f t="shared" si="11"/>
        <v>3.4268043809727926</v>
      </c>
      <c r="BM39" s="810">
        <f t="shared" si="12"/>
        <v>9.6437714328034083</v>
      </c>
      <c r="BN39" s="810">
        <f t="shared" si="13"/>
        <v>27.136481747695626</v>
      </c>
      <c r="BO39" s="810">
        <f t="shared" si="14"/>
        <v>0</v>
      </c>
      <c r="BP39" s="810">
        <f t="shared" si="15"/>
        <v>0.79262830569426324</v>
      </c>
      <c r="BQ39" s="830">
        <f t="shared" si="16"/>
        <v>15.025242592820758</v>
      </c>
      <c r="BR39" s="830">
        <f t="shared" si="17"/>
        <v>0.7926402206763935</v>
      </c>
      <c r="BS39" s="830">
        <f t="shared" si="18"/>
        <v>1.2297280150622887</v>
      </c>
      <c r="BT39" s="810">
        <f t="shared" si="19"/>
        <v>0</v>
      </c>
      <c r="BU39" s="810">
        <f t="shared" si="20"/>
        <v>0.870752427493107</v>
      </c>
      <c r="BV39" s="810">
        <f t="shared" si="21"/>
        <v>1.5206940002167706</v>
      </c>
      <c r="BW39" s="830">
        <f t="shared" si="22"/>
        <v>0.54405381936300423</v>
      </c>
      <c r="BX39" s="816">
        <f t="shared" si="52"/>
        <v>158.87965346621658</v>
      </c>
      <c r="BY39" s="755">
        <f t="shared" si="53"/>
        <v>1.375938801993735E-2</v>
      </c>
      <c r="BZ39" s="805">
        <f t="shared" ca="1" si="47"/>
        <v>117.33783745209804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1.5467273858545512</v>
      </c>
      <c r="BE40" s="808">
        <f t="shared" si="4"/>
        <v>27.434636421287681</v>
      </c>
      <c r="BF40" s="808">
        <f t="shared" si="5"/>
        <v>0</v>
      </c>
      <c r="BG40" s="829">
        <f t="shared" si="6"/>
        <v>2.8687322162789508</v>
      </c>
      <c r="BH40" s="829">
        <f t="shared" si="7"/>
        <v>14.443669408165119</v>
      </c>
      <c r="BI40" s="829">
        <f t="shared" si="8"/>
        <v>0</v>
      </c>
      <c r="BJ40" s="829">
        <f t="shared" si="9"/>
        <v>0.26228513763956296</v>
      </c>
      <c r="BK40" s="829">
        <f t="shared" si="10"/>
        <v>0.32464859118401324</v>
      </c>
      <c r="BL40" s="810">
        <f t="shared" si="11"/>
        <v>0.34782048157938367</v>
      </c>
      <c r="BM40" s="810">
        <f t="shared" si="12"/>
        <v>7.7695748575376413</v>
      </c>
      <c r="BN40" s="810">
        <f t="shared" si="13"/>
        <v>4.176502292202807</v>
      </c>
      <c r="BO40" s="810">
        <f t="shared" si="14"/>
        <v>0</v>
      </c>
      <c r="BP40" s="810">
        <f t="shared" si="15"/>
        <v>0.53457618472888813</v>
      </c>
      <c r="BQ40" s="830">
        <f t="shared" si="16"/>
        <v>2.5633869104206655</v>
      </c>
      <c r="BR40" s="830">
        <f t="shared" si="17"/>
        <v>0.19990202626021533</v>
      </c>
      <c r="BS40" s="830">
        <f t="shared" si="18"/>
        <v>0.16209744419970565</v>
      </c>
      <c r="BT40" s="810">
        <f t="shared" si="19"/>
        <v>0</v>
      </c>
      <c r="BU40" s="810">
        <f t="shared" si="20"/>
        <v>1.1290904290426451</v>
      </c>
      <c r="BV40" s="810">
        <f t="shared" si="21"/>
        <v>0.38509482913749254</v>
      </c>
      <c r="BW40" s="830">
        <f t="shared" si="22"/>
        <v>1.1210147620743425</v>
      </c>
      <c r="BX40" s="816">
        <f t="shared" si="52"/>
        <v>65.269759377593672</v>
      </c>
      <c r="BY40" s="755">
        <f t="shared" si="53"/>
        <v>5.6525296074819154E-3</v>
      </c>
      <c r="BZ40" s="805">
        <f t="shared" ca="1" si="47"/>
        <v>114.17532709145988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8.6788096437970308E-2</v>
      </c>
      <c r="BE41" s="808">
        <f t="shared" si="4"/>
        <v>12.981955047390883</v>
      </c>
      <c r="BF41" s="808">
        <f t="shared" si="5"/>
        <v>0</v>
      </c>
      <c r="BG41" s="829">
        <f t="shared" si="6"/>
        <v>4.1482177589625033</v>
      </c>
      <c r="BH41" s="829">
        <f t="shared" si="7"/>
        <v>13.682202191819117</v>
      </c>
      <c r="BI41" s="829">
        <f t="shared" si="8"/>
        <v>0</v>
      </c>
      <c r="BJ41" s="829">
        <f t="shared" si="9"/>
        <v>1.4396796163148058</v>
      </c>
      <c r="BK41" s="829">
        <f t="shared" si="10"/>
        <v>1.4735868705017592</v>
      </c>
      <c r="BL41" s="810">
        <f t="shared" si="11"/>
        <v>7.2900510545312365</v>
      </c>
      <c r="BM41" s="810">
        <f t="shared" si="12"/>
        <v>8.5327299163933237</v>
      </c>
      <c r="BN41" s="810">
        <f t="shared" si="13"/>
        <v>13.032392321577039</v>
      </c>
      <c r="BO41" s="810">
        <f t="shared" si="14"/>
        <v>0</v>
      </c>
      <c r="BP41" s="810">
        <f t="shared" si="15"/>
        <v>3.0968583820838544</v>
      </c>
      <c r="BQ41" s="830">
        <f t="shared" si="16"/>
        <v>5.1292434618523046</v>
      </c>
      <c r="BR41" s="830">
        <f t="shared" si="17"/>
        <v>4.2835332391172258</v>
      </c>
      <c r="BS41" s="830">
        <f t="shared" si="18"/>
        <v>2.2043805805330057</v>
      </c>
      <c r="BT41" s="810">
        <f t="shared" si="19"/>
        <v>0</v>
      </c>
      <c r="BU41" s="810">
        <f t="shared" si="20"/>
        <v>3.2293744729924647</v>
      </c>
      <c r="BV41" s="810">
        <f t="shared" si="21"/>
        <v>3.1808217901359788</v>
      </c>
      <c r="BW41" s="830">
        <f t="shared" si="22"/>
        <v>0.39744890213825823</v>
      </c>
      <c r="BX41" s="816">
        <f t="shared" si="52"/>
        <v>84.189263702781716</v>
      </c>
      <c r="BY41" s="755">
        <f t="shared" si="53"/>
        <v>7.2910075086846556E-3</v>
      </c>
      <c r="BZ41" s="805">
        <f t="shared" ca="1" si="47"/>
        <v>82.744779146962728</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41.312743818262511</v>
      </c>
      <c r="BE42" s="808">
        <f t="shared" si="4"/>
        <v>1331.2794222194984</v>
      </c>
      <c r="BF42" s="808">
        <f t="shared" si="5"/>
        <v>0</v>
      </c>
      <c r="BG42" s="829">
        <f t="shared" si="6"/>
        <v>357.83617453396585</v>
      </c>
      <c r="BH42" s="829">
        <f t="shared" si="7"/>
        <v>1474.9446943226528</v>
      </c>
      <c r="BI42" s="829">
        <f t="shared" si="8"/>
        <v>0</v>
      </c>
      <c r="BJ42" s="829">
        <f t="shared" si="9"/>
        <v>56.489476280826004</v>
      </c>
      <c r="BK42" s="829">
        <f t="shared" si="10"/>
        <v>189.94964563071818</v>
      </c>
      <c r="BL42" s="810">
        <f t="shared" si="11"/>
        <v>434.78988187377598</v>
      </c>
      <c r="BM42" s="810">
        <f t="shared" si="12"/>
        <v>754.86198149724601</v>
      </c>
      <c r="BN42" s="810">
        <f t="shared" si="13"/>
        <v>779.72254146219711</v>
      </c>
      <c r="BO42" s="810">
        <f t="shared" si="14"/>
        <v>0</v>
      </c>
      <c r="BP42" s="810">
        <f t="shared" si="15"/>
        <v>163.3199192221893</v>
      </c>
      <c r="BQ42" s="830">
        <f t="shared" si="16"/>
        <v>204.32390839553213</v>
      </c>
      <c r="BR42" s="830">
        <f t="shared" si="17"/>
        <v>131.93230835117944</v>
      </c>
      <c r="BS42" s="830">
        <f t="shared" si="18"/>
        <v>120.92628341845142</v>
      </c>
      <c r="BT42" s="810">
        <f t="shared" si="19"/>
        <v>0</v>
      </c>
      <c r="BU42" s="810">
        <f t="shared" si="20"/>
        <v>147.60685790073603</v>
      </c>
      <c r="BV42" s="810">
        <f t="shared" si="21"/>
        <v>144.78330811579181</v>
      </c>
      <c r="BW42" s="830">
        <f t="shared" si="22"/>
        <v>96.081159471620907</v>
      </c>
      <c r="BX42" s="816">
        <f t="shared" si="52"/>
        <v>6430.1603065146428</v>
      </c>
      <c r="BY42" s="755">
        <f t="shared" si="53"/>
        <v>0.55686847722478938</v>
      </c>
      <c r="BZ42" s="805">
        <f t="shared" ca="1" si="47"/>
        <v>99.892220230250544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57.963428144958648</v>
      </c>
      <c r="BE45" s="808">
        <f t="shared" si="4"/>
        <v>1626.7569352942564</v>
      </c>
      <c r="BF45" s="808">
        <f t="shared" si="5"/>
        <v>0</v>
      </c>
      <c r="BG45" s="829">
        <f t="shared" si="6"/>
        <v>486.0520112784065</v>
      </c>
      <c r="BH45" s="829">
        <f t="shared" si="7"/>
        <v>500.65262417995154</v>
      </c>
      <c r="BI45" s="829">
        <f t="shared" si="8"/>
        <v>0</v>
      </c>
      <c r="BJ45" s="829">
        <f t="shared" si="9"/>
        <v>12.281574680837947</v>
      </c>
      <c r="BK45" s="829">
        <f t="shared" si="10"/>
        <v>92.63454895261809</v>
      </c>
      <c r="BL45" s="810">
        <f t="shared" si="11"/>
        <v>427.06059304063166</v>
      </c>
      <c r="BM45" s="810">
        <f t="shared" si="12"/>
        <v>234.37132808254756</v>
      </c>
      <c r="BN45" s="810">
        <f t="shared" si="13"/>
        <v>120.31711965578162</v>
      </c>
      <c r="BO45" s="810">
        <f t="shared" si="14"/>
        <v>0</v>
      </c>
      <c r="BP45" s="810">
        <f t="shared" si="15"/>
        <v>79.836386955700362</v>
      </c>
      <c r="BQ45" s="830">
        <f t="shared" si="16"/>
        <v>34.418769070577085</v>
      </c>
      <c r="BR45" s="830">
        <f t="shared" si="17"/>
        <v>19.49229226466182</v>
      </c>
      <c r="BS45" s="830">
        <f t="shared" si="18"/>
        <v>18.148705531704593</v>
      </c>
      <c r="BT45" s="810">
        <f t="shared" si="19"/>
        <v>0</v>
      </c>
      <c r="BU45" s="810">
        <f t="shared" si="20"/>
        <v>34.566038207816838</v>
      </c>
      <c r="BV45" s="810">
        <f t="shared" si="21"/>
        <v>18.217450926280705</v>
      </c>
      <c r="BW45" s="830">
        <f t="shared" si="22"/>
        <v>49.554687465654702</v>
      </c>
      <c r="BX45" s="816">
        <f t="shared" si="52"/>
        <v>3812.3244937323861</v>
      </c>
      <c r="BY45" s="755">
        <f t="shared" si="53"/>
        <v>0.3301571398399919</v>
      </c>
      <c r="BZ45" s="805">
        <f t="shared" ca="1" si="47"/>
        <v>94.122723019530781</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6.3073316618123432</v>
      </c>
      <c r="BE46" s="808">
        <f t="shared" si="4"/>
        <v>111.32723535886834</v>
      </c>
      <c r="BF46" s="808">
        <f t="shared" si="5"/>
        <v>0</v>
      </c>
      <c r="BG46" s="829">
        <f t="shared" si="6"/>
        <v>21.618151753432297</v>
      </c>
      <c r="BH46" s="829">
        <f t="shared" si="7"/>
        <v>97.886412325288518</v>
      </c>
      <c r="BI46" s="829">
        <f t="shared" si="8"/>
        <v>0</v>
      </c>
      <c r="BJ46" s="829">
        <f t="shared" si="9"/>
        <v>56.104438076132787</v>
      </c>
      <c r="BK46" s="829">
        <f t="shared" si="10"/>
        <v>17.133136186392733</v>
      </c>
      <c r="BL46" s="810">
        <f t="shared" si="11"/>
        <v>58.360865768390035</v>
      </c>
      <c r="BM46" s="810">
        <f t="shared" si="12"/>
        <v>39.65737136479671</v>
      </c>
      <c r="BN46" s="810">
        <f t="shared" si="13"/>
        <v>96.372417347383049</v>
      </c>
      <c r="BO46" s="810">
        <f t="shared" si="14"/>
        <v>0</v>
      </c>
      <c r="BP46" s="810">
        <f t="shared" si="15"/>
        <v>22.080676198060765</v>
      </c>
      <c r="BQ46" s="830">
        <f t="shared" si="16"/>
        <v>230.07530701339701</v>
      </c>
      <c r="BR46" s="830">
        <f t="shared" si="17"/>
        <v>24.510882963381984</v>
      </c>
      <c r="BS46" s="830">
        <f t="shared" si="18"/>
        <v>18.749580010070758</v>
      </c>
      <c r="BT46" s="810">
        <f t="shared" si="19"/>
        <v>0</v>
      </c>
      <c r="BU46" s="810">
        <f t="shared" si="20"/>
        <v>117.15477313185933</v>
      </c>
      <c r="BV46" s="810">
        <f t="shared" si="21"/>
        <v>189.66282886656901</v>
      </c>
      <c r="BW46" s="830">
        <f t="shared" si="22"/>
        <v>61.758910609003372</v>
      </c>
      <c r="BX46" s="816">
        <f t="shared" si="52"/>
        <v>1168.760318634839</v>
      </c>
      <c r="BY46" s="755">
        <f t="shared" si="53"/>
        <v>0.10121765988004149</v>
      </c>
      <c r="BZ46" s="805">
        <f t="shared" ca="1" si="47"/>
        <v>80.657036948327729</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17.567608716606543</v>
      </c>
      <c r="BE47" s="796">
        <f t="shared" si="4"/>
        <v>575.44605152028191</v>
      </c>
      <c r="BF47" s="796">
        <f t="shared" si="5"/>
        <v>0</v>
      </c>
      <c r="BG47" s="797">
        <f t="shared" si="6"/>
        <v>126.86034383705953</v>
      </c>
      <c r="BH47" s="797">
        <f t="shared" si="7"/>
        <v>1876.0079019566272</v>
      </c>
      <c r="BI47" s="797">
        <f t="shared" si="8"/>
        <v>0</v>
      </c>
      <c r="BJ47" s="797">
        <f t="shared" si="9"/>
        <v>15.009966318836709</v>
      </c>
      <c r="BK47" s="797">
        <f t="shared" si="10"/>
        <v>102.6687501019818</v>
      </c>
      <c r="BL47" s="798">
        <f t="shared" si="11"/>
        <v>213.80889281061263</v>
      </c>
      <c r="BM47" s="798">
        <f t="shared" si="12"/>
        <v>963.94121351267802</v>
      </c>
      <c r="BN47" s="798">
        <f t="shared" si="13"/>
        <v>444.47569796883653</v>
      </c>
      <c r="BO47" s="798">
        <f t="shared" si="14"/>
        <v>0</v>
      </c>
      <c r="BP47" s="798">
        <f t="shared" si="15"/>
        <v>99.491471023715945</v>
      </c>
      <c r="BQ47" s="799">
        <f t="shared" si="16"/>
        <v>52.936543063037654</v>
      </c>
      <c r="BR47" s="799">
        <f t="shared" si="17"/>
        <v>126.74856271819601</v>
      </c>
      <c r="BS47" s="799">
        <f t="shared" si="18"/>
        <v>50.224399153301739</v>
      </c>
      <c r="BT47" s="798">
        <f t="shared" si="19"/>
        <v>0</v>
      </c>
      <c r="BU47" s="798">
        <f t="shared" si="20"/>
        <v>72.090590294267059</v>
      </c>
      <c r="BV47" s="798">
        <f t="shared" si="21"/>
        <v>34.31488813010899</v>
      </c>
      <c r="BW47" s="799">
        <f t="shared" si="22"/>
        <v>40.595780439606095</v>
      </c>
      <c r="BX47" s="804">
        <f t="shared" si="52"/>
        <v>4812.1886615657531</v>
      </c>
      <c r="BY47" s="801">
        <f t="shared" si="53"/>
        <v>0.41674795718071822</v>
      </c>
      <c r="BZ47" s="805">
        <f t="shared" ca="1" si="47"/>
        <v>119.52004969555973</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5.1616314766224098</v>
      </c>
      <c r="BE48" s="808">
        <f t="shared" si="4"/>
        <v>192.46977782659036</v>
      </c>
      <c r="BF48" s="808">
        <f t="shared" si="5"/>
        <v>0</v>
      </c>
      <c r="BG48" s="809">
        <f t="shared" si="6"/>
        <v>32.469493131100997</v>
      </c>
      <c r="BH48" s="809">
        <f t="shared" si="7"/>
        <v>196.45306153813152</v>
      </c>
      <c r="BI48" s="809">
        <f t="shared" si="8"/>
        <v>0</v>
      </c>
      <c r="BJ48" s="809">
        <f t="shared" si="9"/>
        <v>15.60402092419236</v>
      </c>
      <c r="BK48" s="809">
        <f t="shared" si="10"/>
        <v>117.56356475900685</v>
      </c>
      <c r="BL48" s="810">
        <f t="shared" si="11"/>
        <v>92.769648380364387</v>
      </c>
      <c r="BM48" s="810">
        <f t="shared" si="12"/>
        <v>85.030087039976465</v>
      </c>
      <c r="BN48" s="810">
        <f t="shared" si="13"/>
        <v>620.83476502799783</v>
      </c>
      <c r="BO48" s="810">
        <f t="shared" si="14"/>
        <v>0</v>
      </c>
      <c r="BP48" s="810">
        <f t="shared" si="15"/>
        <v>96.591465822522295</v>
      </c>
      <c r="BQ48" s="811">
        <f t="shared" si="16"/>
        <v>51.569380852987614</v>
      </c>
      <c r="BR48" s="811">
        <f t="shared" si="17"/>
        <v>37.248262053759952</v>
      </c>
      <c r="BS48" s="811">
        <f t="shared" si="18"/>
        <v>110.87731530492269</v>
      </c>
      <c r="BT48" s="810">
        <f t="shared" si="19"/>
        <v>0</v>
      </c>
      <c r="BU48" s="810">
        <f t="shared" si="20"/>
        <v>47.18859836605624</v>
      </c>
      <c r="BV48" s="810">
        <f t="shared" si="21"/>
        <v>26.804832077040981</v>
      </c>
      <c r="BW48" s="811">
        <f t="shared" si="22"/>
        <v>25.09062148573565</v>
      </c>
      <c r="BX48" s="816">
        <f t="shared" si="52"/>
        <v>1753.7265260670088</v>
      </c>
      <c r="BY48" s="813">
        <f t="shared" si="53"/>
        <v>0.15187724309924733</v>
      </c>
      <c r="BZ48" s="805">
        <f t="shared" ca="1" si="47"/>
        <v>86.761721090459943</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3.3709021559539902</v>
      </c>
      <c r="BE49" s="808">
        <f t="shared" si="4"/>
        <v>139.82719261031266</v>
      </c>
      <c r="BF49" s="808">
        <f t="shared" si="5"/>
        <v>0</v>
      </c>
      <c r="BG49" s="809">
        <f t="shared" si="6"/>
        <v>90.666828317644089</v>
      </c>
      <c r="BH49" s="809">
        <f t="shared" si="7"/>
        <v>112.13141126485641</v>
      </c>
      <c r="BI49" s="809">
        <f t="shared" si="8"/>
        <v>0</v>
      </c>
      <c r="BJ49" s="809">
        <f t="shared" si="9"/>
        <v>1.8335012429228614</v>
      </c>
      <c r="BK49" s="809">
        <f t="shared" si="10"/>
        <v>11.562533033384256</v>
      </c>
      <c r="BL49" s="810">
        <f t="shared" si="11"/>
        <v>183.29511898405542</v>
      </c>
      <c r="BM49" s="810">
        <f t="shared" si="12"/>
        <v>163.12656682425211</v>
      </c>
      <c r="BN49" s="810">
        <f t="shared" si="13"/>
        <v>37.189385701478976</v>
      </c>
      <c r="BO49" s="810">
        <f t="shared" si="14"/>
        <v>0</v>
      </c>
      <c r="BP49" s="810">
        <f t="shared" si="15"/>
        <v>61.286797161685662</v>
      </c>
      <c r="BQ49" s="811">
        <f t="shared" si="16"/>
        <v>5.7703432945020445</v>
      </c>
      <c r="BR49" s="811">
        <f t="shared" si="17"/>
        <v>12.35179772345378</v>
      </c>
      <c r="BS49" s="811">
        <f t="shared" si="18"/>
        <v>6.2393657669390912</v>
      </c>
      <c r="BT49" s="810">
        <f t="shared" si="19"/>
        <v>0</v>
      </c>
      <c r="BU49" s="810">
        <f t="shared" si="20"/>
        <v>58.173103167118441</v>
      </c>
      <c r="BV49" s="810">
        <f t="shared" si="21"/>
        <v>8.0985801686839416</v>
      </c>
      <c r="BW49" s="811">
        <f t="shared" si="22"/>
        <v>14.998533192118652</v>
      </c>
      <c r="BX49" s="816">
        <f t="shared" si="52"/>
        <v>909.92196060936226</v>
      </c>
      <c r="BY49" s="813">
        <f t="shared" si="53"/>
        <v>7.8801590076155045E-2</v>
      </c>
      <c r="BZ49" s="805">
        <f t="shared" ca="1" si="47"/>
        <v>87.148841938894734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54.165603166343175</v>
      </c>
      <c r="BE51" s="819">
        <f t="shared" si="4"/>
        <v>1442.539018251272</v>
      </c>
      <c r="BF51" s="819">
        <f t="shared" si="5"/>
        <v>0</v>
      </c>
      <c r="BG51" s="820">
        <f t="shared" si="6"/>
        <v>400.02156430032608</v>
      </c>
      <c r="BH51" s="820">
        <f t="shared" si="7"/>
        <v>1365.9784227188311</v>
      </c>
      <c r="BI51" s="820">
        <f t="shared" si="8"/>
        <v>0</v>
      </c>
      <c r="BJ51" s="820">
        <f t="shared" si="9"/>
        <v>25.665702364462643</v>
      </c>
      <c r="BK51" s="820">
        <f t="shared" si="10"/>
        <v>142.05356820145195</v>
      </c>
      <c r="BL51" s="821">
        <f t="shared" si="11"/>
        <v>446.46815787459417</v>
      </c>
      <c r="BM51" s="821">
        <f t="shared" si="12"/>
        <v>708.11427743561762</v>
      </c>
      <c r="BN51" s="821">
        <f t="shared" si="13"/>
        <v>410.21505252954898</v>
      </c>
      <c r="BO51" s="821">
        <f t="shared" si="14"/>
        <v>0</v>
      </c>
      <c r="BP51" s="821">
        <f t="shared" si="15"/>
        <v>156.12766471180046</v>
      </c>
      <c r="BQ51" s="822">
        <f t="shared" si="16"/>
        <v>74.641753410130804</v>
      </c>
      <c r="BR51" s="822">
        <f t="shared" si="17"/>
        <v>62.35717862349955</v>
      </c>
      <c r="BS51" s="822">
        <f t="shared" si="18"/>
        <v>69.606511836315292</v>
      </c>
      <c r="BT51" s="821">
        <f t="shared" si="19"/>
        <v>0</v>
      </c>
      <c r="BU51" s="821">
        <f t="shared" si="20"/>
        <v>83.503877126137084</v>
      </c>
      <c r="BV51" s="821">
        <f t="shared" si="21"/>
        <v>30.979036244153956</v>
      </c>
      <c r="BW51" s="822">
        <f t="shared" si="22"/>
        <v>50.081437545321343</v>
      </c>
      <c r="BX51" s="841">
        <f t="shared" si="52"/>
        <v>5522.5188263398049</v>
      </c>
      <c r="BY51" s="842">
        <f t="shared" si="53"/>
        <v>0.47826438263962978</v>
      </c>
      <c r="BZ51" s="805">
        <f t="shared" ca="1" si="47"/>
        <v>104.69317765403538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22.93795674329175</v>
      </c>
      <c r="BE52" s="808">
        <f t="shared" si="4"/>
        <v>771.16879222631803</v>
      </c>
      <c r="BF52" s="808">
        <f t="shared" si="5"/>
        <v>0</v>
      </c>
      <c r="BG52" s="829">
        <f t="shared" si="6"/>
        <v>196.85757426760446</v>
      </c>
      <c r="BH52" s="829">
        <f t="shared" si="7"/>
        <v>944.19036063502745</v>
      </c>
      <c r="BI52" s="829">
        <f t="shared" si="8"/>
        <v>0</v>
      </c>
      <c r="BJ52" s="829">
        <f t="shared" si="9"/>
        <v>24.664929257112703</v>
      </c>
      <c r="BK52" s="829">
        <f t="shared" si="10"/>
        <v>116.76383086895373</v>
      </c>
      <c r="BL52" s="810">
        <f t="shared" si="11"/>
        <v>213.35329074760034</v>
      </c>
      <c r="BM52" s="810">
        <f t="shared" si="12"/>
        <v>417.45122668292743</v>
      </c>
      <c r="BN52" s="810">
        <f t="shared" si="13"/>
        <v>393.32455913108902</v>
      </c>
      <c r="BO52" s="810">
        <f t="shared" si="14"/>
        <v>0</v>
      </c>
      <c r="BP52" s="810">
        <f t="shared" si="15"/>
        <v>80.97358078802138</v>
      </c>
      <c r="BQ52" s="830">
        <f t="shared" si="16"/>
        <v>80.868547282724364</v>
      </c>
      <c r="BR52" s="830">
        <f t="shared" si="17"/>
        <v>54.690350431492043</v>
      </c>
      <c r="BS52" s="830">
        <f t="shared" si="18"/>
        <v>52.708384058734794</v>
      </c>
      <c r="BT52" s="810">
        <f t="shared" si="19"/>
        <v>0</v>
      </c>
      <c r="BU52" s="810">
        <f t="shared" si="20"/>
        <v>41.062597893665441</v>
      </c>
      <c r="BV52" s="810">
        <f t="shared" si="21"/>
        <v>29.703612087310088</v>
      </c>
      <c r="BW52" s="830">
        <f t="shared" si="22"/>
        <v>44.826591510900151</v>
      </c>
      <c r="BX52" s="816">
        <f t="shared" si="52"/>
        <v>3485.5461846127728</v>
      </c>
      <c r="BY52" s="755">
        <f t="shared" si="53"/>
        <v>0.30185729493485519</v>
      </c>
      <c r="BZ52" s="805">
        <f t="shared" ca="1" si="47"/>
        <v>108.26829336993997</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1.7410916447522884</v>
      </c>
      <c r="BE53" s="796">
        <f t="shared" si="4"/>
        <v>41.539855321798477</v>
      </c>
      <c r="BF53" s="796">
        <f t="shared" si="5"/>
        <v>0</v>
      </c>
      <c r="BG53" s="797">
        <f t="shared" si="6"/>
        <v>8.0696115856128401</v>
      </c>
      <c r="BH53" s="797">
        <f t="shared" si="7"/>
        <v>43.777121530092941</v>
      </c>
      <c r="BI53" s="797">
        <f t="shared" si="8"/>
        <v>0</v>
      </c>
      <c r="BJ53" s="797">
        <f t="shared" si="9"/>
        <v>3.6222735771811214</v>
      </c>
      <c r="BK53" s="797">
        <f t="shared" si="10"/>
        <v>7.9070158462279059</v>
      </c>
      <c r="BL53" s="798">
        <f t="shared" si="11"/>
        <v>15.958687251933915</v>
      </c>
      <c r="BM53" s="798">
        <f t="shared" si="12"/>
        <v>22.915471119589707</v>
      </c>
      <c r="BN53" s="798">
        <f t="shared" si="13"/>
        <v>44.534004254097709</v>
      </c>
      <c r="BO53" s="798">
        <f t="shared" si="14"/>
        <v>0</v>
      </c>
      <c r="BP53" s="798">
        <f t="shared" si="15"/>
        <v>4.9080965410021244</v>
      </c>
      <c r="BQ53" s="799">
        <f t="shared" si="16"/>
        <v>15.398366214401621</v>
      </c>
      <c r="BR53" s="799">
        <f t="shared" si="17"/>
        <v>6.143686706927328</v>
      </c>
      <c r="BS53" s="799">
        <f t="shared" si="18"/>
        <v>4.6468048638956869</v>
      </c>
      <c r="BT53" s="798">
        <f t="shared" si="19"/>
        <v>0</v>
      </c>
      <c r="BU53" s="798">
        <f t="shared" si="20"/>
        <v>8.1092904977597762</v>
      </c>
      <c r="BV53" s="798">
        <f t="shared" si="21"/>
        <v>9.8731438565287419</v>
      </c>
      <c r="BW53" s="799">
        <f t="shared" si="22"/>
        <v>12.763592325895564</v>
      </c>
      <c r="BX53" s="804">
        <f t="shared" si="52"/>
        <v>251.90811313769774</v>
      </c>
      <c r="BY53" s="801">
        <f t="shared" si="53"/>
        <v>2.1815892711327421E-2</v>
      </c>
      <c r="BZ53" s="805">
        <f t="shared" ca="1" si="47"/>
        <v>94.483054595963139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6.436892566442376</v>
      </c>
      <c r="BE54" s="808">
        <f t="shared" si="4"/>
        <v>202.24154998452505</v>
      </c>
      <c r="BF54" s="808">
        <f t="shared" si="5"/>
        <v>0</v>
      </c>
      <c r="BG54" s="809">
        <f t="shared" si="6"/>
        <v>50.497600221022701</v>
      </c>
      <c r="BH54" s="809">
        <f t="shared" si="7"/>
        <v>228.46726372409481</v>
      </c>
      <c r="BI54" s="809">
        <f t="shared" si="8"/>
        <v>0</v>
      </c>
      <c r="BJ54" s="809">
        <f t="shared" si="9"/>
        <v>38.113600794267043</v>
      </c>
      <c r="BK54" s="809">
        <f t="shared" si="10"/>
        <v>47.769254078543575</v>
      </c>
      <c r="BL54" s="810">
        <f t="shared" si="11"/>
        <v>88.04821720936269</v>
      </c>
      <c r="BM54" s="810">
        <f t="shared" si="12"/>
        <v>122.84335216176082</v>
      </c>
      <c r="BN54" s="810">
        <f t="shared" si="13"/>
        <v>230.32897315532628</v>
      </c>
      <c r="BO54" s="810">
        <f t="shared" si="14"/>
        <v>0</v>
      </c>
      <c r="BP54" s="810">
        <f t="shared" si="15"/>
        <v>40.469878424661736</v>
      </c>
      <c r="BQ54" s="811">
        <f t="shared" si="16"/>
        <v>158.34527743245371</v>
      </c>
      <c r="BR54" s="811">
        <f t="shared" si="17"/>
        <v>24.464668993658609</v>
      </c>
      <c r="BS54" s="811">
        <f t="shared" si="18"/>
        <v>38.412672416344513</v>
      </c>
      <c r="BT54" s="810">
        <f t="shared" si="19"/>
        <v>0</v>
      </c>
      <c r="BU54" s="810">
        <f t="shared" si="20"/>
        <v>56.111540658948599</v>
      </c>
      <c r="BV54" s="810">
        <f t="shared" si="21"/>
        <v>45.645441472262334</v>
      </c>
      <c r="BW54" s="811">
        <f t="shared" si="22"/>
        <v>48.378442767521328</v>
      </c>
      <c r="BX54" s="816">
        <f t="shared" si="52"/>
        <v>1426.5746260611961</v>
      </c>
      <c r="BY54" s="813">
        <f t="shared" si="53"/>
        <v>0.12354504425921851</v>
      </c>
      <c r="BZ54" s="805">
        <f t="shared" ca="1" si="47"/>
        <v>92.172846333162013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1.7184558791703062</v>
      </c>
      <c r="BE55" s="808">
        <f t="shared" si="4"/>
        <v>48.51078421608473</v>
      </c>
      <c r="BF55" s="808">
        <f t="shared" si="5"/>
        <v>0</v>
      </c>
      <c r="BG55" s="809">
        <f t="shared" si="6"/>
        <v>11.553649625433261</v>
      </c>
      <c r="BH55" s="809">
        <f t="shared" si="7"/>
        <v>88.586831391950639</v>
      </c>
      <c r="BI55" s="809">
        <f t="shared" si="8"/>
        <v>0</v>
      </c>
      <c r="BJ55" s="809">
        <f t="shared" si="9"/>
        <v>6.9334940069763</v>
      </c>
      <c r="BK55" s="809">
        <f t="shared" si="10"/>
        <v>15.506331004822151</v>
      </c>
      <c r="BL55" s="810">
        <f t="shared" si="11"/>
        <v>28.171646916507548</v>
      </c>
      <c r="BM55" s="810">
        <f t="shared" si="12"/>
        <v>51.675672600101933</v>
      </c>
      <c r="BN55" s="810">
        <f t="shared" si="13"/>
        <v>203.59741092993497</v>
      </c>
      <c r="BO55" s="810">
        <f t="shared" si="14"/>
        <v>0</v>
      </c>
      <c r="BP55" s="810">
        <f t="shared" si="15"/>
        <v>15.520779534513956</v>
      </c>
      <c r="BQ55" s="811">
        <f t="shared" si="16"/>
        <v>39.746055660288683</v>
      </c>
      <c r="BR55" s="811">
        <f t="shared" si="17"/>
        <v>60.344115244422042</v>
      </c>
      <c r="BS55" s="811">
        <f t="shared" si="18"/>
        <v>32.625626824709421</v>
      </c>
      <c r="BT55" s="810">
        <f t="shared" si="19"/>
        <v>0</v>
      </c>
      <c r="BU55" s="810">
        <f t="shared" si="20"/>
        <v>82.21269382348865</v>
      </c>
      <c r="BV55" s="810">
        <f t="shared" si="21"/>
        <v>152.79876633974462</v>
      </c>
      <c r="BW55" s="811">
        <f t="shared" si="22"/>
        <v>20.949935850361182</v>
      </c>
      <c r="BX55" s="816">
        <f t="shared" si="52"/>
        <v>860.45224984851029</v>
      </c>
      <c r="BY55" s="813">
        <f t="shared" si="53"/>
        <v>7.4517385454967555E-2</v>
      </c>
      <c r="BZ55" s="805">
        <f t="shared" ca="1" si="47"/>
        <v>69.483761434166752</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2.5784458113569966</v>
      </c>
      <c r="BE57" s="819">
        <f t="shared" si="4"/>
        <v>54.847598873352894</v>
      </c>
      <c r="BF57" s="819">
        <f t="shared" si="5"/>
        <v>0</v>
      </c>
      <c r="BG57" s="820">
        <f t="shared" si="6"/>
        <v>18.462132823674846</v>
      </c>
      <c r="BH57" s="820">
        <f t="shared" si="7"/>
        <v>33.044943428960778</v>
      </c>
      <c r="BI57" s="820">
        <f t="shared" si="8"/>
        <v>0</v>
      </c>
      <c r="BJ57" s="820">
        <f t="shared" si="9"/>
        <v>23.489818237829791</v>
      </c>
      <c r="BK57" s="820">
        <f t="shared" si="10"/>
        <v>12.261319217895792</v>
      </c>
      <c r="BL57" s="821">
        <f t="shared" si="11"/>
        <v>35.360573892060387</v>
      </c>
      <c r="BM57" s="821">
        <f t="shared" si="12"/>
        <v>25.090210841614912</v>
      </c>
      <c r="BN57" s="821">
        <f t="shared" si="13"/>
        <v>70.012190564882133</v>
      </c>
      <c r="BO57" s="821">
        <f t="shared" si="14"/>
        <v>0</v>
      </c>
      <c r="BP57" s="821">
        <f t="shared" si="15"/>
        <v>21.535853264451333</v>
      </c>
      <c r="BQ57" s="822">
        <f t="shared" si="16"/>
        <v>111.30255310581828</v>
      </c>
      <c r="BR57" s="822">
        <f t="shared" si="17"/>
        <v>19.380844619906306</v>
      </c>
      <c r="BS57" s="822">
        <f t="shared" si="18"/>
        <v>10.429448351001353</v>
      </c>
      <c r="BT57" s="821">
        <f t="shared" si="19"/>
        <v>0</v>
      </c>
      <c r="BU57" s="821">
        <f t="shared" si="20"/>
        <v>87.983961213239795</v>
      </c>
      <c r="BV57" s="821">
        <f t="shared" si="21"/>
        <v>99.146595250952387</v>
      </c>
      <c r="BW57" s="822">
        <f t="shared" si="22"/>
        <v>32.850755254604898</v>
      </c>
      <c r="BX57" s="827">
        <f t="shared" si="52"/>
        <v>657.77724475160289</v>
      </c>
      <c r="BY57" s="842">
        <f t="shared" si="53"/>
        <v>5.696520695865618E-2</v>
      </c>
      <c r="BZ57" s="805">
        <f t="shared" ca="1" si="47"/>
        <v>77.258255690924969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5.1712399386370329</v>
      </c>
      <c r="BE58" s="808">
        <f t="shared" si="4"/>
        <v>178.99249413007138</v>
      </c>
      <c r="BF58" s="808">
        <f t="shared" si="5"/>
        <v>0</v>
      </c>
      <c r="BG58" s="829">
        <f t="shared" si="6"/>
        <v>69.111294273264321</v>
      </c>
      <c r="BH58" s="829">
        <f t="shared" si="7"/>
        <v>292.66035653472505</v>
      </c>
      <c r="BI58" s="829">
        <f t="shared" si="8"/>
        <v>0</v>
      </c>
      <c r="BJ58" s="829">
        <f t="shared" si="9"/>
        <v>33.894912782020157</v>
      </c>
      <c r="BK58" s="829">
        <f t="shared" si="10"/>
        <v>57.087922303416839</v>
      </c>
      <c r="BL58" s="810">
        <f t="shared" si="11"/>
        <v>188.88115948195269</v>
      </c>
      <c r="BM58" s="810">
        <f t="shared" si="12"/>
        <v>245.41653415613575</v>
      </c>
      <c r="BN58" s="810">
        <f t="shared" si="13"/>
        <v>309.74213890486089</v>
      </c>
      <c r="BO58" s="810">
        <f t="shared" si="14"/>
        <v>0</v>
      </c>
      <c r="BP58" s="810">
        <f t="shared" si="15"/>
        <v>108.3691618970516</v>
      </c>
      <c r="BQ58" s="830">
        <f t="shared" si="16"/>
        <v>143.95333708396393</v>
      </c>
      <c r="BR58" s="830">
        <f t="shared" si="17"/>
        <v>58.082241293284412</v>
      </c>
      <c r="BS58" s="830">
        <f t="shared" si="18"/>
        <v>70.835667168482573</v>
      </c>
      <c r="BT58" s="810">
        <f t="shared" si="19"/>
        <v>0</v>
      </c>
      <c r="BU58" s="810">
        <f t="shared" si="20"/>
        <v>95.371915109543593</v>
      </c>
      <c r="BV58" s="810">
        <f t="shared" si="21"/>
        <v>85.74547048994971</v>
      </c>
      <c r="BW58" s="830">
        <f t="shared" si="22"/>
        <v>34.61893017369259</v>
      </c>
      <c r="BX58" s="816">
        <f t="shared" si="52"/>
        <v>1977.9347757210526</v>
      </c>
      <c r="BY58" s="755">
        <f t="shared" si="53"/>
        <v>0.1712942561462763</v>
      </c>
      <c r="BZ58" s="805">
        <f t="shared" ca="1" si="47"/>
        <v>82.188823931096792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13.334936221584945</v>
      </c>
      <c r="BE59" s="808">
        <f t="shared" si="4"/>
        <v>862.31617769761351</v>
      </c>
      <c r="BF59" s="808">
        <f t="shared" si="5"/>
        <v>0</v>
      </c>
      <c r="BG59" s="829">
        <f t="shared" si="6"/>
        <v>299.96705283127289</v>
      </c>
      <c r="BH59" s="829">
        <f t="shared" si="7"/>
        <v>1602.5209669473277</v>
      </c>
      <c r="BI59" s="829">
        <f t="shared" si="8"/>
        <v>0</v>
      </c>
      <c r="BJ59" s="829">
        <f t="shared" si="9"/>
        <v>24.289621960158719</v>
      </c>
      <c r="BK59" s="829">
        <f t="shared" si="10"/>
        <v>165.39172258462921</v>
      </c>
      <c r="BL59" s="810">
        <f t="shared" si="11"/>
        <v>390.47902770223908</v>
      </c>
      <c r="BM59" s="810">
        <f t="shared" si="12"/>
        <v>868.20448214316571</v>
      </c>
      <c r="BN59" s="810">
        <f t="shared" si="13"/>
        <v>732.21753923151016</v>
      </c>
      <c r="BO59" s="810">
        <f t="shared" si="14"/>
        <v>0</v>
      </c>
      <c r="BP59" s="810">
        <f t="shared" si="15"/>
        <v>122.23260349950814</v>
      </c>
      <c r="BQ59" s="830">
        <f t="shared" si="16"/>
        <v>70.774122070877084</v>
      </c>
      <c r="BR59" s="830">
        <f t="shared" si="17"/>
        <v>111.69369287808868</v>
      </c>
      <c r="BS59" s="830">
        <f t="shared" si="18"/>
        <v>96.332005880774133</v>
      </c>
      <c r="BT59" s="810">
        <f t="shared" si="19"/>
        <v>0</v>
      </c>
      <c r="BU59" s="810">
        <f t="shared" si="20"/>
        <v>72.280883734029345</v>
      </c>
      <c r="BV59" s="810">
        <f t="shared" si="21"/>
        <v>63.187353691991433</v>
      </c>
      <c r="BW59" s="830">
        <f t="shared" si="22"/>
        <v>49.476873786322969</v>
      </c>
      <c r="BX59" s="816">
        <f t="shared" si="52"/>
        <v>5544.6990628610938</v>
      </c>
      <c r="BY59" s="755">
        <f t="shared" si="53"/>
        <v>0.48018524836417198</v>
      </c>
      <c r="BZ59" s="805">
        <f t="shared" ca="1" si="47"/>
        <v>107.86840095283962</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34.239685743785579</v>
      </c>
      <c r="BE60" s="808">
        <f t="shared" si="4"/>
        <v>1103.3468908623695</v>
      </c>
      <c r="BF60" s="808">
        <f t="shared" si="5"/>
        <v>0</v>
      </c>
      <c r="BG60" s="829">
        <f t="shared" si="6"/>
        <v>235.59722008851949</v>
      </c>
      <c r="BH60" s="829">
        <f t="shared" si="7"/>
        <v>599.66756805257239</v>
      </c>
      <c r="BI60" s="829">
        <f t="shared" si="8"/>
        <v>0</v>
      </c>
      <c r="BJ60" s="829">
        <f t="shared" si="9"/>
        <v>14.195970732153475</v>
      </c>
      <c r="BK60" s="829">
        <f t="shared" si="10"/>
        <v>78.538848864945152</v>
      </c>
      <c r="BL60" s="810">
        <f t="shared" si="11"/>
        <v>151.72125184851782</v>
      </c>
      <c r="BM60" s="810">
        <f t="shared" si="12"/>
        <v>160.81048438984072</v>
      </c>
      <c r="BN60" s="810">
        <f t="shared" si="13"/>
        <v>132.84922665522805</v>
      </c>
      <c r="BO60" s="810">
        <f t="shared" si="14"/>
        <v>0</v>
      </c>
      <c r="BP60" s="810">
        <f t="shared" si="15"/>
        <v>38.520153133770492</v>
      </c>
      <c r="BQ60" s="830">
        <f t="shared" si="16"/>
        <v>24.892859609344704</v>
      </c>
      <c r="BR60" s="830">
        <f t="shared" si="17"/>
        <v>15.56249982737998</v>
      </c>
      <c r="BS60" s="830">
        <f t="shared" si="18"/>
        <v>15.084383814390151</v>
      </c>
      <c r="BT60" s="810">
        <f t="shared" si="19"/>
        <v>0</v>
      </c>
      <c r="BU60" s="810">
        <f t="shared" si="20"/>
        <v>12.362530844961654</v>
      </c>
      <c r="BV60" s="810">
        <f t="shared" si="21"/>
        <v>15.663344815286671</v>
      </c>
      <c r="BW60" s="830">
        <f t="shared" si="22"/>
        <v>38.590249149467382</v>
      </c>
      <c r="BX60" s="816">
        <f t="shared" si="52"/>
        <v>2671.6431684325339</v>
      </c>
      <c r="BY60" s="755">
        <f t="shared" si="53"/>
        <v>0.23137119324781621</v>
      </c>
      <c r="BZ60" s="805">
        <f t="shared" ca="1" si="47"/>
        <v>109.01844939831125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31.675692284635339</v>
      </c>
      <c r="BE61" s="808">
        <f t="shared" si="4"/>
        <v>306.49683843658869</v>
      </c>
      <c r="BF61" s="808">
        <f t="shared" si="5"/>
        <v>0</v>
      </c>
      <c r="BG61" s="829">
        <f t="shared" si="6"/>
        <v>43.86229998326715</v>
      </c>
      <c r="BH61" s="829">
        <f t="shared" si="7"/>
        <v>143.10616503640992</v>
      </c>
      <c r="BI61" s="829">
        <f t="shared" si="8"/>
        <v>0</v>
      </c>
      <c r="BJ61" s="829">
        <f t="shared" si="9"/>
        <v>3.1296762878376798</v>
      </c>
      <c r="BK61" s="829">
        <f t="shared" si="10"/>
        <v>16.720187029112459</v>
      </c>
      <c r="BL61" s="810">
        <f t="shared" si="11"/>
        <v>25.557987075229381</v>
      </c>
      <c r="BM61" s="810">
        <f t="shared" si="12"/>
        <v>23.478288469241409</v>
      </c>
      <c r="BN61" s="810">
        <f t="shared" si="13"/>
        <v>37.178904643516269</v>
      </c>
      <c r="BO61" s="810">
        <f t="shared" si="14"/>
        <v>0</v>
      </c>
      <c r="BP61" s="810">
        <f t="shared" si="15"/>
        <v>7.3422282052181203</v>
      </c>
      <c r="BQ61" s="830">
        <f t="shared" si="16"/>
        <v>18.077128129995138</v>
      </c>
      <c r="BR61" s="830">
        <f t="shared" si="17"/>
        <v>3.2807213813404159</v>
      </c>
      <c r="BS61" s="830">
        <f t="shared" si="18"/>
        <v>5.3184947853516338</v>
      </c>
      <c r="BT61" s="810">
        <f t="shared" si="19"/>
        <v>0</v>
      </c>
      <c r="BU61" s="810">
        <f t="shared" si="20"/>
        <v>3.0007090982252582</v>
      </c>
      <c r="BV61" s="810">
        <f t="shared" si="21"/>
        <v>5.2572357518193886</v>
      </c>
      <c r="BW61" s="830">
        <f t="shared" si="22"/>
        <v>21.463191635911809</v>
      </c>
      <c r="BX61" s="816">
        <f t="shared" si="52"/>
        <v>694.94574823369999</v>
      </c>
      <c r="BY61" s="755">
        <f t="shared" si="53"/>
        <v>6.0184095283077853E-2</v>
      </c>
      <c r="BZ61" s="805">
        <f t="shared" ca="1" si="47"/>
        <v>99.54139491357806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6.5610859728506749E-2</v>
      </c>
      <c r="BE63" s="808">
        <f t="shared" si="4"/>
        <v>2.3352661006419542</v>
      </c>
      <c r="BF63" s="808">
        <f t="shared" si="5"/>
        <v>0</v>
      </c>
      <c r="BG63" s="829">
        <f t="shared" si="6"/>
        <v>1.7838696197241894</v>
      </c>
      <c r="BH63" s="829">
        <f t="shared" si="7"/>
        <v>5.7817533583752283</v>
      </c>
      <c r="BI63" s="829">
        <f t="shared" si="8"/>
        <v>0</v>
      </c>
      <c r="BJ63" s="829">
        <f t="shared" si="9"/>
        <v>0.13633474576271121</v>
      </c>
      <c r="BK63" s="829">
        <f t="shared" si="10"/>
        <v>0.88305129461425147</v>
      </c>
      <c r="BL63" s="810">
        <f t="shared" si="11"/>
        <v>10.126076849446141</v>
      </c>
      <c r="BM63" s="810">
        <f t="shared" si="12"/>
        <v>12.176311357074107</v>
      </c>
      <c r="BN63" s="810">
        <f t="shared" si="13"/>
        <v>8.6742288557213865</v>
      </c>
      <c r="BO63" s="810">
        <f t="shared" si="14"/>
        <v>0</v>
      </c>
      <c r="BP63" s="810">
        <f t="shared" si="15"/>
        <v>10.089763779527548</v>
      </c>
      <c r="BQ63" s="830">
        <f t="shared" si="16"/>
        <v>20.347747963584091</v>
      </c>
      <c r="BR63" s="830">
        <f t="shared" si="17"/>
        <v>9.9469696969696759</v>
      </c>
      <c r="BS63" s="830">
        <f t="shared" si="18"/>
        <v>29.592378041265068</v>
      </c>
      <c r="BT63" s="810">
        <f t="shared" si="19"/>
        <v>0</v>
      </c>
      <c r="BU63" s="810">
        <f t="shared" si="20"/>
        <v>95.994843316144227</v>
      </c>
      <c r="BV63" s="810">
        <f t="shared" si="21"/>
        <v>105.56514277869283</v>
      </c>
      <c r="BW63" s="830">
        <f t="shared" si="22"/>
        <v>11.187119928222504</v>
      </c>
      <c r="BX63" s="816">
        <f t="shared" si="52"/>
        <v>324.68646854549445</v>
      </c>
      <c r="BY63" s="755">
        <f t="shared" si="53"/>
        <v>2.8118686112885982E-2</v>
      </c>
      <c r="BZ63" s="805">
        <f t="shared" ca="1" si="47"/>
        <v>46.660338244058337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4.1006787330316742E-2</v>
      </c>
      <c r="BE64" s="808">
        <f t="shared" si="4"/>
        <v>5.864112652723108</v>
      </c>
      <c r="BF64" s="808">
        <f t="shared" si="5"/>
        <v>0</v>
      </c>
      <c r="BG64" s="829">
        <f t="shared" si="6"/>
        <v>5.5188466360217294</v>
      </c>
      <c r="BH64" s="829">
        <f t="shared" si="7"/>
        <v>28.483637868466118</v>
      </c>
      <c r="BI64" s="829">
        <f t="shared" si="8"/>
        <v>0</v>
      </c>
      <c r="BJ64" s="829">
        <f t="shared" si="9"/>
        <v>0.70264830508474529</v>
      </c>
      <c r="BK64" s="829">
        <f t="shared" si="10"/>
        <v>4.9624995288885385</v>
      </c>
      <c r="BL64" s="810">
        <f t="shared" si="11"/>
        <v>46.785724053056128</v>
      </c>
      <c r="BM64" s="810">
        <f t="shared" si="12"/>
        <v>106.04532603464862</v>
      </c>
      <c r="BN64" s="810">
        <f t="shared" si="13"/>
        <v>61.536000000000001</v>
      </c>
      <c r="BO64" s="810">
        <f t="shared" si="14"/>
        <v>0</v>
      </c>
      <c r="BP64" s="810">
        <f t="shared" si="15"/>
        <v>58.004409448818727</v>
      </c>
      <c r="BQ64" s="830">
        <f t="shared" si="16"/>
        <v>53.61727359846644</v>
      </c>
      <c r="BR64" s="830">
        <f t="shared" si="17"/>
        <v>60.504870129869985</v>
      </c>
      <c r="BS64" s="830">
        <f t="shared" si="18"/>
        <v>76.633667759508953</v>
      </c>
      <c r="BT64" s="810">
        <f t="shared" si="19"/>
        <v>0</v>
      </c>
      <c r="BU64" s="810">
        <f t="shared" si="20"/>
        <v>86.723224910749494</v>
      </c>
      <c r="BV64" s="810">
        <f t="shared" si="21"/>
        <v>83.148476112026259</v>
      </c>
      <c r="BW64" s="830">
        <f t="shared" si="22"/>
        <v>21.262585983451206</v>
      </c>
      <c r="BX64" s="816">
        <f t="shared" si="52"/>
        <v>699.83430980911044</v>
      </c>
      <c r="BY64" s="755">
        <f t="shared" si="53"/>
        <v>6.0607457331697451E-2</v>
      </c>
      <c r="BZ64" s="805">
        <f t="shared" ca="1" si="47"/>
        <v>49.810110352905468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0.12302036199094962</v>
      </c>
      <c r="BE65" s="796">
        <f t="shared" si="4"/>
        <v>45.356057154690227</v>
      </c>
      <c r="BF65" s="796">
        <f t="shared" si="5"/>
        <v>0</v>
      </c>
      <c r="BG65" s="797">
        <f t="shared" si="6"/>
        <v>53.516088591725818</v>
      </c>
      <c r="BH65" s="797">
        <f t="shared" si="7"/>
        <v>379.98023174380677</v>
      </c>
      <c r="BI65" s="797">
        <f t="shared" si="8"/>
        <v>0</v>
      </c>
      <c r="BJ65" s="797">
        <f t="shared" si="9"/>
        <v>4.4361228813559315</v>
      </c>
      <c r="BK65" s="797">
        <f t="shared" si="10"/>
        <v>34.252440357290759</v>
      </c>
      <c r="BL65" s="798">
        <f t="shared" si="11"/>
        <v>175.39231505538046</v>
      </c>
      <c r="BM65" s="798">
        <f t="shared" si="12"/>
        <v>626.92086742059621</v>
      </c>
      <c r="BN65" s="798">
        <f t="shared" si="13"/>
        <v>348.85707462686486</v>
      </c>
      <c r="BO65" s="798">
        <f t="shared" si="14"/>
        <v>0</v>
      </c>
      <c r="BP65" s="798">
        <f t="shared" si="15"/>
        <v>121.14755905511807</v>
      </c>
      <c r="BQ65" s="799">
        <f t="shared" si="16"/>
        <v>80.094393866794249</v>
      </c>
      <c r="BR65" s="799">
        <f t="shared" si="17"/>
        <v>87.468614718614688</v>
      </c>
      <c r="BS65" s="799">
        <f t="shared" si="18"/>
        <v>66.676806271107054</v>
      </c>
      <c r="BT65" s="798">
        <f t="shared" si="19"/>
        <v>0</v>
      </c>
      <c r="BU65" s="798">
        <f t="shared" si="20"/>
        <v>52.082308607695339</v>
      </c>
      <c r="BV65" s="798">
        <f t="shared" si="21"/>
        <v>45.017984623833001</v>
      </c>
      <c r="BW65" s="799">
        <f t="shared" si="22"/>
        <v>26.662047652277906</v>
      </c>
      <c r="BX65" s="804">
        <f t="shared" si="52"/>
        <v>2147.9839329891424</v>
      </c>
      <c r="BY65" s="801">
        <f t="shared" si="53"/>
        <v>0.18602095202122998</v>
      </c>
      <c r="BZ65" s="805">
        <f t="shared" ca="1" si="47"/>
        <v>92.046316448280905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3.3133484162895845</v>
      </c>
      <c r="BE66" s="808">
        <f t="shared" si="4"/>
        <v>1133.0192172292382</v>
      </c>
      <c r="BF66" s="808">
        <f t="shared" si="5"/>
        <v>0</v>
      </c>
      <c r="BG66" s="809">
        <f t="shared" si="6"/>
        <v>481.14308399498532</v>
      </c>
      <c r="BH66" s="809">
        <f t="shared" si="7"/>
        <v>1928.979977080282</v>
      </c>
      <c r="BI66" s="809">
        <f t="shared" si="8"/>
        <v>0</v>
      </c>
      <c r="BJ66" s="809">
        <f t="shared" si="9"/>
        <v>51.177966101694921</v>
      </c>
      <c r="BK66" s="809">
        <f t="shared" si="10"/>
        <v>250.31394866769654</v>
      </c>
      <c r="BL66" s="810">
        <f t="shared" si="11"/>
        <v>519.54355257760142</v>
      </c>
      <c r="BM66" s="810">
        <f t="shared" si="12"/>
        <v>568.54619826756482</v>
      </c>
      <c r="BN66" s="810">
        <f t="shared" si="13"/>
        <v>838.74690547263617</v>
      </c>
      <c r="BO66" s="810">
        <f t="shared" si="14"/>
        <v>0</v>
      </c>
      <c r="BP66" s="810">
        <f t="shared" si="15"/>
        <v>106.49393700787388</v>
      </c>
      <c r="BQ66" s="811">
        <f t="shared" si="16"/>
        <v>181.22903689506441</v>
      </c>
      <c r="BR66" s="811">
        <f t="shared" si="17"/>
        <v>49.094696969696763</v>
      </c>
      <c r="BS66" s="811">
        <f t="shared" si="18"/>
        <v>24.916557793280077</v>
      </c>
      <c r="BT66" s="810">
        <f t="shared" si="19"/>
        <v>0</v>
      </c>
      <c r="BU66" s="810">
        <f t="shared" si="20"/>
        <v>35.366521221737273</v>
      </c>
      <c r="BV66" s="810">
        <f t="shared" si="21"/>
        <v>34.806768259198158</v>
      </c>
      <c r="BW66" s="811">
        <f t="shared" si="22"/>
        <v>75.310138570431619</v>
      </c>
      <c r="BX66" s="816">
        <f t="shared" si="52"/>
        <v>6282.0018545252706</v>
      </c>
      <c r="BY66" s="813">
        <f t="shared" si="53"/>
        <v>0.54403757292156152</v>
      </c>
      <c r="BZ66" s="805">
        <f t="shared" ca="1" si="47"/>
        <v>121.71684844265221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22.10265837104064</v>
      </c>
      <c r="BE67" s="808">
        <f t="shared" si="4"/>
        <v>1003.3341064402557</v>
      </c>
      <c r="BF67" s="808">
        <f t="shared" si="5"/>
        <v>0</v>
      </c>
      <c r="BG67" s="809">
        <f t="shared" si="6"/>
        <v>110.19111296837963</v>
      </c>
      <c r="BH67" s="809">
        <f t="shared" si="7"/>
        <v>311.53447507480519</v>
      </c>
      <c r="BI67" s="809">
        <f t="shared" si="8"/>
        <v>0</v>
      </c>
      <c r="BJ67" s="809">
        <f t="shared" si="9"/>
        <v>32.08061440677961</v>
      </c>
      <c r="BK67" s="809">
        <f t="shared" si="10"/>
        <v>35.807108129498971</v>
      </c>
      <c r="BL67" s="810">
        <f t="shared" si="11"/>
        <v>35.901545193490996</v>
      </c>
      <c r="BM67" s="810">
        <f t="shared" si="12"/>
        <v>8.6746270452357983</v>
      </c>
      <c r="BN67" s="810">
        <f t="shared" si="13"/>
        <v>22.961194029850709</v>
      </c>
      <c r="BO67" s="810">
        <f t="shared" si="14"/>
        <v>0</v>
      </c>
      <c r="BP67" s="810">
        <f t="shared" si="15"/>
        <v>2.0062204724409423</v>
      </c>
      <c r="BQ67" s="811">
        <f t="shared" si="16"/>
        <v>28.952443699089581</v>
      </c>
      <c r="BR67" s="811">
        <f t="shared" si="17"/>
        <v>0.88636363636363502</v>
      </c>
      <c r="BS67" s="811">
        <f t="shared" si="18"/>
        <v>0.15130524810806817</v>
      </c>
      <c r="BT67" s="810">
        <f t="shared" si="19"/>
        <v>0</v>
      </c>
      <c r="BU67" s="810">
        <f t="shared" si="20"/>
        <v>0.75247917493058203</v>
      </c>
      <c r="BV67" s="810">
        <f t="shared" si="21"/>
        <v>0.42469796814936833</v>
      </c>
      <c r="BW67" s="811">
        <f t="shared" si="22"/>
        <v>27.085534841989698</v>
      </c>
      <c r="BX67" s="816">
        <f t="shared" si="52"/>
        <v>1642.8464867004095</v>
      </c>
      <c r="BY67" s="813">
        <f t="shared" si="53"/>
        <v>0.14227474553567243</v>
      </c>
      <c r="BZ67" s="805">
        <f t="shared" ca="1" si="47"/>
        <v>120.13669493990034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10.916006787330309</v>
      </c>
      <c r="BE68" s="808">
        <f t="shared" si="4"/>
        <v>128.33584593083449</v>
      </c>
      <c r="BF68" s="808">
        <f t="shared" si="5"/>
        <v>0</v>
      </c>
      <c r="BG68" s="809">
        <f t="shared" si="6"/>
        <v>6.6523471235548115</v>
      </c>
      <c r="BH68" s="809">
        <f t="shared" si="7"/>
        <v>11.903609855478445</v>
      </c>
      <c r="BI68" s="809">
        <f t="shared" si="8"/>
        <v>0</v>
      </c>
      <c r="BJ68" s="809">
        <f t="shared" si="9"/>
        <v>2.370127118644068</v>
      </c>
      <c r="BK68" s="809">
        <f t="shared" si="10"/>
        <v>1.6044171409188548</v>
      </c>
      <c r="BL68" s="810">
        <f t="shared" si="11"/>
        <v>1.8140298099275247</v>
      </c>
      <c r="BM68" s="810">
        <f t="shared" si="12"/>
        <v>0.27854307025986402</v>
      </c>
      <c r="BN68" s="810">
        <f t="shared" si="13"/>
        <v>0.56127363184079493</v>
      </c>
      <c r="BO68" s="810">
        <f t="shared" si="14"/>
        <v>0</v>
      </c>
      <c r="BP68" s="810">
        <f t="shared" si="15"/>
        <v>9.3858267716535188E-2</v>
      </c>
      <c r="BQ68" s="811">
        <f t="shared" si="16"/>
        <v>1.1050551030186846</v>
      </c>
      <c r="BR68" s="811">
        <f t="shared" si="17"/>
        <v>3.5173160173160051E-2</v>
      </c>
      <c r="BS68" s="811">
        <f t="shared" si="18"/>
        <v>1.4642443365296907E-2</v>
      </c>
      <c r="BT68" s="810">
        <f t="shared" si="19"/>
        <v>0</v>
      </c>
      <c r="BU68" s="810">
        <f t="shared" si="20"/>
        <v>0</v>
      </c>
      <c r="BV68" s="810">
        <f t="shared" si="21"/>
        <v>0</v>
      </c>
      <c r="BW68" s="811">
        <f t="shared" si="22"/>
        <v>3.2820257202671645</v>
      </c>
      <c r="BX68" s="816">
        <f t="shared" si="52"/>
        <v>168.96695516333003</v>
      </c>
      <c r="BY68" s="813">
        <f t="shared" si="53"/>
        <v>1.4632974379780898E-2</v>
      </c>
      <c r="BZ68" s="805">
        <f t="shared" ca="1" si="47"/>
        <v>98.199245091142359</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50.43834841628955</v>
      </c>
      <c r="BE69" s="808">
        <f t="shared" si="4"/>
        <v>187.75539449161306</v>
      </c>
      <c r="BF69" s="808">
        <f t="shared" si="5"/>
        <v>0</v>
      </c>
      <c r="BG69" s="809">
        <f t="shared" si="6"/>
        <v>8.1946510656079905</v>
      </c>
      <c r="BH69" s="809">
        <f t="shared" si="7"/>
        <v>4.3363150187814279</v>
      </c>
      <c r="BI69" s="809">
        <f t="shared" si="8"/>
        <v>0</v>
      </c>
      <c r="BJ69" s="809">
        <f t="shared" si="9"/>
        <v>8.0961864406779611</v>
      </c>
      <c r="BK69" s="809">
        <f t="shared" si="10"/>
        <v>2.1765348810914711</v>
      </c>
      <c r="BL69" s="810">
        <f t="shared" si="11"/>
        <v>2.4367564610966728</v>
      </c>
      <c r="BM69" s="810">
        <f t="shared" si="12"/>
        <v>0.3581268046198261</v>
      </c>
      <c r="BN69" s="810">
        <f t="shared" si="13"/>
        <v>0.66332338308457695</v>
      </c>
      <c r="BO69" s="810">
        <f t="shared" si="14"/>
        <v>0</v>
      </c>
      <c r="BP69" s="810">
        <f t="shared" si="15"/>
        <v>0.16425196850393678</v>
      </c>
      <c r="BQ69" s="811">
        <f t="shared" si="16"/>
        <v>3.6540488739817922</v>
      </c>
      <c r="BR69" s="811">
        <f t="shared" si="17"/>
        <v>6.3311688311688125E-2</v>
      </c>
      <c r="BS69" s="811">
        <f t="shared" si="18"/>
        <v>1.4642443365296907E-2</v>
      </c>
      <c r="BT69" s="810">
        <f t="shared" si="19"/>
        <v>0</v>
      </c>
      <c r="BU69" s="810">
        <f t="shared" si="20"/>
        <v>8.0622768742562412E-2</v>
      </c>
      <c r="BV69" s="810">
        <f t="shared" si="21"/>
        <v>3.6930258099944921E-2</v>
      </c>
      <c r="BW69" s="811">
        <f t="shared" si="22"/>
        <v>12.210547303359585</v>
      </c>
      <c r="BX69" s="816">
        <f t="shared" si="52"/>
        <v>280.67999226722725</v>
      </c>
      <c r="BY69" s="813">
        <f t="shared" si="53"/>
        <v>2.4307611697170457E-2</v>
      </c>
      <c r="BZ69" s="805">
        <f t="shared" ca="1" si="47"/>
        <v>68.151493916959666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12.047794117646994</v>
      </c>
      <c r="BE71" s="819">
        <f t="shared" ref="BE71:BE134" si="62">IF(OR(L71="",L71="*"),"",BE$5*L71)</f>
        <v>453.8200455580847</v>
      </c>
      <c r="BF71" s="819">
        <f t="shared" ref="BF71:BF134" si="63">IF(OR(N71="",N71="*"),"",BF$5*N71)</f>
        <v>0</v>
      </c>
      <c r="BG71" s="820">
        <f t="shared" ref="BG71:BG134" si="64">IF(OR(P71="",P71="*"),"",BG$5*P71)</f>
        <v>129.33054743000372</v>
      </c>
      <c r="BH71" s="820">
        <f t="shared" ref="BH71:BH134" si="65">IF(OR(R71="",R71="*"),"",BH$5*R71)</f>
        <v>470.19258929139625</v>
      </c>
      <c r="BI71" s="820">
        <f t="shared" ref="BI71:BI134" si="66">IF(OR(T71="",T71="*"),"",BI$5*T71)</f>
        <v>0</v>
      </c>
      <c r="BJ71" s="820">
        <f t="shared" ref="BJ71:BJ134" si="67">IF(OR(V71="",V71="*"),"",BJ$5*V71)</f>
        <v>38.236652542372873</v>
      </c>
      <c r="BK71" s="820">
        <f t="shared" ref="BK71:BK134" si="68">IF(OR(X71="",X71="*"),"",BK$5*X71)</f>
        <v>87.994195906983634</v>
      </c>
      <c r="BL71" s="821">
        <f t="shared" ref="BL71:BL134" si="69">IF(OR(Z71="",Z71="*"),"",BL$5*Z71)</f>
        <v>164.26446054970563</v>
      </c>
      <c r="BM71" s="821">
        <f t="shared" ref="BM71:BM134" si="70">IF(OR(AB71="",AB71="*"),"",BM$5*AB71)</f>
        <v>210.93668792107732</v>
      </c>
      <c r="BN71" s="821">
        <f t="shared" ref="BN71:BN134" si="71">IF(OR(AD71="",AD71="*"),"",BN$5*AD71)</f>
        <v>320.99749253731278</v>
      </c>
      <c r="BO71" s="821">
        <f t="shared" ref="BO71:BO134" si="72">IF(OR(AF71="",AF71="*"),"",BO$5*AF71)</f>
        <v>0</v>
      </c>
      <c r="BP71" s="821">
        <f t="shared" ref="BP71:BP134" si="73">IF(OR(AH71="",AH71="*"),"",BP$5*AH71)</f>
        <v>62.509606299212585</v>
      </c>
      <c r="BQ71" s="822">
        <f t="shared" ref="BQ71:BQ134" si="74">IF(OR(AJ71="",AJ71="*"),"",BQ$5*AJ71)</f>
        <v>167.2169381887874</v>
      </c>
      <c r="BR71" s="822">
        <f t="shared" ref="BR71:BR134" si="75">IF(OR(AL71="",AL71="*"),"",BR$5*AL71)</f>
        <v>44.409632034631969</v>
      </c>
      <c r="BS71" s="822">
        <f t="shared" ref="BS71:BS134" si="76">IF(OR(AN71="",AN71="*"),"",BS$5*AN71)</f>
        <v>54.743214928389968</v>
      </c>
      <c r="BT71" s="821">
        <f t="shared" ref="BT71:BT134" si="77">IF(OR(AP71="",AP71="*"),"",BT$5*AP71)</f>
        <v>0</v>
      </c>
      <c r="BU71" s="821">
        <f t="shared" ref="BU71:BU134" si="78">IF(OR(AR71="",AR71="*"),"",BU$5*AR71)</f>
        <v>70.249305831019399</v>
      </c>
      <c r="BV71" s="821">
        <f t="shared" ref="BV71:BV134" si="79">IF(OR(AT71="",AT71="*"),"",BV$5*AT71)</f>
        <v>75.503912685337482</v>
      </c>
      <c r="BW71" s="822">
        <f t="shared" ref="BW71:BW134" si="80">IF(OR(AV71="",AV71="*"),"",BW$5*AV71)</f>
        <v>75.090909090909051</v>
      </c>
      <c r="BX71" s="827">
        <f t="shared" si="52"/>
        <v>2437.5439849128716</v>
      </c>
      <c r="BY71" s="824">
        <f t="shared" si="53"/>
        <v>0.21109759980192877</v>
      </c>
      <c r="BZ71" s="805">
        <f t="shared" ca="1" si="47"/>
        <v>96.170752730478668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0.22327958210311116</v>
      </c>
      <c r="BE73" s="808">
        <f t="shared" si="62"/>
        <v>10.635129057063679</v>
      </c>
      <c r="BF73" s="808">
        <f t="shared" si="63"/>
        <v>0</v>
      </c>
      <c r="BG73" s="829">
        <f t="shared" si="64"/>
        <v>3.9842936943290219</v>
      </c>
      <c r="BH73" s="829">
        <f t="shared" si="65"/>
        <v>7.9309593374452794</v>
      </c>
      <c r="BI73" s="829">
        <f t="shared" si="66"/>
        <v>0</v>
      </c>
      <c r="BJ73" s="829">
        <f t="shared" si="67"/>
        <v>8.5145535558273568</v>
      </c>
      <c r="BK73" s="829">
        <f t="shared" si="68"/>
        <v>4.4485815361690566</v>
      </c>
      <c r="BL73" s="810">
        <f t="shared" si="69"/>
        <v>12.617182145941165</v>
      </c>
      <c r="BM73" s="810">
        <f t="shared" si="70"/>
        <v>7.1033450161152549</v>
      </c>
      <c r="BN73" s="810">
        <f t="shared" si="71"/>
        <v>20.758598637083661</v>
      </c>
      <c r="BO73" s="810">
        <f t="shared" si="72"/>
        <v>0</v>
      </c>
      <c r="BP73" s="810">
        <f t="shared" si="73"/>
        <v>7.6867687383428933</v>
      </c>
      <c r="BQ73" s="830">
        <f t="shared" si="74"/>
        <v>49.160961992645845</v>
      </c>
      <c r="BR73" s="830">
        <f t="shared" si="75"/>
        <v>4.1769951103157679</v>
      </c>
      <c r="BS73" s="830">
        <f t="shared" si="76"/>
        <v>9.5503649024291892</v>
      </c>
      <c r="BT73" s="810">
        <f t="shared" si="77"/>
        <v>0</v>
      </c>
      <c r="BU73" s="810">
        <f t="shared" si="78"/>
        <v>23.950307003770899</v>
      </c>
      <c r="BV73" s="810">
        <f t="shared" si="79"/>
        <v>36.45328904448084</v>
      </c>
      <c r="BW73" s="830">
        <f t="shared" si="80"/>
        <v>36.482847341337781</v>
      </c>
      <c r="BX73" s="816">
        <f t="shared" ref="BX73:BX136" si="106">IF(SUM(BB73:BW73)=0,"",SUM(BB73:BW73))</f>
        <v>243.67745669540079</v>
      </c>
      <c r="BY73" s="755">
        <f t="shared" ref="BY73:BY136" si="107">IF(BX73&lt;&gt;"", BX73 / $BX$5, "")</f>
        <v>2.1103096622101046E-2</v>
      </c>
      <c r="BZ73" s="805">
        <f t="shared" ca="1" si="104"/>
        <v>76.231857344263787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6.5402310924369749</v>
      </c>
      <c r="BE74" s="808">
        <f t="shared" si="62"/>
        <v>293.09324898799974</v>
      </c>
      <c r="BF74" s="808">
        <f t="shared" si="63"/>
        <v>0</v>
      </c>
      <c r="BG74" s="829">
        <f t="shared" si="64"/>
        <v>88.53362467257864</v>
      </c>
      <c r="BH74" s="829">
        <f t="shared" si="65"/>
        <v>357.32893718159846</v>
      </c>
      <c r="BI74" s="829">
        <f t="shared" si="66"/>
        <v>0</v>
      </c>
      <c r="BJ74" s="829">
        <f t="shared" si="67"/>
        <v>27.064116659594024</v>
      </c>
      <c r="BK74" s="829">
        <f t="shared" si="68"/>
        <v>62.78139013016046</v>
      </c>
      <c r="BL74" s="810">
        <f t="shared" si="69"/>
        <v>116.15308234564952</v>
      </c>
      <c r="BM74" s="810">
        <f t="shared" si="70"/>
        <v>174.60348640186763</v>
      </c>
      <c r="BN74" s="810">
        <f t="shared" si="71"/>
        <v>243.88636304510848</v>
      </c>
      <c r="BO74" s="810">
        <f t="shared" si="72"/>
        <v>0</v>
      </c>
      <c r="BP74" s="810">
        <f t="shared" si="73"/>
        <v>48.057064155231295</v>
      </c>
      <c r="BQ74" s="830">
        <f t="shared" si="74"/>
        <v>110.11994905992866</v>
      </c>
      <c r="BR74" s="830">
        <f t="shared" si="75"/>
        <v>34.878284125814481</v>
      </c>
      <c r="BS74" s="830">
        <f t="shared" si="76"/>
        <v>38.855594192074904</v>
      </c>
      <c r="BT74" s="810">
        <f t="shared" si="77"/>
        <v>0</v>
      </c>
      <c r="BU74" s="810">
        <f t="shared" si="78"/>
        <v>45.584432054501995</v>
      </c>
      <c r="BV74" s="810">
        <f t="shared" si="79"/>
        <v>38.220080601317861</v>
      </c>
      <c r="BW74" s="830">
        <f t="shared" si="80"/>
        <v>9.3155231560891867</v>
      </c>
      <c r="BX74" s="816">
        <f t="shared" si="106"/>
        <v>1695.0154078619523</v>
      </c>
      <c r="BY74" s="755">
        <f t="shared" si="107"/>
        <v>0.14679270874356562</v>
      </c>
      <c r="BZ74" s="805">
        <f t="shared" ca="1" si="104"/>
        <v>97.569680690065169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5.2842834431069674</v>
      </c>
      <c r="BE75" s="808">
        <f t="shared" si="62"/>
        <v>150.09166751302158</v>
      </c>
      <c r="BF75" s="808">
        <f t="shared" si="63"/>
        <v>0</v>
      </c>
      <c r="BG75" s="829">
        <f t="shared" si="64"/>
        <v>36.81262906309636</v>
      </c>
      <c r="BH75" s="829">
        <f t="shared" si="65"/>
        <v>104.93269277235281</v>
      </c>
      <c r="BI75" s="829">
        <f t="shared" si="66"/>
        <v>0</v>
      </c>
      <c r="BJ75" s="829">
        <f t="shared" si="67"/>
        <v>2.6579823269513976</v>
      </c>
      <c r="BK75" s="829">
        <f t="shared" si="68"/>
        <v>20.764224240653949</v>
      </c>
      <c r="BL75" s="810">
        <f t="shared" si="69"/>
        <v>35.494196058114866</v>
      </c>
      <c r="BM75" s="810">
        <f t="shared" si="70"/>
        <v>29.229856503094894</v>
      </c>
      <c r="BN75" s="810">
        <f t="shared" si="71"/>
        <v>56.35253085511993</v>
      </c>
      <c r="BO75" s="810">
        <f t="shared" si="72"/>
        <v>0</v>
      </c>
      <c r="BP75" s="810">
        <f t="shared" si="73"/>
        <v>6.7657734056382148</v>
      </c>
      <c r="BQ75" s="830">
        <f t="shared" si="74"/>
        <v>7.9360271362127026</v>
      </c>
      <c r="BR75" s="830">
        <f t="shared" si="75"/>
        <v>5.3543527985017203</v>
      </c>
      <c r="BS75" s="830">
        <f t="shared" si="76"/>
        <v>6.3372558338858926</v>
      </c>
      <c r="BT75" s="810">
        <f t="shared" si="77"/>
        <v>0</v>
      </c>
      <c r="BU75" s="810">
        <f t="shared" si="78"/>
        <v>0.71456677274625147</v>
      </c>
      <c r="BV75" s="810">
        <f t="shared" si="79"/>
        <v>0.83054303953871367</v>
      </c>
      <c r="BW75" s="830">
        <f t="shared" si="80"/>
        <v>29.292538593481815</v>
      </c>
      <c r="BX75" s="816">
        <f t="shared" si="106"/>
        <v>498.85112035551816</v>
      </c>
      <c r="BY75" s="755">
        <f t="shared" si="107"/>
        <v>4.3201794436262077E-2</v>
      </c>
      <c r="BZ75" s="805">
        <f t="shared" ca="1" si="104"/>
        <v>104.42523900598761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11.063631221719403</v>
      </c>
      <c r="BE77" s="808">
        <f t="shared" si="62"/>
        <v>397.25471112031346</v>
      </c>
      <c r="BF77" s="808">
        <f t="shared" si="63"/>
        <v>0</v>
      </c>
      <c r="BG77" s="829">
        <f t="shared" si="64"/>
        <v>114.70653294330623</v>
      </c>
      <c r="BH77" s="829">
        <f t="shared" si="65"/>
        <v>374.70863309352342</v>
      </c>
      <c r="BI77" s="829">
        <f t="shared" si="66"/>
        <v>0</v>
      </c>
      <c r="BJ77" s="829">
        <f t="shared" si="67"/>
        <v>11.357733050847413</v>
      </c>
      <c r="BK77" s="829">
        <f t="shared" si="68"/>
        <v>53.90344099800231</v>
      </c>
      <c r="BL77" s="810">
        <f t="shared" si="69"/>
        <v>120.18624367564585</v>
      </c>
      <c r="BM77" s="810">
        <f t="shared" si="70"/>
        <v>161.83352382098059</v>
      </c>
      <c r="BN77" s="810">
        <f t="shared" si="71"/>
        <v>74.598368159203901</v>
      </c>
      <c r="BO77" s="810">
        <f t="shared" si="72"/>
        <v>0</v>
      </c>
      <c r="BP77" s="810">
        <f t="shared" si="73"/>
        <v>37.543307086613893</v>
      </c>
      <c r="BQ77" s="830">
        <f t="shared" si="74"/>
        <v>23.545040728318153</v>
      </c>
      <c r="BR77" s="830">
        <f t="shared" si="75"/>
        <v>6.6969696969696768</v>
      </c>
      <c r="BS77" s="830">
        <f t="shared" si="76"/>
        <v>12.036088446274055</v>
      </c>
      <c r="BT77" s="810">
        <f t="shared" si="77"/>
        <v>0</v>
      </c>
      <c r="BU77" s="810">
        <f t="shared" si="78"/>
        <v>8.5997619992066348</v>
      </c>
      <c r="BV77" s="810">
        <f t="shared" si="79"/>
        <v>0.35083745194947796</v>
      </c>
      <c r="BW77" s="830">
        <f t="shared" si="80"/>
        <v>17.026016746411468</v>
      </c>
      <c r="BX77" s="816">
        <f t="shared" si="106"/>
        <v>1425.4108402392858</v>
      </c>
      <c r="BY77" s="755">
        <f t="shared" si="107"/>
        <v>0.12344425740359277</v>
      </c>
      <c r="BZ77" s="805">
        <f t="shared" ca="1" si="104"/>
        <v>110.19806895918305</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0.97596153846153699</v>
      </c>
      <c r="BE78" s="808">
        <f t="shared" si="62"/>
        <v>56.35775522882583</v>
      </c>
      <c r="BF78" s="808">
        <f t="shared" si="63"/>
        <v>0</v>
      </c>
      <c r="BG78" s="829">
        <f t="shared" si="64"/>
        <v>14.493940660259067</v>
      </c>
      <c r="BH78" s="829">
        <f t="shared" si="65"/>
        <v>93.01820844209584</v>
      </c>
      <c r="BI78" s="829">
        <f t="shared" si="66"/>
        <v>0</v>
      </c>
      <c r="BJ78" s="829">
        <f t="shared" si="67"/>
        <v>25.578495762711807</v>
      </c>
      <c r="BK78" s="829">
        <f t="shared" si="68"/>
        <v>33.419138431387168</v>
      </c>
      <c r="BL78" s="810">
        <f t="shared" si="69"/>
        <v>43.34718993573086</v>
      </c>
      <c r="BM78" s="810">
        <f t="shared" si="70"/>
        <v>48.028783686236778</v>
      </c>
      <c r="BN78" s="810">
        <f t="shared" si="71"/>
        <v>210.47761194029729</v>
      </c>
      <c r="BO78" s="810">
        <f t="shared" si="72"/>
        <v>0</v>
      </c>
      <c r="BP78" s="810">
        <f t="shared" si="73"/>
        <v>23.828267716535418</v>
      </c>
      <c r="BQ78" s="830">
        <f t="shared" si="74"/>
        <v>132.09091998083341</v>
      </c>
      <c r="BR78" s="830">
        <f t="shared" si="75"/>
        <v>22.018398268398062</v>
      </c>
      <c r="BS78" s="830">
        <f t="shared" si="76"/>
        <v>31.315305543914896</v>
      </c>
      <c r="BT78" s="810">
        <f t="shared" si="77"/>
        <v>0</v>
      </c>
      <c r="BU78" s="810">
        <f t="shared" si="78"/>
        <v>31.281634272114182</v>
      </c>
      <c r="BV78" s="810">
        <f t="shared" si="79"/>
        <v>7.6076331685886665</v>
      </c>
      <c r="BW78" s="830">
        <f t="shared" si="80"/>
        <v>51.677930622009455</v>
      </c>
      <c r="BX78" s="816">
        <f t="shared" si="106"/>
        <v>825.51717519840008</v>
      </c>
      <c r="BY78" s="755">
        <f t="shared" si="107"/>
        <v>7.1491917831332824E-2</v>
      </c>
      <c r="BZ78" s="805">
        <f t="shared" ca="1" si="104"/>
        <v>90.938487241738329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8.2013574660633488E-3</v>
      </c>
      <c r="BE79" s="808">
        <f t="shared" si="62"/>
        <v>0.20757920894595147</v>
      </c>
      <c r="BF79" s="808">
        <f t="shared" si="63"/>
        <v>0</v>
      </c>
      <c r="BG79" s="829">
        <f t="shared" si="64"/>
        <v>0.13007382643822227</v>
      </c>
      <c r="BH79" s="829">
        <f t="shared" si="65"/>
        <v>2.4657477557776772</v>
      </c>
      <c r="BI79" s="829">
        <f t="shared" si="66"/>
        <v>0</v>
      </c>
      <c r="BJ79" s="829">
        <f t="shared" si="67"/>
        <v>1.3004237288135512</v>
      </c>
      <c r="BK79" s="829">
        <f t="shared" si="68"/>
        <v>0.67161647759393872</v>
      </c>
      <c r="BL79" s="810">
        <f t="shared" si="69"/>
        <v>0.73102693832900267</v>
      </c>
      <c r="BM79" s="810">
        <f t="shared" si="70"/>
        <v>1.0743804138594797</v>
      </c>
      <c r="BN79" s="810">
        <f t="shared" si="71"/>
        <v>35.921512437810897</v>
      </c>
      <c r="BO79" s="810">
        <f t="shared" si="72"/>
        <v>0</v>
      </c>
      <c r="BP79" s="810">
        <f t="shared" si="73"/>
        <v>1.1380314960629905</v>
      </c>
      <c r="BQ79" s="830">
        <f t="shared" si="74"/>
        <v>11.580977479635839</v>
      </c>
      <c r="BR79" s="830">
        <f t="shared" si="75"/>
        <v>15.69426406926406</v>
      </c>
      <c r="BS79" s="830">
        <f t="shared" si="76"/>
        <v>11.391820938200993</v>
      </c>
      <c r="BT79" s="810">
        <f t="shared" si="77"/>
        <v>0</v>
      </c>
      <c r="BU79" s="810">
        <f t="shared" si="78"/>
        <v>30.367909559698475</v>
      </c>
      <c r="BV79" s="810">
        <f t="shared" si="79"/>
        <v>67.545442064799531</v>
      </c>
      <c r="BW79" s="830">
        <f t="shared" si="80"/>
        <v>6.3869617224880315</v>
      </c>
      <c r="BX79" s="816">
        <f t="shared" si="106"/>
        <v>186.6159694751847</v>
      </c>
      <c r="BY79" s="755">
        <f t="shared" si="107"/>
        <v>1.6161424567003091E-2</v>
      </c>
      <c r="BZ79" s="805">
        <f t="shared" ca="1" si="104"/>
        <v>55.986054912243532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1.8617081447963766</v>
      </c>
      <c r="BE81" s="808">
        <f t="shared" si="62"/>
        <v>38.557838061710477</v>
      </c>
      <c r="BF81" s="808">
        <f t="shared" si="63"/>
        <v>0</v>
      </c>
      <c r="BG81" s="829">
        <f t="shared" si="64"/>
        <v>7.6371918094442082</v>
      </c>
      <c r="BH81" s="829">
        <f t="shared" si="65"/>
        <v>7.8223721907429757</v>
      </c>
      <c r="BI81" s="829">
        <f t="shared" si="66"/>
        <v>0</v>
      </c>
      <c r="BJ81" s="829">
        <f t="shared" si="67"/>
        <v>21.477966101694825</v>
      </c>
      <c r="BK81" s="829">
        <f t="shared" si="68"/>
        <v>1.9899747484264856</v>
      </c>
      <c r="BL81" s="810">
        <f t="shared" si="69"/>
        <v>9.8011759879665714</v>
      </c>
      <c r="BM81" s="810">
        <f t="shared" si="70"/>
        <v>2.1089689605389683</v>
      </c>
      <c r="BN81" s="810">
        <f t="shared" si="71"/>
        <v>4.6942885572139206</v>
      </c>
      <c r="BO81" s="810">
        <f t="shared" si="72"/>
        <v>0</v>
      </c>
      <c r="BP81" s="810">
        <f t="shared" si="73"/>
        <v>2.7453543307086616</v>
      </c>
      <c r="BQ81" s="830">
        <f t="shared" si="74"/>
        <v>89.671538092956254</v>
      </c>
      <c r="BR81" s="830">
        <f t="shared" si="75"/>
        <v>2.3917748917748813</v>
      </c>
      <c r="BS81" s="830">
        <f t="shared" si="76"/>
        <v>2.3623141962678984</v>
      </c>
      <c r="BT81" s="810">
        <f t="shared" si="77"/>
        <v>0</v>
      </c>
      <c r="BU81" s="810">
        <f t="shared" si="78"/>
        <v>26.605513685045604</v>
      </c>
      <c r="BV81" s="810">
        <f t="shared" si="79"/>
        <v>44.408635365183748</v>
      </c>
      <c r="BW81" s="830">
        <f t="shared" si="80"/>
        <v>20.343002392344477</v>
      </c>
      <c r="BX81" s="816">
        <f t="shared" si="106"/>
        <v>284.47961751681635</v>
      </c>
      <c r="BY81" s="755">
        <f t="shared" si="107"/>
        <v>2.4636669049693978E-2</v>
      </c>
      <c r="BZ81" s="805">
        <f t="shared" ca="1" si="104"/>
        <v>84.316927474407549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1.1809954751131169</v>
      </c>
      <c r="BE82" s="808">
        <f t="shared" si="62"/>
        <v>41.048788569061905</v>
      </c>
      <c r="BF82" s="808">
        <f t="shared" si="63"/>
        <v>0</v>
      </c>
      <c r="BG82" s="829">
        <f t="shared" si="64"/>
        <v>15.144309792450203</v>
      </c>
      <c r="BH82" s="829">
        <f t="shared" si="65"/>
        <v>20.831317247087288</v>
      </c>
      <c r="BI82" s="829">
        <f t="shared" si="66"/>
        <v>0</v>
      </c>
      <c r="BJ82" s="829">
        <f t="shared" si="67"/>
        <v>7.0894067796610152</v>
      </c>
      <c r="BK82" s="829">
        <f t="shared" si="68"/>
        <v>31.441601025138478</v>
      </c>
      <c r="BL82" s="810">
        <f t="shared" si="69"/>
        <v>36.551346916450136</v>
      </c>
      <c r="BM82" s="810">
        <f t="shared" si="70"/>
        <v>15.359660731472445</v>
      </c>
      <c r="BN82" s="810">
        <f t="shared" si="71"/>
        <v>154.40127363183998</v>
      </c>
      <c r="BO82" s="810">
        <f t="shared" si="72"/>
        <v>0</v>
      </c>
      <c r="BP82" s="810">
        <f t="shared" si="73"/>
        <v>27.418346456692905</v>
      </c>
      <c r="BQ82" s="830">
        <f t="shared" si="74"/>
        <v>43.494968854815419</v>
      </c>
      <c r="BR82" s="830">
        <f t="shared" si="75"/>
        <v>7.5129870129869989</v>
      </c>
      <c r="BS82" s="830">
        <f t="shared" si="76"/>
        <v>34.165701185692626</v>
      </c>
      <c r="BT82" s="810">
        <f t="shared" si="77"/>
        <v>0</v>
      </c>
      <c r="BU82" s="810">
        <f t="shared" si="78"/>
        <v>24.106207854026181</v>
      </c>
      <c r="BV82" s="810">
        <f t="shared" si="79"/>
        <v>19.609967051070839</v>
      </c>
      <c r="BW82" s="830">
        <f t="shared" si="80"/>
        <v>19.143241626794126</v>
      </c>
      <c r="BX82" s="816">
        <f t="shared" si="106"/>
        <v>498.50012021035366</v>
      </c>
      <c r="BY82" s="755">
        <f t="shared" si="107"/>
        <v>4.317139691784478E-2</v>
      </c>
      <c r="BZ82" s="805">
        <f t="shared" ca="1" si="104"/>
        <v>76.569095952210859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4.699377828054299</v>
      </c>
      <c r="BE83" s="808">
        <f t="shared" si="62"/>
        <v>218.47711741561389</v>
      </c>
      <c r="BF83" s="808">
        <f t="shared" si="63"/>
        <v>0</v>
      </c>
      <c r="BG83" s="829">
        <f t="shared" si="64"/>
        <v>66.22615963226076</v>
      </c>
      <c r="BH83" s="829">
        <f t="shared" si="65"/>
        <v>367.56646718023745</v>
      </c>
      <c r="BI83" s="829">
        <f t="shared" si="66"/>
        <v>0</v>
      </c>
      <c r="BJ83" s="829">
        <f t="shared" si="67"/>
        <v>8.8093220338983027</v>
      </c>
      <c r="BK83" s="829">
        <f t="shared" si="68"/>
        <v>40.446236761768198</v>
      </c>
      <c r="BL83" s="810">
        <f t="shared" si="69"/>
        <v>83.282920825926098</v>
      </c>
      <c r="BM83" s="810">
        <f t="shared" si="70"/>
        <v>182.12737608277178</v>
      </c>
      <c r="BN83" s="810">
        <f t="shared" si="71"/>
        <v>158.27916417910424</v>
      </c>
      <c r="BO83" s="810">
        <f t="shared" si="72"/>
        <v>0</v>
      </c>
      <c r="BP83" s="810">
        <f t="shared" si="73"/>
        <v>25.341732283464552</v>
      </c>
      <c r="BQ83" s="830">
        <f t="shared" si="74"/>
        <v>33.505270723526593</v>
      </c>
      <c r="BR83" s="830">
        <f t="shared" si="75"/>
        <v>34.427489177488994</v>
      </c>
      <c r="BS83" s="830">
        <f t="shared" si="76"/>
        <v>17.600216925086887</v>
      </c>
      <c r="BT83" s="810">
        <f t="shared" si="77"/>
        <v>0</v>
      </c>
      <c r="BU83" s="810">
        <f t="shared" si="78"/>
        <v>19.215093216977383</v>
      </c>
      <c r="BV83" s="810">
        <f t="shared" si="79"/>
        <v>11.429914881932998</v>
      </c>
      <c r="BW83" s="830">
        <f t="shared" si="80"/>
        <v>28.406100478468861</v>
      </c>
      <c r="BX83" s="816">
        <f t="shared" si="106"/>
        <v>1299.8399596265815</v>
      </c>
      <c r="BY83" s="755">
        <f t="shared" si="107"/>
        <v>0.11256949507461518</v>
      </c>
      <c r="BZ83" s="805">
        <f t="shared" ca="1" si="104"/>
        <v>107.63458604144469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4.3057126696832544</v>
      </c>
      <c r="BE84" s="808">
        <f t="shared" si="62"/>
        <v>155.73630151170016</v>
      </c>
      <c r="BF84" s="808">
        <f t="shared" si="63"/>
        <v>0</v>
      </c>
      <c r="BG84" s="829">
        <f t="shared" si="64"/>
        <v>40.322886195848952</v>
      </c>
      <c r="BH84" s="829">
        <f t="shared" si="65"/>
        <v>73.97243267333036</v>
      </c>
      <c r="BI84" s="829">
        <f t="shared" si="66"/>
        <v>0</v>
      </c>
      <c r="BJ84" s="829">
        <f t="shared" si="67"/>
        <v>0.85995762711864387</v>
      </c>
      <c r="BK84" s="829">
        <f t="shared" si="68"/>
        <v>14.116383371650395</v>
      </c>
      <c r="BL84" s="810">
        <f t="shared" si="69"/>
        <v>34.629016819362768</v>
      </c>
      <c r="BM84" s="810">
        <f t="shared" si="70"/>
        <v>11.340682146294503</v>
      </c>
      <c r="BN84" s="810">
        <f t="shared" si="71"/>
        <v>3.6227661691542172</v>
      </c>
      <c r="BO84" s="810">
        <f t="shared" si="72"/>
        <v>0</v>
      </c>
      <c r="BP84" s="810">
        <f t="shared" si="73"/>
        <v>7.0041732283464517</v>
      </c>
      <c r="BQ84" s="830">
        <f t="shared" si="74"/>
        <v>0.54516051748921623</v>
      </c>
      <c r="BR84" s="830">
        <f t="shared" si="75"/>
        <v>7.7380952380952273E-2</v>
      </c>
      <c r="BS84" s="830">
        <f t="shared" si="76"/>
        <v>0.61498262134247006</v>
      </c>
      <c r="BT84" s="810">
        <f t="shared" si="77"/>
        <v>0</v>
      </c>
      <c r="BU84" s="810">
        <f t="shared" si="78"/>
        <v>0.32249107497024748</v>
      </c>
      <c r="BV84" s="810">
        <f t="shared" si="79"/>
        <v>5.539538714991752E-2</v>
      </c>
      <c r="BW84" s="830">
        <f t="shared" si="80"/>
        <v>7.1985645933014277</v>
      </c>
      <c r="BX84" s="816">
        <f t="shared" si="106"/>
        <v>354.72428755912398</v>
      </c>
      <c r="BY84" s="755">
        <f t="shared" si="107"/>
        <v>3.0720038759775178E-2</v>
      </c>
      <c r="BZ84" s="805">
        <f t="shared" ca="1" si="104"/>
        <v>104.78704896790163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4.2237096888755588</v>
      </c>
      <c r="BE86" s="808">
        <f t="shared" si="62"/>
        <v>66.991123928584031</v>
      </c>
      <c r="BF86" s="808">
        <f t="shared" si="63"/>
        <v>0</v>
      </c>
      <c r="BG86" s="829">
        <f t="shared" si="64"/>
        <v>11.94897647525265</v>
      </c>
      <c r="BH86" s="829">
        <f t="shared" si="65"/>
        <v>46.633281508343444</v>
      </c>
      <c r="BI86" s="829">
        <f t="shared" si="66"/>
        <v>0</v>
      </c>
      <c r="BJ86" s="829">
        <f t="shared" si="67"/>
        <v>0.84388672542429877</v>
      </c>
      <c r="BK86" s="829">
        <f t="shared" si="68"/>
        <v>3.9617210305178219</v>
      </c>
      <c r="BL86" s="810">
        <f t="shared" si="69"/>
        <v>8.6389498899932189</v>
      </c>
      <c r="BM86" s="810">
        <f t="shared" si="70"/>
        <v>13.571776183168911</v>
      </c>
      <c r="BN86" s="810">
        <f t="shared" si="71"/>
        <v>8.2140995642633836</v>
      </c>
      <c r="BO86" s="810">
        <f t="shared" si="72"/>
        <v>0</v>
      </c>
      <c r="BP86" s="810">
        <f t="shared" si="73"/>
        <v>1.9598161234786864</v>
      </c>
      <c r="BQ86" s="830">
        <f t="shared" si="74"/>
        <v>1.1157964673898264</v>
      </c>
      <c r="BR86" s="830">
        <f t="shared" si="75"/>
        <v>0.97300544724195293</v>
      </c>
      <c r="BS86" s="830">
        <f t="shared" si="76"/>
        <v>0.57267129679131634</v>
      </c>
      <c r="BT86" s="810">
        <f t="shared" si="77"/>
        <v>0</v>
      </c>
      <c r="BU86" s="810">
        <f t="shared" si="78"/>
        <v>0.45846435646567518</v>
      </c>
      <c r="BV86" s="810">
        <f t="shared" si="79"/>
        <v>0.10009455052890259</v>
      </c>
      <c r="BW86" s="830">
        <f t="shared" si="80"/>
        <v>2.1739665329559852</v>
      </c>
      <c r="BX86" s="816">
        <f t="shared" si="106"/>
        <v>172.38133976927566</v>
      </c>
      <c r="BY86" s="755">
        <f t="shared" si="107"/>
        <v>1.4928668898352442E-2</v>
      </c>
      <c r="BZ86" s="805">
        <f t="shared" ca="1" si="104"/>
        <v>112.99893290674649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14.380761851655192</v>
      </c>
      <c r="BE87" s="808">
        <f t="shared" si="62"/>
        <v>466.68140858461459</v>
      </c>
      <c r="BF87" s="808">
        <f t="shared" si="63"/>
        <v>0</v>
      </c>
      <c r="BG87" s="829">
        <f t="shared" si="64"/>
        <v>124.57643268136877</v>
      </c>
      <c r="BH87" s="829">
        <f t="shared" si="65"/>
        <v>476.87949387559587</v>
      </c>
      <c r="BI87" s="829">
        <f t="shared" si="66"/>
        <v>0</v>
      </c>
      <c r="BJ87" s="829">
        <f t="shared" si="67"/>
        <v>20.386380583413107</v>
      </c>
      <c r="BK87" s="829">
        <f t="shared" si="68"/>
        <v>76.972424150733531</v>
      </c>
      <c r="BL87" s="810">
        <f t="shared" si="69"/>
        <v>139.85184898931479</v>
      </c>
      <c r="BM87" s="810">
        <f t="shared" si="70"/>
        <v>227.35266556422275</v>
      </c>
      <c r="BN87" s="810">
        <f t="shared" si="71"/>
        <v>206.10131532879487</v>
      </c>
      <c r="BO87" s="810">
        <f t="shared" si="72"/>
        <v>0</v>
      </c>
      <c r="BP87" s="810">
        <f t="shared" si="73"/>
        <v>49.327987661833916</v>
      </c>
      <c r="BQ87" s="830">
        <f t="shared" si="74"/>
        <v>64.055152366495108</v>
      </c>
      <c r="BR87" s="830">
        <f t="shared" si="75"/>
        <v>22.317927303447359</v>
      </c>
      <c r="BS87" s="830">
        <f t="shared" si="76"/>
        <v>28.621596889721484</v>
      </c>
      <c r="BT87" s="810">
        <f t="shared" si="77"/>
        <v>0</v>
      </c>
      <c r="BU87" s="810">
        <f t="shared" si="78"/>
        <v>30.612810892794258</v>
      </c>
      <c r="BV87" s="810">
        <f t="shared" si="79"/>
        <v>8.1384792167169717</v>
      </c>
      <c r="BW87" s="830">
        <f t="shared" si="80"/>
        <v>21.831490943255943</v>
      </c>
      <c r="BX87" s="816">
        <f t="shared" si="106"/>
        <v>1978.0881768839781</v>
      </c>
      <c r="BY87" s="755">
        <f t="shared" si="107"/>
        <v>0.17130754108287677</v>
      </c>
      <c r="BZ87" s="805">
        <f t="shared" ca="1" si="104"/>
        <v>106.49938611605741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8.8406528850319113</v>
      </c>
      <c r="BE88" s="808">
        <f t="shared" si="62"/>
        <v>251.18452483806192</v>
      </c>
      <c r="BF88" s="808">
        <f t="shared" si="63"/>
        <v>0</v>
      </c>
      <c r="BG88" s="829">
        <f t="shared" si="64"/>
        <v>74.498918480810502</v>
      </c>
      <c r="BH88" s="829">
        <f t="shared" si="65"/>
        <v>301.48988042931705</v>
      </c>
      <c r="BI88" s="829">
        <f t="shared" si="66"/>
        <v>0</v>
      </c>
      <c r="BJ88" s="829">
        <f t="shared" si="67"/>
        <v>8.3519621989594963</v>
      </c>
      <c r="BK88" s="829">
        <f t="shared" si="68"/>
        <v>29.533300234922255</v>
      </c>
      <c r="BL88" s="810">
        <f t="shared" si="69"/>
        <v>90.443197661537155</v>
      </c>
      <c r="BM88" s="810">
        <f t="shared" si="70"/>
        <v>182.27777343470959</v>
      </c>
      <c r="BN88" s="810">
        <f t="shared" si="71"/>
        <v>137.30163560749969</v>
      </c>
      <c r="BO88" s="810">
        <f t="shared" si="72"/>
        <v>0</v>
      </c>
      <c r="BP88" s="810">
        <f t="shared" si="73"/>
        <v>35.935992665509374</v>
      </c>
      <c r="BQ88" s="830">
        <f t="shared" si="74"/>
        <v>38.51893032876729</v>
      </c>
      <c r="BR88" s="830">
        <f t="shared" si="75"/>
        <v>27.618275373615056</v>
      </c>
      <c r="BS88" s="830">
        <f t="shared" si="76"/>
        <v>29.537214543522378</v>
      </c>
      <c r="BT88" s="810">
        <f t="shared" si="77"/>
        <v>0</v>
      </c>
      <c r="BU88" s="810">
        <f t="shared" si="78"/>
        <v>34.467335389805022</v>
      </c>
      <c r="BV88" s="810">
        <f t="shared" si="79"/>
        <v>32.718274789442191</v>
      </c>
      <c r="BW88" s="830">
        <f t="shared" si="80"/>
        <v>20.189692045102582</v>
      </c>
      <c r="BX88" s="816">
        <f t="shared" si="106"/>
        <v>1302.9075609066133</v>
      </c>
      <c r="BY88" s="755">
        <f t="shared" si="107"/>
        <v>0.11283515726219913</v>
      </c>
      <c r="BZ88" s="805">
        <f t="shared" ca="1" si="104"/>
        <v>95.18676804374131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1746977.2806791083</v>
      </c>
      <c r="BE89" s="808">
        <f t="shared" si="62"/>
        <v>42739281.62484245</v>
      </c>
      <c r="BF89" s="808">
        <f t="shared" si="63"/>
        <v>0</v>
      </c>
      <c r="BG89" s="829">
        <f t="shared" si="64"/>
        <v>9647894.2667615321</v>
      </c>
      <c r="BH89" s="829">
        <f t="shared" si="65"/>
        <v>82686973.000278965</v>
      </c>
      <c r="BI89" s="829">
        <f t="shared" si="66"/>
        <v>0</v>
      </c>
      <c r="BJ89" s="829">
        <f t="shared" si="67"/>
        <v>8578269.3559056018</v>
      </c>
      <c r="BK89" s="829">
        <f t="shared" si="68"/>
        <v>6257927.3868381605</v>
      </c>
      <c r="BL89" s="810">
        <f t="shared" si="69"/>
        <v>10274375.260303151</v>
      </c>
      <c r="BM89" s="810">
        <f t="shared" si="70"/>
        <v>37149402.601604663</v>
      </c>
      <c r="BN89" s="810">
        <f t="shared" si="71"/>
        <v>46698824.428299971</v>
      </c>
      <c r="BO89" s="810">
        <f t="shared" si="72"/>
        <v>0</v>
      </c>
      <c r="BP89" s="810">
        <f t="shared" si="73"/>
        <v>4940813.2935708398</v>
      </c>
      <c r="BQ89" s="830">
        <f t="shared" si="74"/>
        <v>24012611.015454281</v>
      </c>
      <c r="BR89" s="830">
        <f t="shared" si="75"/>
        <v>5747634.3924550097</v>
      </c>
      <c r="BS89" s="830">
        <f t="shared" si="76"/>
        <v>6091857.3008395284</v>
      </c>
      <c r="BT89" s="810">
        <f t="shared" si="77"/>
        <v>0</v>
      </c>
      <c r="BU89" s="810">
        <f t="shared" si="78"/>
        <v>6783599.9756598445</v>
      </c>
      <c r="BV89" s="810">
        <f t="shared" si="79"/>
        <v>12680306.069110326</v>
      </c>
      <c r="BW89" s="830">
        <f t="shared" si="80"/>
        <v>6976637.9660524828</v>
      </c>
      <c r="BX89" s="816">
        <f t="shared" si="106"/>
        <v>313013385.21865588</v>
      </c>
      <c r="BY89" s="755">
        <f>IF(BX89&lt;&gt;"", BX89 / $BX$5, "")</f>
        <v>27107.766971391346</v>
      </c>
      <c r="BZ89" s="805">
        <f t="shared" ca="1" si="104"/>
        <v>101.75959072973953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4.6226675993981434</v>
      </c>
      <c r="BE92" s="808">
        <f t="shared" si="62"/>
        <v>195.17255735386024</v>
      </c>
      <c r="BF92" s="808">
        <f t="shared" si="63"/>
        <v>0</v>
      </c>
      <c r="BG92" s="829">
        <f t="shared" si="64"/>
        <v>67.407037392982801</v>
      </c>
      <c r="BH92" s="829">
        <f t="shared" si="65"/>
        <v>272.58155747214448</v>
      </c>
      <c r="BI92" s="829">
        <f t="shared" si="66"/>
        <v>0</v>
      </c>
      <c r="BJ92" s="829">
        <f t="shared" si="67"/>
        <v>18.030543633983132</v>
      </c>
      <c r="BK92" s="829">
        <f t="shared" si="68"/>
        <v>37.878510010074692</v>
      </c>
      <c r="BL92" s="810">
        <f t="shared" si="69"/>
        <v>129.76469369695181</v>
      </c>
      <c r="BM92" s="810">
        <f t="shared" si="70"/>
        <v>177.43106851037152</v>
      </c>
      <c r="BN92" s="810">
        <f t="shared" si="71"/>
        <v>169.89583021684456</v>
      </c>
      <c r="BO92" s="810">
        <f t="shared" si="72"/>
        <v>0</v>
      </c>
      <c r="BP92" s="810">
        <f t="shared" si="73"/>
        <v>53.455857016934544</v>
      </c>
      <c r="BQ92" s="830">
        <f t="shared" si="74"/>
        <v>105.50775277056275</v>
      </c>
      <c r="BR92" s="830">
        <f t="shared" si="75"/>
        <v>31.279143507770911</v>
      </c>
      <c r="BS92" s="830">
        <f t="shared" si="76"/>
        <v>34.58692767535652</v>
      </c>
      <c r="BT92" s="810">
        <f t="shared" si="77"/>
        <v>0</v>
      </c>
      <c r="BU92" s="810">
        <f t="shared" si="78"/>
        <v>96.242775689790818</v>
      </c>
      <c r="BV92" s="810">
        <f t="shared" si="79"/>
        <v>117.06390751356165</v>
      </c>
      <c r="BW92" s="830">
        <f t="shared" si="80"/>
        <v>47.147342897911983</v>
      </c>
      <c r="BX92" s="816">
        <f t="shared" si="106"/>
        <v>1558.0681729585003</v>
      </c>
      <c r="BY92" s="755">
        <f t="shared" si="110"/>
        <v>0.13493272477340437</v>
      </c>
      <c r="BZ92" s="805">
        <f t="shared" ca="1" si="104"/>
        <v>91.346590909595776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0.52453636143198423</v>
      </c>
      <c r="BE93" s="808">
        <f t="shared" si="62"/>
        <v>35.051102644785068</v>
      </c>
      <c r="BF93" s="808">
        <f t="shared" si="63"/>
        <v>0</v>
      </c>
      <c r="BG93" s="829">
        <f t="shared" si="64"/>
        <v>11.780586053207461</v>
      </c>
      <c r="BH93" s="829">
        <f t="shared" si="65"/>
        <v>48.065396829713734</v>
      </c>
      <c r="BI93" s="829">
        <f t="shared" si="66"/>
        <v>0</v>
      </c>
      <c r="BJ93" s="829">
        <f t="shared" si="67"/>
        <v>3.4190782006671281</v>
      </c>
      <c r="BK93" s="829">
        <f t="shared" si="68"/>
        <v>9.317536497138871</v>
      </c>
      <c r="BL93" s="810">
        <f t="shared" si="69"/>
        <v>20.150957134272254</v>
      </c>
      <c r="BM93" s="810">
        <f t="shared" si="70"/>
        <v>38.989435378800039</v>
      </c>
      <c r="BN93" s="810">
        <f t="shared" si="71"/>
        <v>55.291408975048128</v>
      </c>
      <c r="BO93" s="810">
        <f t="shared" si="72"/>
        <v>0</v>
      </c>
      <c r="BP93" s="810">
        <f t="shared" si="73"/>
        <v>6.5020578693855544</v>
      </c>
      <c r="BQ93" s="830">
        <f t="shared" si="74"/>
        <v>14.948552566787432</v>
      </c>
      <c r="BR93" s="830">
        <f t="shared" si="75"/>
        <v>8.2760227430122733</v>
      </c>
      <c r="BS93" s="830">
        <f t="shared" si="76"/>
        <v>9.9332851955502139</v>
      </c>
      <c r="BT93" s="810">
        <f t="shared" si="77"/>
        <v>0</v>
      </c>
      <c r="BU93" s="810">
        <f t="shared" si="78"/>
        <v>11.063642228871091</v>
      </c>
      <c r="BV93" s="810">
        <f t="shared" si="79"/>
        <v>19.596297984654459</v>
      </c>
      <c r="BW93" s="830">
        <f t="shared" si="80"/>
        <v>2.9116060132511263</v>
      </c>
      <c r="BX93" s="816">
        <f t="shared" si="106"/>
        <v>295.82150267657693</v>
      </c>
      <c r="BY93" s="755">
        <f t="shared" si="110"/>
        <v>2.5618905575177701E-2</v>
      </c>
      <c r="BZ93" s="805">
        <f t="shared" ca="1" si="104"/>
        <v>84.818001427684507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34.794889374196984</v>
      </c>
      <c r="BE94" s="808">
        <f t="shared" si="62"/>
        <v>988.01882239407939</v>
      </c>
      <c r="BF94" s="808">
        <f t="shared" si="63"/>
        <v>0</v>
      </c>
      <c r="BG94" s="829">
        <f t="shared" si="64"/>
        <v>287.82624361730535</v>
      </c>
      <c r="BH94" s="829">
        <f t="shared" si="65"/>
        <v>922.40191881436078</v>
      </c>
      <c r="BI94" s="829">
        <f t="shared" si="66"/>
        <v>0</v>
      </c>
      <c r="BJ94" s="829">
        <f t="shared" si="67"/>
        <v>37.729829258114499</v>
      </c>
      <c r="BK94" s="829">
        <f t="shared" si="68"/>
        <v>113.558196263886</v>
      </c>
      <c r="BL94" s="810">
        <f t="shared" si="69"/>
        <v>294.1734080384835</v>
      </c>
      <c r="BM94" s="810">
        <f t="shared" si="70"/>
        <v>444.9460912959542</v>
      </c>
      <c r="BN94" s="810">
        <f t="shared" si="71"/>
        <v>301.76754799973133</v>
      </c>
      <c r="BO94" s="810">
        <f t="shared" si="72"/>
        <v>0</v>
      </c>
      <c r="BP94" s="810">
        <f t="shared" si="73"/>
        <v>110.5336825634881</v>
      </c>
      <c r="BQ94" s="830">
        <f t="shared" si="74"/>
        <v>104.60557029523417</v>
      </c>
      <c r="BR94" s="830">
        <f t="shared" si="75"/>
        <v>45.768197953964723</v>
      </c>
      <c r="BS94" s="830">
        <f t="shared" si="76"/>
        <v>48.065274623504358</v>
      </c>
      <c r="BT94" s="810">
        <f t="shared" si="77"/>
        <v>0</v>
      </c>
      <c r="BU94" s="810">
        <f t="shared" si="78"/>
        <v>74.109138487716322</v>
      </c>
      <c r="BV94" s="810">
        <f t="shared" si="79"/>
        <v>54.894201547055566</v>
      </c>
      <c r="BW94" s="830">
        <f t="shared" si="80"/>
        <v>44.060690244989573</v>
      </c>
      <c r="BX94" s="816">
        <f t="shared" si="106"/>
        <v>3907.253702772065</v>
      </c>
      <c r="BY94" s="755">
        <f t="shared" si="110"/>
        <v>0.33837825433203994</v>
      </c>
      <c r="BZ94" s="805">
        <f t="shared" ca="1" si="104"/>
        <v>103.83141633410402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16.840336090991812</v>
      </c>
      <c r="BE95" s="808">
        <f t="shared" si="62"/>
        <v>525.35481937864336</v>
      </c>
      <c r="BF95" s="808">
        <f t="shared" si="63"/>
        <v>0</v>
      </c>
      <c r="BG95" s="829">
        <f t="shared" si="64"/>
        <v>118.40933745556318</v>
      </c>
      <c r="BH95" s="829">
        <f t="shared" si="65"/>
        <v>566.99528351810682</v>
      </c>
      <c r="BI95" s="829">
        <f t="shared" si="66"/>
        <v>0</v>
      </c>
      <c r="BJ95" s="829">
        <f t="shared" si="67"/>
        <v>13.647743057868281</v>
      </c>
      <c r="BK95" s="829">
        <f t="shared" si="68"/>
        <v>71.565634885286855</v>
      </c>
      <c r="BL95" s="810">
        <f t="shared" si="69"/>
        <v>147.67025536489567</v>
      </c>
      <c r="BM95" s="810">
        <f t="shared" si="70"/>
        <v>253.76334213573523</v>
      </c>
      <c r="BN95" s="810">
        <f t="shared" si="71"/>
        <v>267.2116938113366</v>
      </c>
      <c r="BO95" s="810">
        <f t="shared" si="72"/>
        <v>0</v>
      </c>
      <c r="BP95" s="810">
        <f t="shared" si="73"/>
        <v>47.195180126165702</v>
      </c>
      <c r="BQ95" s="830">
        <f t="shared" si="74"/>
        <v>59.295012568984234</v>
      </c>
      <c r="BR95" s="830">
        <f t="shared" si="75"/>
        <v>40.188181035362675</v>
      </c>
      <c r="BS95" s="830">
        <f t="shared" si="76"/>
        <v>32.364319215135204</v>
      </c>
      <c r="BT95" s="810">
        <f t="shared" si="77"/>
        <v>0</v>
      </c>
      <c r="BU95" s="810">
        <f t="shared" si="78"/>
        <v>25.721108287122309</v>
      </c>
      <c r="BV95" s="810">
        <f t="shared" si="79"/>
        <v>35.12674894305654</v>
      </c>
      <c r="BW95" s="830">
        <f t="shared" si="80"/>
        <v>20.359703470638944</v>
      </c>
      <c r="BX95" s="816">
        <f t="shared" si="106"/>
        <v>2241.7086993448934</v>
      </c>
      <c r="BY95" s="755">
        <f t="shared" si="110"/>
        <v>0.19413775866847607</v>
      </c>
      <c r="BZ95" s="805">
        <f t="shared" ca="1" si="104"/>
        <v>105.06747212642291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30.217570573980961</v>
      </c>
      <c r="BE96" s="808">
        <f t="shared" si="62"/>
        <v>762.40269822862774</v>
      </c>
      <c r="BF96" s="808">
        <f t="shared" si="63"/>
        <v>0</v>
      </c>
      <c r="BG96" s="829">
        <f t="shared" si="64"/>
        <v>181.57679548094004</v>
      </c>
      <c r="BH96" s="829">
        <f t="shared" si="65"/>
        <v>860.95584336566799</v>
      </c>
      <c r="BI96" s="829">
        <f t="shared" si="66"/>
        <v>0</v>
      </c>
      <c r="BJ96" s="829">
        <f t="shared" si="67"/>
        <v>26.172805849366668</v>
      </c>
      <c r="BK96" s="829">
        <f t="shared" si="68"/>
        <v>97.680122343612922</v>
      </c>
      <c r="BL96" s="810">
        <f t="shared" si="69"/>
        <v>200.24068576539537</v>
      </c>
      <c r="BM96" s="810">
        <f t="shared" si="70"/>
        <v>407.87006267913728</v>
      </c>
      <c r="BN96" s="810">
        <f t="shared" si="71"/>
        <v>487.83351899703678</v>
      </c>
      <c r="BO96" s="810">
        <f t="shared" si="72"/>
        <v>0</v>
      </c>
      <c r="BP96" s="810">
        <f t="shared" si="73"/>
        <v>80.313222424025426</v>
      </c>
      <c r="BQ96" s="830">
        <f t="shared" si="74"/>
        <v>84.643111798430539</v>
      </c>
      <c r="BR96" s="830">
        <f t="shared" si="75"/>
        <v>82.488454759889152</v>
      </c>
      <c r="BS96" s="830">
        <f t="shared" si="76"/>
        <v>73.050193290453194</v>
      </c>
      <c r="BT96" s="810">
        <f t="shared" si="77"/>
        <v>0</v>
      </c>
      <c r="BU96" s="810">
        <f t="shared" si="78"/>
        <v>63.863335306499017</v>
      </c>
      <c r="BV96" s="810">
        <f t="shared" si="79"/>
        <v>42.318844011671395</v>
      </c>
      <c r="BW96" s="830">
        <f t="shared" si="80"/>
        <v>62.520657373207747</v>
      </c>
      <c r="BX96" s="816">
        <f t="shared" si="106"/>
        <v>3544.1479222479416</v>
      </c>
      <c r="BY96" s="755">
        <f t="shared" si="110"/>
        <v>0.30693235665089996</v>
      </c>
      <c r="BZ96" s="805">
        <f t="shared" ca="1" si="104"/>
        <v>98.560880754712315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81.679573300594768</v>
      </c>
      <c r="BE98" s="808">
        <f t="shared" si="62"/>
        <v>2266.8158774129124</v>
      </c>
      <c r="BF98" s="808">
        <f t="shared" si="63"/>
        <v>0</v>
      </c>
      <c r="BG98" s="829">
        <f t="shared" si="64"/>
        <v>609.53595402225858</v>
      </c>
      <c r="BH98" s="829">
        <f t="shared" si="65"/>
        <v>2373.9736345481206</v>
      </c>
      <c r="BI98" s="829">
        <f t="shared" si="66"/>
        <v>0</v>
      </c>
      <c r="BJ98" s="829">
        <f t="shared" si="67"/>
        <v>91.635249994835874</v>
      </c>
      <c r="BK98" s="829">
        <f t="shared" si="68"/>
        <v>286.85138129189983</v>
      </c>
      <c r="BL98" s="810">
        <f t="shared" si="69"/>
        <v>715.48107980464044</v>
      </c>
      <c r="BM98" s="810">
        <f t="shared" si="70"/>
        <v>1189.0329436184763</v>
      </c>
      <c r="BN98" s="810">
        <f t="shared" si="71"/>
        <v>1102.8029327699403</v>
      </c>
      <c r="BO98" s="810">
        <f t="shared" si="72"/>
        <v>0</v>
      </c>
      <c r="BP98" s="810">
        <f t="shared" si="73"/>
        <v>267.66650167351963</v>
      </c>
      <c r="BQ98" s="830">
        <f t="shared" si="74"/>
        <v>318.12687525905136</v>
      </c>
      <c r="BR98" s="830">
        <f t="shared" si="75"/>
        <v>182.58438928749885</v>
      </c>
      <c r="BS98" s="830">
        <f t="shared" si="76"/>
        <v>176.93717213280081</v>
      </c>
      <c r="BT98" s="810">
        <f t="shared" si="77"/>
        <v>0</v>
      </c>
      <c r="BU98" s="810">
        <f t="shared" si="78"/>
        <v>246.84543724947659</v>
      </c>
      <c r="BV98" s="810">
        <f t="shared" si="79"/>
        <v>240.0616259110455</v>
      </c>
      <c r="BW98" s="830">
        <f t="shared" si="80"/>
        <v>166.5494713205176</v>
      </c>
      <c r="BX98" s="816">
        <f t="shared" si="106"/>
        <v>10316.580099597588</v>
      </c>
      <c r="BY98" s="755">
        <f t="shared" si="110"/>
        <v>0.8934424612104952</v>
      </c>
      <c r="BZ98" s="805">
        <f t="shared" ca="1" si="104"/>
        <v>99.8040968008563</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3.3243307683745504</v>
      </c>
      <c r="BE99" s="808">
        <f t="shared" si="62"/>
        <v>161.07305303204785</v>
      </c>
      <c r="BF99" s="808">
        <f t="shared" si="63"/>
        <v>0</v>
      </c>
      <c r="BG99" s="829">
        <f t="shared" si="64"/>
        <v>46.62729563693739</v>
      </c>
      <c r="BH99" s="829">
        <f t="shared" si="65"/>
        <v>233.55895091425916</v>
      </c>
      <c r="BI99" s="829">
        <f t="shared" si="66"/>
        <v>0</v>
      </c>
      <c r="BJ99" s="829">
        <f t="shared" si="67"/>
        <v>5.9522601309890097</v>
      </c>
      <c r="BK99" s="829">
        <f t="shared" si="68"/>
        <v>35.587734469373132</v>
      </c>
      <c r="BL99" s="810">
        <f t="shared" si="69"/>
        <v>56.679593487424057</v>
      </c>
      <c r="BM99" s="810">
        <f t="shared" si="70"/>
        <v>105.45656445479686</v>
      </c>
      <c r="BN99" s="810">
        <f t="shared" si="71"/>
        <v>143.39158043081758</v>
      </c>
      <c r="BO99" s="810">
        <f t="shared" si="72"/>
        <v>0</v>
      </c>
      <c r="BP99" s="810">
        <f t="shared" si="73"/>
        <v>23.073861701506583</v>
      </c>
      <c r="BQ99" s="830">
        <f t="shared" si="74"/>
        <v>39.230741945236772</v>
      </c>
      <c r="BR99" s="830">
        <f t="shared" si="75"/>
        <v>21.046601198333153</v>
      </c>
      <c r="BS99" s="830">
        <f t="shared" si="76"/>
        <v>15.65090835268146</v>
      </c>
      <c r="BT99" s="810">
        <f t="shared" si="77"/>
        <v>0</v>
      </c>
      <c r="BU99" s="810">
        <f t="shared" si="78"/>
        <v>23.261934986979007</v>
      </c>
      <c r="BV99" s="810">
        <f t="shared" si="79"/>
        <v>24.094591661868325</v>
      </c>
      <c r="BW99" s="830">
        <f t="shared" si="80"/>
        <v>9.4812174188054712</v>
      </c>
      <c r="BX99" s="816">
        <f t="shared" si="106"/>
        <v>947.49122059043032</v>
      </c>
      <c r="BY99" s="755">
        <f t="shared" si="110"/>
        <v>8.2055184947642704E-2</v>
      </c>
      <c r="BZ99" s="805">
        <f t="shared" ca="1" si="104"/>
        <v>101.94624203635732</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1.9960959310305895</v>
      </c>
      <c r="BE100" s="808">
        <f t="shared" si="62"/>
        <v>78.111069555037801</v>
      </c>
      <c r="BF100" s="808">
        <f t="shared" si="63"/>
        <v>0</v>
      </c>
      <c r="BG100" s="829">
        <f t="shared" si="64"/>
        <v>10.836750340803532</v>
      </c>
      <c r="BH100" s="829">
        <f t="shared" si="65"/>
        <v>63.46741453761782</v>
      </c>
      <c r="BI100" s="829">
        <f t="shared" si="66"/>
        <v>0</v>
      </c>
      <c r="BJ100" s="829">
        <f t="shared" si="67"/>
        <v>1.4124898741750929</v>
      </c>
      <c r="BK100" s="829">
        <f t="shared" si="68"/>
        <v>7.5608842387268194</v>
      </c>
      <c r="BL100" s="810">
        <f t="shared" si="69"/>
        <v>19.839326707934791</v>
      </c>
      <c r="BM100" s="810">
        <f t="shared" si="70"/>
        <v>28.510491926725905</v>
      </c>
      <c r="BN100" s="810">
        <f t="shared" si="71"/>
        <v>35.805486799240555</v>
      </c>
      <c r="BO100" s="810">
        <f t="shared" si="72"/>
        <v>0</v>
      </c>
      <c r="BP100" s="810">
        <f t="shared" si="73"/>
        <v>7.259636624973651</v>
      </c>
      <c r="BQ100" s="830">
        <f t="shared" si="74"/>
        <v>11.642382795711519</v>
      </c>
      <c r="BR100" s="830">
        <f t="shared" si="75"/>
        <v>4.3690095141676881</v>
      </c>
      <c r="BS100" s="830">
        <f t="shared" si="76"/>
        <v>5.4119195145176437</v>
      </c>
      <c r="BT100" s="810">
        <f t="shared" si="77"/>
        <v>0</v>
      </c>
      <c r="BU100" s="810">
        <f t="shared" si="78"/>
        <v>0.89262776354430418</v>
      </c>
      <c r="BV100" s="810">
        <f t="shared" si="79"/>
        <v>4.8437824270859782</v>
      </c>
      <c r="BW100" s="830">
        <f t="shared" si="80"/>
        <v>0.9693112606767883</v>
      </c>
      <c r="BX100" s="816">
        <f t="shared" si="106"/>
        <v>282.92867981197043</v>
      </c>
      <c r="BY100" s="755">
        <f t="shared" si="110"/>
        <v>2.4502353841861127E-2</v>
      </c>
      <c r="BZ100" s="805">
        <f t="shared" ca="1" si="104"/>
        <v>100.76994587573304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68.515428210968665</v>
      </c>
      <c r="BE102" s="808">
        <f t="shared" si="62"/>
        <v>1988.0558722976032</v>
      </c>
      <c r="BF102" s="808">
        <f t="shared" si="63"/>
        <v>0</v>
      </c>
      <c r="BG102" s="829">
        <f t="shared" si="64"/>
        <v>547.72279798352406</v>
      </c>
      <c r="BH102" s="829">
        <f t="shared" si="65"/>
        <v>2079.0141860397471</v>
      </c>
      <c r="BI102" s="829">
        <f t="shared" si="66"/>
        <v>0</v>
      </c>
      <c r="BJ102" s="829">
        <f t="shared" si="67"/>
        <v>85.213791867046382</v>
      </c>
      <c r="BK102" s="829">
        <f t="shared" si="68"/>
        <v>266.00934772781653</v>
      </c>
      <c r="BL102" s="810">
        <f t="shared" si="69"/>
        <v>648.51935115465426</v>
      </c>
      <c r="BM102" s="810">
        <f t="shared" si="70"/>
        <v>1035.9375992258053</v>
      </c>
      <c r="BN102" s="810">
        <f t="shared" si="71"/>
        <v>960.38277409280977</v>
      </c>
      <c r="BO102" s="810">
        <f t="shared" si="72"/>
        <v>0</v>
      </c>
      <c r="BP102" s="810">
        <f t="shared" si="73"/>
        <v>250.68789267685344</v>
      </c>
      <c r="BQ102" s="830">
        <f t="shared" si="74"/>
        <v>326.37357320263067</v>
      </c>
      <c r="BR102" s="830">
        <f t="shared" si="75"/>
        <v>156.7317211494393</v>
      </c>
      <c r="BS102" s="830">
        <f t="shared" si="76"/>
        <v>150.93420162780365</v>
      </c>
      <c r="BT102" s="810">
        <f t="shared" si="77"/>
        <v>0</v>
      </c>
      <c r="BU102" s="810">
        <f t="shared" si="78"/>
        <v>232.67004625283934</v>
      </c>
      <c r="BV102" s="810">
        <f t="shared" si="79"/>
        <v>224.35791732115678</v>
      </c>
      <c r="BW102" s="830">
        <f t="shared" si="80"/>
        <v>145.26765441518961</v>
      </c>
      <c r="BX102" s="816">
        <f t="shared" si="106"/>
        <v>9166.3941552458873</v>
      </c>
      <c r="BY102" s="755">
        <f t="shared" si="110"/>
        <v>0.79383339007931819</v>
      </c>
      <c r="BZ102" s="805">
        <f t="shared" ca="1" si="104"/>
        <v>99.687150265224759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10.134489543078375</v>
      </c>
      <c r="BE103" s="808">
        <f t="shared" si="62"/>
        <v>307.69763904654371</v>
      </c>
      <c r="BF103" s="808">
        <f t="shared" si="63"/>
        <v>0</v>
      </c>
      <c r="BG103" s="829">
        <f t="shared" si="64"/>
        <v>66.906446481726363</v>
      </c>
      <c r="BH103" s="829">
        <f t="shared" si="65"/>
        <v>307.31978439106706</v>
      </c>
      <c r="BI103" s="829">
        <f t="shared" si="66"/>
        <v>0</v>
      </c>
      <c r="BJ103" s="829">
        <f t="shared" si="67"/>
        <v>7.5583672253159895</v>
      </c>
      <c r="BK103" s="829">
        <f t="shared" si="68"/>
        <v>38.111111874060725</v>
      </c>
      <c r="BL103" s="810">
        <f t="shared" si="69"/>
        <v>79.169538656773625</v>
      </c>
      <c r="BM103" s="810">
        <f t="shared" si="70"/>
        <v>165.95904940427226</v>
      </c>
      <c r="BN103" s="810">
        <f t="shared" si="71"/>
        <v>174.48383053674965</v>
      </c>
      <c r="BO103" s="810">
        <f t="shared" si="72"/>
        <v>0</v>
      </c>
      <c r="BP103" s="810">
        <f t="shared" si="73"/>
        <v>29.122610488125261</v>
      </c>
      <c r="BQ103" s="830">
        <f t="shared" si="74"/>
        <v>31.866402982354757</v>
      </c>
      <c r="BR103" s="830">
        <f t="shared" si="75"/>
        <v>29.645837708496675</v>
      </c>
      <c r="BS103" s="830">
        <f t="shared" si="76"/>
        <v>25.70150328120322</v>
      </c>
      <c r="BT103" s="810">
        <f t="shared" si="77"/>
        <v>0</v>
      </c>
      <c r="BU103" s="810">
        <f t="shared" si="78"/>
        <v>22.093400716770137</v>
      </c>
      <c r="BV103" s="810">
        <f t="shared" si="79"/>
        <v>28.099654357555401</v>
      </c>
      <c r="BW103" s="830">
        <f t="shared" si="80"/>
        <v>14.711484209406519</v>
      </c>
      <c r="BX103" s="816">
        <f t="shared" si="106"/>
        <v>1338.5811509034997</v>
      </c>
      <c r="BY103" s="755">
        <f t="shared" si="110"/>
        <v>0.11592458222079326</v>
      </c>
      <c r="BZ103" s="805">
        <f t="shared" ca="1" si="104"/>
        <v>99.994139695435734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8.3500822459528283</v>
      </c>
      <c r="BE104" s="808">
        <f t="shared" si="62"/>
        <v>210.24648865585181</v>
      </c>
      <c r="BF104" s="808">
        <f t="shared" si="63"/>
        <v>0</v>
      </c>
      <c r="BG104" s="829">
        <f t="shared" si="64"/>
        <v>52.370755534748959</v>
      </c>
      <c r="BH104" s="829">
        <f t="shared" si="65"/>
        <v>284.66602956918291</v>
      </c>
      <c r="BI104" s="829">
        <f t="shared" si="66"/>
        <v>0</v>
      </c>
      <c r="BJ104" s="829">
        <f t="shared" si="67"/>
        <v>6.2278409076375389</v>
      </c>
      <c r="BK104" s="829">
        <f t="shared" si="68"/>
        <v>25.879540398122433</v>
      </c>
      <c r="BL104" s="810">
        <f t="shared" si="69"/>
        <v>64.311110188571661</v>
      </c>
      <c r="BM104" s="810">
        <f t="shared" si="70"/>
        <v>121.10335136992148</v>
      </c>
      <c r="BN104" s="810">
        <f t="shared" si="71"/>
        <v>147.13339537043925</v>
      </c>
      <c r="BO104" s="810">
        <f t="shared" si="72"/>
        <v>0</v>
      </c>
      <c r="BP104" s="810">
        <f t="shared" si="73"/>
        <v>18.189496835021046</v>
      </c>
      <c r="BQ104" s="830">
        <f t="shared" si="74"/>
        <v>10.760023815014545</v>
      </c>
      <c r="BR104" s="830">
        <f t="shared" si="75"/>
        <v>21.622441142063632</v>
      </c>
      <c r="BS104" s="830">
        <f t="shared" si="76"/>
        <v>21.364295090992723</v>
      </c>
      <c r="BT104" s="810">
        <f t="shared" si="77"/>
        <v>0</v>
      </c>
      <c r="BU104" s="810">
        <f t="shared" si="78"/>
        <v>16.236553030390468</v>
      </c>
      <c r="BV104" s="810">
        <f t="shared" si="79"/>
        <v>16.542428321287474</v>
      </c>
      <c r="BW104" s="830">
        <f t="shared" si="80"/>
        <v>17.020861375403772</v>
      </c>
      <c r="BX104" s="816">
        <f t="shared" si="106"/>
        <v>1042.0246938506025</v>
      </c>
      <c r="BY104" s="755">
        <f t="shared" si="110"/>
        <v>9.0242027699887636E-2</v>
      </c>
      <c r="BZ104" s="805">
        <f t="shared" ca="1" si="104"/>
        <v>102.84702713360849</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64.288637525712758</v>
      </c>
      <c r="BE106" s="808">
        <f t="shared" si="62"/>
        <v>1821.8540941520009</v>
      </c>
      <c r="BF106" s="808">
        <f t="shared" si="63"/>
        <v>0</v>
      </c>
      <c r="BG106" s="829">
        <f t="shared" si="64"/>
        <v>513.15902562913902</v>
      </c>
      <c r="BH106" s="829">
        <f t="shared" si="65"/>
        <v>1901.0284282980299</v>
      </c>
      <c r="BI106" s="829">
        <f t="shared" si="66"/>
        <v>0</v>
      </c>
      <c r="BJ106" s="829">
        <f t="shared" si="67"/>
        <v>72.672615171111786</v>
      </c>
      <c r="BK106" s="829">
        <f t="shared" si="68"/>
        <v>233.36822968567185</v>
      </c>
      <c r="BL106" s="810">
        <f t="shared" si="69"/>
        <v>610.21996181740599</v>
      </c>
      <c r="BM106" s="810">
        <f t="shared" si="70"/>
        <v>985.64400403456602</v>
      </c>
      <c r="BN106" s="810">
        <f t="shared" si="71"/>
        <v>885.40537989439895</v>
      </c>
      <c r="BO106" s="810">
        <f t="shared" si="72"/>
        <v>0</v>
      </c>
      <c r="BP106" s="810">
        <f t="shared" si="73"/>
        <v>228.44827027078694</v>
      </c>
      <c r="BQ106" s="830">
        <f t="shared" si="74"/>
        <v>276.72977837957399</v>
      </c>
      <c r="BR106" s="830">
        <f t="shared" si="75"/>
        <v>141.78206072872007</v>
      </c>
      <c r="BS106" s="830">
        <f t="shared" si="76"/>
        <v>138.05230664791287</v>
      </c>
      <c r="BT106" s="810">
        <f t="shared" si="77"/>
        <v>0</v>
      </c>
      <c r="BU106" s="810">
        <f t="shared" si="78"/>
        <v>220.85240775071915</v>
      </c>
      <c r="BV106" s="810">
        <f t="shared" si="79"/>
        <v>207.66917693169097</v>
      </c>
      <c r="BW106" s="830">
        <f t="shared" si="80"/>
        <v>117.40810161221945</v>
      </c>
      <c r="BX106" s="816">
        <f t="shared" si="106"/>
        <v>8418.5824785296627</v>
      </c>
      <c r="BY106" s="755">
        <f t="shared" si="110"/>
        <v>0.72907096895554369</v>
      </c>
      <c r="BZ106" s="805">
        <f t="shared" ca="1" si="104"/>
        <v>99.925853195788278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11.632150284319533</v>
      </c>
      <c r="BE107" s="808">
        <f t="shared" si="62"/>
        <v>340.05560960879831</v>
      </c>
      <c r="BF107" s="808">
        <f t="shared" si="63"/>
        <v>0</v>
      </c>
      <c r="BG107" s="829">
        <f t="shared" si="64"/>
        <v>77.332660409132544</v>
      </c>
      <c r="BH107" s="829">
        <f t="shared" si="65"/>
        <v>373.4550871138544</v>
      </c>
      <c r="BI107" s="829">
        <f t="shared" si="66"/>
        <v>0</v>
      </c>
      <c r="BJ107" s="829">
        <f t="shared" si="67"/>
        <v>12.679389593517735</v>
      </c>
      <c r="BK107" s="829">
        <f t="shared" si="68"/>
        <v>48.085923207117844</v>
      </c>
      <c r="BL107" s="810">
        <f t="shared" si="69"/>
        <v>91.477546363360872</v>
      </c>
      <c r="BM107" s="810">
        <f t="shared" si="70"/>
        <v>167.73270789971176</v>
      </c>
      <c r="BN107" s="810">
        <f t="shared" si="71"/>
        <v>192.87559464412786</v>
      </c>
      <c r="BO107" s="810">
        <f t="shared" si="72"/>
        <v>0</v>
      </c>
      <c r="BP107" s="810">
        <f t="shared" si="73"/>
        <v>35.53692690437596</v>
      </c>
      <c r="BQ107" s="830">
        <f t="shared" si="74"/>
        <v>48.219214193858967</v>
      </c>
      <c r="BR107" s="830">
        <f t="shared" si="75"/>
        <v>31.51425846297019</v>
      </c>
      <c r="BS107" s="830">
        <f t="shared" si="76"/>
        <v>29.345783431319784</v>
      </c>
      <c r="BT107" s="810">
        <f t="shared" si="77"/>
        <v>0</v>
      </c>
      <c r="BU107" s="810">
        <f t="shared" si="78"/>
        <v>27.520471968949646</v>
      </c>
      <c r="BV107" s="810">
        <f t="shared" si="79"/>
        <v>34.337088259440719</v>
      </c>
      <c r="BW107" s="830">
        <f t="shared" si="80"/>
        <v>29.18350645883632</v>
      </c>
      <c r="BX107" s="816">
        <f t="shared" si="106"/>
        <v>1550.9839188036926</v>
      </c>
      <c r="BY107" s="755">
        <f t="shared" si="110"/>
        <v>0.1343192100808602</v>
      </c>
      <c r="BZ107" s="805">
        <f t="shared" ca="1" si="104"/>
        <v>99.838028512511897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8.2480199454558889</v>
      </c>
      <c r="BE108" s="808">
        <f t="shared" si="62"/>
        <v>250.53131732823201</v>
      </c>
      <c r="BF108" s="808">
        <f t="shared" si="63"/>
        <v>0</v>
      </c>
      <c r="BG108" s="829">
        <f t="shared" si="64"/>
        <v>52.251885368596639</v>
      </c>
      <c r="BH108" s="829">
        <f t="shared" si="65"/>
        <v>291.96595727672667</v>
      </c>
      <c r="BI108" s="829">
        <f t="shared" si="66"/>
        <v>0</v>
      </c>
      <c r="BJ108" s="829">
        <f t="shared" si="67"/>
        <v>9.694119661717016</v>
      </c>
      <c r="BK108" s="829">
        <f t="shared" si="68"/>
        <v>36.422598288853919</v>
      </c>
      <c r="BL108" s="810">
        <f t="shared" si="69"/>
        <v>66.717397341198733</v>
      </c>
      <c r="BM108" s="810">
        <f t="shared" si="70"/>
        <v>123.39102177080073</v>
      </c>
      <c r="BN108" s="810">
        <f t="shared" si="71"/>
        <v>143.90195774248028</v>
      </c>
      <c r="BO108" s="810">
        <f t="shared" si="72"/>
        <v>0</v>
      </c>
      <c r="BP108" s="810">
        <f t="shared" si="73"/>
        <v>27.050806491567812</v>
      </c>
      <c r="BQ108" s="830">
        <f t="shared" si="74"/>
        <v>30.810868571940247</v>
      </c>
      <c r="BR108" s="830">
        <f t="shared" si="75"/>
        <v>24.211268348403138</v>
      </c>
      <c r="BS108" s="830">
        <f t="shared" si="76"/>
        <v>21.725230304946763</v>
      </c>
      <c r="BT108" s="810">
        <f t="shared" si="77"/>
        <v>0</v>
      </c>
      <c r="BU108" s="810">
        <f t="shared" si="78"/>
        <v>16.222921567010097</v>
      </c>
      <c r="BV108" s="810">
        <f t="shared" si="79"/>
        <v>17.786344674080507</v>
      </c>
      <c r="BW108" s="830">
        <f t="shared" si="80"/>
        <v>21.861280195003175</v>
      </c>
      <c r="BX108" s="816">
        <f t="shared" si="106"/>
        <v>1142.7929948770138</v>
      </c>
      <c r="BY108" s="755">
        <f t="shared" si="110"/>
        <v>9.8968822627263683E-2</v>
      </c>
      <c r="BZ108" s="805">
        <f t="shared" ca="1" si="104"/>
        <v>101.97077080592807</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2.8311922445117168</v>
      </c>
      <c r="BE109" s="808">
        <f t="shared" si="62"/>
        <v>93.558978910967241</v>
      </c>
      <c r="BF109" s="808">
        <f t="shared" si="63"/>
        <v>0</v>
      </c>
      <c r="BG109" s="829">
        <f t="shared" si="64"/>
        <v>24.256428593130956</v>
      </c>
      <c r="BH109" s="829">
        <f t="shared" si="65"/>
        <v>104.55052731138574</v>
      </c>
      <c r="BI109" s="829">
        <f t="shared" si="66"/>
        <v>0</v>
      </c>
      <c r="BJ109" s="829">
        <f t="shared" si="67"/>
        <v>3.9538755736533702</v>
      </c>
      <c r="BK109" s="829">
        <f t="shared" si="68"/>
        <v>12.12324881835606</v>
      </c>
      <c r="BL109" s="810">
        <f t="shared" si="69"/>
        <v>23.585094478034023</v>
      </c>
      <c r="BM109" s="810">
        <f t="shared" si="70"/>
        <v>46.232266294920038</v>
      </c>
      <c r="BN109" s="810">
        <f t="shared" si="71"/>
        <v>59.81706771899151</v>
      </c>
      <c r="BO109" s="810">
        <f t="shared" si="72"/>
        <v>0</v>
      </c>
      <c r="BP109" s="810">
        <f t="shared" si="73"/>
        <v>6.9639963332687671</v>
      </c>
      <c r="BQ109" s="830">
        <f t="shared" si="74"/>
        <v>13.240138854626467</v>
      </c>
      <c r="BR109" s="830">
        <f t="shared" si="75"/>
        <v>10.492412459906145</v>
      </c>
      <c r="BS109" s="830">
        <f t="shared" si="76"/>
        <v>8.8766796158203274</v>
      </c>
      <c r="BT109" s="810">
        <f t="shared" si="77"/>
        <v>0</v>
      </c>
      <c r="BU109" s="810">
        <f t="shared" si="78"/>
        <v>6.4041987133210041</v>
      </c>
      <c r="BV109" s="810">
        <f t="shared" si="79"/>
        <v>9.2073901347875058</v>
      </c>
      <c r="BW109" s="830">
        <f t="shared" si="80"/>
        <v>8.5471117339407474</v>
      </c>
      <c r="BX109" s="816">
        <f t="shared" si="106"/>
        <v>434.64060778962158</v>
      </c>
      <c r="BY109" s="755">
        <f t="shared" si="110"/>
        <v>3.7640998336331652E-2</v>
      </c>
      <c r="BZ109" s="805">
        <f t="shared" ca="1" si="104"/>
        <v>97.025747463419094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10.333329554269245</v>
      </c>
      <c r="BE111" s="808">
        <f t="shared" si="62"/>
        <v>284.80870351225605</v>
      </c>
      <c r="BF111" s="808">
        <f t="shared" si="63"/>
        <v>0</v>
      </c>
      <c r="BG111" s="829">
        <f t="shared" si="64"/>
        <v>88.9318787889557</v>
      </c>
      <c r="BH111" s="829">
        <f t="shared" si="65"/>
        <v>312.98356174779423</v>
      </c>
      <c r="BI111" s="829">
        <f t="shared" si="66"/>
        <v>0</v>
      </c>
      <c r="BJ111" s="829">
        <f t="shared" si="67"/>
        <v>19.179405742910095</v>
      </c>
      <c r="BK111" s="829">
        <f t="shared" si="68"/>
        <v>48.002012012495967</v>
      </c>
      <c r="BL111" s="810">
        <f t="shared" si="69"/>
        <v>133.13025828270275</v>
      </c>
      <c r="BM111" s="810">
        <f t="shared" si="70"/>
        <v>219.84978628519968</v>
      </c>
      <c r="BN111" s="810">
        <f t="shared" si="71"/>
        <v>211.72154088530041</v>
      </c>
      <c r="BO111" s="810">
        <f t="shared" si="72"/>
        <v>0</v>
      </c>
      <c r="BP111" s="810">
        <f t="shared" si="73"/>
        <v>57.962925013643449</v>
      </c>
      <c r="BQ111" s="830">
        <f t="shared" si="74"/>
        <v>93.331410533211255</v>
      </c>
      <c r="BR111" s="830">
        <f t="shared" si="75"/>
        <v>36.449450502869873</v>
      </c>
      <c r="BS111" s="830">
        <f t="shared" si="76"/>
        <v>39.351073933168664</v>
      </c>
      <c r="BT111" s="810">
        <f t="shared" si="77"/>
        <v>0</v>
      </c>
      <c r="BU111" s="810">
        <f t="shared" si="78"/>
        <v>100.6520085749904</v>
      </c>
      <c r="BV111" s="810">
        <f t="shared" si="79"/>
        <v>99.872544870772174</v>
      </c>
      <c r="BW111" s="830">
        <f t="shared" si="80"/>
        <v>33.735982085201798</v>
      </c>
      <c r="BX111" s="816">
        <f t="shared" si="106"/>
        <v>1790.2958723257414</v>
      </c>
      <c r="BY111" s="755">
        <f t="shared" si="110"/>
        <v>0.15504424286184648</v>
      </c>
      <c r="BZ111" s="805">
        <f t="shared" ca="1" si="104"/>
        <v>91.915585314785588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41.897477402875872</v>
      </c>
      <c r="BE112" s="808">
        <f t="shared" si="62"/>
        <v>1180.899564060634</v>
      </c>
      <c r="BF112" s="808">
        <f t="shared" si="63"/>
        <v>0</v>
      </c>
      <c r="BG112" s="829">
        <f t="shared" si="64"/>
        <v>342.23448719121905</v>
      </c>
      <c r="BH112" s="829">
        <f t="shared" si="65"/>
        <v>1204.5337851934753</v>
      </c>
      <c r="BI112" s="829">
        <f t="shared" si="66"/>
        <v>0</v>
      </c>
      <c r="BJ112" s="829">
        <f t="shared" si="67"/>
        <v>41.67983874993444</v>
      </c>
      <c r="BK112" s="829">
        <f t="shared" si="68"/>
        <v>148.98623889460345</v>
      </c>
      <c r="BL112" s="810">
        <f t="shared" si="69"/>
        <v>409.33160691753454</v>
      </c>
      <c r="BM112" s="810">
        <f t="shared" si="70"/>
        <v>613.89538204744042</v>
      </c>
      <c r="BN112" s="810">
        <f t="shared" si="71"/>
        <v>503.39857500217869</v>
      </c>
      <c r="BO112" s="810">
        <f t="shared" si="72"/>
        <v>0</v>
      </c>
      <c r="BP112" s="810">
        <f t="shared" si="73"/>
        <v>148.54861245214579</v>
      </c>
      <c r="BQ112" s="830">
        <f t="shared" si="74"/>
        <v>141.21657393442152</v>
      </c>
      <c r="BR112" s="830">
        <f t="shared" si="75"/>
        <v>81.301800287309675</v>
      </c>
      <c r="BS112" s="830">
        <f t="shared" si="76"/>
        <v>77.561350735163728</v>
      </c>
      <c r="BT112" s="810">
        <f t="shared" si="77"/>
        <v>0</v>
      </c>
      <c r="BU112" s="810">
        <f t="shared" si="78"/>
        <v>108.02350434865242</v>
      </c>
      <c r="BV112" s="810">
        <f t="shared" si="79"/>
        <v>91.308181581241541</v>
      </c>
      <c r="BW112" s="830">
        <f t="shared" si="80"/>
        <v>43.391229722487985</v>
      </c>
      <c r="BX112" s="816">
        <f t="shared" si="106"/>
        <v>5178.2082085213178</v>
      </c>
      <c r="BY112" s="755">
        <f t="shared" si="110"/>
        <v>0.44844619455454388</v>
      </c>
      <c r="BZ112" s="805">
        <f t="shared" ca="1" si="104"/>
        <v>100.85898038710819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27.965023421333825</v>
      </c>
      <c r="BE113" s="808">
        <f t="shared" si="62"/>
        <v>878.97289023692224</v>
      </c>
      <c r="BF113" s="808">
        <f t="shared" si="63"/>
        <v>0</v>
      </c>
      <c r="BG113" s="829">
        <f t="shared" si="64"/>
        <v>200.76063443296374</v>
      </c>
      <c r="BH113" s="829">
        <f t="shared" si="65"/>
        <v>967.12376439566697</v>
      </c>
      <c r="BI113" s="829">
        <f t="shared" si="66"/>
        <v>0</v>
      </c>
      <c r="BJ113" s="829">
        <f t="shared" si="67"/>
        <v>31.27264943511981</v>
      </c>
      <c r="BK113" s="829">
        <f t="shared" si="68"/>
        <v>114.05056421860628</v>
      </c>
      <c r="BL113" s="810">
        <f t="shared" si="69"/>
        <v>213.34667807935944</v>
      </c>
      <c r="BM113" s="810">
        <f t="shared" si="70"/>
        <v>421.1707553393183</v>
      </c>
      <c r="BN113" s="810">
        <f t="shared" si="71"/>
        <v>462.50053342002121</v>
      </c>
      <c r="BO113" s="810">
        <f t="shared" si="72"/>
        <v>0</v>
      </c>
      <c r="BP113" s="810">
        <f t="shared" si="73"/>
        <v>80.729939895293668</v>
      </c>
      <c r="BQ113" s="830">
        <f t="shared" si="74"/>
        <v>106.45928400861203</v>
      </c>
      <c r="BR113" s="830">
        <f t="shared" si="75"/>
        <v>73.8620559985048</v>
      </c>
      <c r="BS113" s="830">
        <f t="shared" si="76"/>
        <v>65.998393555929113</v>
      </c>
      <c r="BT113" s="810">
        <f t="shared" si="77"/>
        <v>0</v>
      </c>
      <c r="BU113" s="810">
        <f t="shared" si="78"/>
        <v>53.685833738517552</v>
      </c>
      <c r="BV113" s="810">
        <f t="shared" si="79"/>
        <v>60.352985747796261</v>
      </c>
      <c r="BW113" s="830">
        <f t="shared" si="80"/>
        <v>73.777058656111777</v>
      </c>
      <c r="BX113" s="816">
        <f t="shared" si="106"/>
        <v>3832.029044580077</v>
      </c>
      <c r="BY113" s="755">
        <f t="shared" si="110"/>
        <v>0.33186360479605759</v>
      </c>
      <c r="BZ113" s="805">
        <f t="shared" ca="1" si="104"/>
        <v>103.07557834061423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6.8041696215208942</v>
      </c>
      <c r="BE114" s="808">
        <f t="shared" si="62"/>
        <v>161.31884219018349</v>
      </c>
      <c r="BF114" s="808">
        <f t="shared" si="63"/>
        <v>0</v>
      </c>
      <c r="BG114" s="829">
        <f t="shared" si="64"/>
        <v>35.072999586860334</v>
      </c>
      <c r="BH114" s="829">
        <f t="shared" si="65"/>
        <v>186.3588886630593</v>
      </c>
      <c r="BI114" s="829">
        <f t="shared" si="66"/>
        <v>0</v>
      </c>
      <c r="BJ114" s="829">
        <f t="shared" si="67"/>
        <v>6.8681060720356104</v>
      </c>
      <c r="BK114" s="829">
        <f t="shared" si="68"/>
        <v>18.96118487429387</v>
      </c>
      <c r="BL114" s="810">
        <f t="shared" si="69"/>
        <v>36.191456720401909</v>
      </c>
      <c r="BM114" s="810">
        <f t="shared" si="70"/>
        <v>68.084076328038648</v>
      </c>
      <c r="BN114" s="810">
        <f t="shared" si="71"/>
        <v>104.37935069249687</v>
      </c>
      <c r="BO114" s="810">
        <f t="shared" si="72"/>
        <v>0</v>
      </c>
      <c r="BP114" s="810">
        <f t="shared" si="73"/>
        <v>10.758522638916576</v>
      </c>
      <c r="BQ114" s="830">
        <f t="shared" si="74"/>
        <v>27.992731523754539</v>
      </c>
      <c r="BR114" s="830">
        <f t="shared" si="75"/>
        <v>16.386693211315212</v>
      </c>
      <c r="BS114" s="830">
        <f t="shared" si="76"/>
        <v>15.089181775738171</v>
      </c>
      <c r="BT114" s="810">
        <f t="shared" si="77"/>
        <v>0</v>
      </c>
      <c r="BU114" s="810">
        <f t="shared" si="78"/>
        <v>8.638653337839223</v>
      </c>
      <c r="BV114" s="810">
        <f t="shared" si="79"/>
        <v>17.466287800189669</v>
      </c>
      <c r="BW114" s="830">
        <f t="shared" si="80"/>
        <v>26.095729536198267</v>
      </c>
      <c r="BX114" s="816">
        <f t="shared" si="106"/>
        <v>746.46687457284258</v>
      </c>
      <c r="BY114" s="755">
        <f t="shared" si="110"/>
        <v>6.4645957787550237E-2</v>
      </c>
      <c r="BZ114" s="805">
        <f t="shared" ca="1" si="104"/>
        <v>99.869377590269821</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26.383588929061862</v>
      </c>
      <c r="BE117" s="808">
        <f t="shared" si="62"/>
        <v>606.08406502365563</v>
      </c>
      <c r="BF117" s="808">
        <f t="shared" si="63"/>
        <v>0</v>
      </c>
      <c r="BG117" s="829">
        <f t="shared" si="64"/>
        <v>108.81073672907623</v>
      </c>
      <c r="BH117" s="829">
        <f t="shared" si="65"/>
        <v>437.58972667114801</v>
      </c>
      <c r="BI117" s="829">
        <f t="shared" si="66"/>
        <v>0</v>
      </c>
      <c r="BJ117" s="829">
        <f t="shared" si="67"/>
        <v>29.997520473322812</v>
      </c>
      <c r="BK117" s="829">
        <f t="shared" si="68"/>
        <v>57.217383379681799</v>
      </c>
      <c r="BL117" s="810">
        <f t="shared" si="69"/>
        <v>110.30858463238179</v>
      </c>
      <c r="BM117" s="810">
        <f t="shared" si="70"/>
        <v>160.67808734457714</v>
      </c>
      <c r="BN117" s="810">
        <f t="shared" si="71"/>
        <v>161.30783167290843</v>
      </c>
      <c r="BO117" s="810">
        <f t="shared" si="72"/>
        <v>0</v>
      </c>
      <c r="BP117" s="810">
        <f t="shared" si="73"/>
        <v>31.80719148398169</v>
      </c>
      <c r="BQ117" s="830">
        <f t="shared" si="74"/>
        <v>51.996825333275346</v>
      </c>
      <c r="BR117" s="830">
        <f t="shared" si="75"/>
        <v>16.524396062436349</v>
      </c>
      <c r="BS117" s="830">
        <f t="shared" si="76"/>
        <v>10.356362088742831</v>
      </c>
      <c r="BT117" s="810">
        <f t="shared" si="77"/>
        <v>0</v>
      </c>
      <c r="BU117" s="810">
        <f t="shared" si="78"/>
        <v>21.253843031270918</v>
      </c>
      <c r="BV117" s="810">
        <f t="shared" si="79"/>
        <v>23.605998167899994</v>
      </c>
      <c r="BW117" s="830">
        <f t="shared" si="80"/>
        <v>26.973193751780457</v>
      </c>
      <c r="BX117" s="816">
        <f t="shared" si="106"/>
        <v>1880.8953347752013</v>
      </c>
      <c r="BY117" s="755">
        <f t="shared" si="110"/>
        <v>0.16289039012515816</v>
      </c>
      <c r="BZ117" s="805">
        <f t="shared" ca="1" si="104"/>
        <v>110.74273581158131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32.784763590099331</v>
      </c>
      <c r="BE118" s="808">
        <f t="shared" si="62"/>
        <v>905.97209282051926</v>
      </c>
      <c r="BF118" s="808">
        <f t="shared" si="63"/>
        <v>0</v>
      </c>
      <c r="BG118" s="829">
        <f t="shared" si="64"/>
        <v>235.18509119025845</v>
      </c>
      <c r="BH118" s="829">
        <f t="shared" si="65"/>
        <v>855.971849106935</v>
      </c>
      <c r="BI118" s="829">
        <f t="shared" si="66"/>
        <v>0</v>
      </c>
      <c r="BJ118" s="829">
        <f t="shared" si="67"/>
        <v>35.86157738679978</v>
      </c>
      <c r="BK118" s="829">
        <f t="shared" si="68"/>
        <v>117.63865705980234</v>
      </c>
      <c r="BL118" s="810">
        <f t="shared" si="69"/>
        <v>244.81657988105152</v>
      </c>
      <c r="BM118" s="810">
        <f t="shared" si="70"/>
        <v>398.12083426188536</v>
      </c>
      <c r="BN118" s="810">
        <f t="shared" si="71"/>
        <v>327.81789752128236</v>
      </c>
      <c r="BO118" s="810">
        <f t="shared" si="72"/>
        <v>0</v>
      </c>
      <c r="BP118" s="810">
        <f t="shared" si="73"/>
        <v>83.769692471237363</v>
      </c>
      <c r="BQ118" s="830">
        <f t="shared" si="74"/>
        <v>129.37851451113869</v>
      </c>
      <c r="BR118" s="830">
        <f t="shared" si="75"/>
        <v>45.086664303920926</v>
      </c>
      <c r="BS118" s="830">
        <f t="shared" si="76"/>
        <v>48.971749495600598</v>
      </c>
      <c r="BT118" s="810">
        <f t="shared" si="77"/>
        <v>0</v>
      </c>
      <c r="BU118" s="810">
        <f t="shared" si="78"/>
        <v>43.9252917998813</v>
      </c>
      <c r="BV118" s="810">
        <f t="shared" si="79"/>
        <v>43.97104537605977</v>
      </c>
      <c r="BW118" s="830">
        <f t="shared" si="80"/>
        <v>53.755136599887457</v>
      </c>
      <c r="BX118" s="816">
        <f t="shared" si="106"/>
        <v>3603.0274373763596</v>
      </c>
      <c r="BY118" s="755">
        <f t="shared" si="110"/>
        <v>0.31203147461473624</v>
      </c>
      <c r="BZ118" s="805">
        <f t="shared" ca="1" si="104"/>
        <v>103.91605892981217</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10.284907029140262</v>
      </c>
      <c r="BE119" s="808">
        <f t="shared" si="62"/>
        <v>361.1636903214432</v>
      </c>
      <c r="BF119" s="808">
        <f t="shared" si="63"/>
        <v>0</v>
      </c>
      <c r="BG119" s="829">
        <f t="shared" si="64"/>
        <v>96.531096940159543</v>
      </c>
      <c r="BH119" s="829">
        <f t="shared" si="65"/>
        <v>419.89994636044855</v>
      </c>
      <c r="BI119" s="829">
        <f t="shared" si="66"/>
        <v>0</v>
      </c>
      <c r="BJ119" s="829">
        <f t="shared" si="67"/>
        <v>13.086306543264769</v>
      </c>
      <c r="BK119" s="829">
        <f t="shared" si="68"/>
        <v>49.777330948751676</v>
      </c>
      <c r="BL119" s="810">
        <f t="shared" si="69"/>
        <v>119.91938097766018</v>
      </c>
      <c r="BM119" s="810">
        <f t="shared" si="70"/>
        <v>211.74879403783888</v>
      </c>
      <c r="BN119" s="810">
        <f t="shared" si="71"/>
        <v>177.52212220185618</v>
      </c>
      <c r="BO119" s="810">
        <f t="shared" si="72"/>
        <v>0</v>
      </c>
      <c r="BP119" s="810">
        <f t="shared" si="73"/>
        <v>43.181619929199634</v>
      </c>
      <c r="BQ119" s="830">
        <f t="shared" si="74"/>
        <v>61.020011262879777</v>
      </c>
      <c r="BR119" s="830">
        <f t="shared" si="75"/>
        <v>36.270657276735442</v>
      </c>
      <c r="BS119" s="830">
        <f t="shared" si="76"/>
        <v>30.623425557314043</v>
      </c>
      <c r="BT119" s="810">
        <f t="shared" si="77"/>
        <v>0</v>
      </c>
      <c r="BU119" s="810">
        <f t="shared" si="78"/>
        <v>40.121608223052448</v>
      </c>
      <c r="BV119" s="810">
        <f t="shared" si="79"/>
        <v>45.32852952519012</v>
      </c>
      <c r="BW119" s="830">
        <f t="shared" si="80"/>
        <v>35.301346337616067</v>
      </c>
      <c r="BX119" s="816">
        <f t="shared" si="106"/>
        <v>1751.7807734725504</v>
      </c>
      <c r="BY119" s="755">
        <f t="shared" si="110"/>
        <v>0.15170873590305278</v>
      </c>
      <c r="BZ119" s="805">
        <f t="shared" ca="1" si="104"/>
        <v>99.830615148208466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7.3964615139417145</v>
      </c>
      <c r="BE120" s="808">
        <f t="shared" si="62"/>
        <v>252.39534112701182</v>
      </c>
      <c r="BF120" s="808">
        <f t="shared" si="63"/>
        <v>0</v>
      </c>
      <c r="BG120" s="829">
        <f t="shared" si="64"/>
        <v>71.948410116309347</v>
      </c>
      <c r="BH120" s="829">
        <f t="shared" si="65"/>
        <v>266.1096148432751</v>
      </c>
      <c r="BI120" s="829">
        <f t="shared" si="66"/>
        <v>0</v>
      </c>
      <c r="BJ120" s="829">
        <f t="shared" si="67"/>
        <v>7.5063038932943416</v>
      </c>
      <c r="BK120" s="829">
        <f t="shared" si="68"/>
        <v>30.661136868052449</v>
      </c>
      <c r="BL120" s="810">
        <f t="shared" si="69"/>
        <v>78.116924524095069</v>
      </c>
      <c r="BM120" s="810">
        <f t="shared" si="70"/>
        <v>87.507546270239772</v>
      </c>
      <c r="BN120" s="810">
        <f t="shared" si="71"/>
        <v>98.493256571340595</v>
      </c>
      <c r="BO120" s="810">
        <f t="shared" si="72"/>
        <v>0</v>
      </c>
      <c r="BP120" s="810">
        <f t="shared" si="73"/>
        <v>25.065882622132399</v>
      </c>
      <c r="BQ120" s="830">
        <f t="shared" si="74"/>
        <v>21.775738837919448</v>
      </c>
      <c r="BR120" s="830">
        <f t="shared" si="75"/>
        <v>17.949993157331331</v>
      </c>
      <c r="BS120" s="830">
        <f t="shared" si="76"/>
        <v>13.423316316947302</v>
      </c>
      <c r="BT120" s="810">
        <f t="shared" si="77"/>
        <v>0</v>
      </c>
      <c r="BU120" s="810">
        <f t="shared" si="78"/>
        <v>21.468780877498066</v>
      </c>
      <c r="BV120" s="810">
        <f t="shared" si="79"/>
        <v>18.455607694621257</v>
      </c>
      <c r="BW120" s="830">
        <f t="shared" si="80"/>
        <v>16.520559023548412</v>
      </c>
      <c r="BX120" s="816">
        <f t="shared" si="106"/>
        <v>1034.7948742575584</v>
      </c>
      <c r="BY120" s="755">
        <f t="shared" si="110"/>
        <v>8.9615906664723161E-2</v>
      </c>
      <c r="BZ120" s="805">
        <f t="shared" ca="1" si="104"/>
        <v>103.3921006736399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1.386651655058295</v>
      </c>
      <c r="BE121" s="808">
        <f t="shared" si="62"/>
        <v>88.698940922047584</v>
      </c>
      <c r="BF121" s="808">
        <f t="shared" si="63"/>
        <v>0</v>
      </c>
      <c r="BG121" s="829">
        <f t="shared" si="64"/>
        <v>42.289174989663259</v>
      </c>
      <c r="BH121" s="829">
        <f t="shared" si="65"/>
        <v>121.58134164612999</v>
      </c>
      <c r="BI121" s="829">
        <f t="shared" si="66"/>
        <v>0</v>
      </c>
      <c r="BJ121" s="829">
        <f t="shared" si="67"/>
        <v>2.2357256003436419</v>
      </c>
      <c r="BK121" s="829">
        <f t="shared" si="68"/>
        <v>20.046671292933812</v>
      </c>
      <c r="BL121" s="810">
        <f t="shared" si="69"/>
        <v>51.789176453555555</v>
      </c>
      <c r="BM121" s="810">
        <f t="shared" si="70"/>
        <v>106.99439170574688</v>
      </c>
      <c r="BN121" s="810">
        <f t="shared" si="71"/>
        <v>109.23157613327022</v>
      </c>
      <c r="BO121" s="810">
        <f t="shared" si="72"/>
        <v>0</v>
      </c>
      <c r="BP121" s="810">
        <f t="shared" si="73"/>
        <v>20.53853997760416</v>
      </c>
      <c r="BQ121" s="830">
        <f t="shared" si="74"/>
        <v>17.903825077611298</v>
      </c>
      <c r="BR121" s="830">
        <f t="shared" si="75"/>
        <v>15.854361588291075</v>
      </c>
      <c r="BS121" s="830">
        <f t="shared" si="76"/>
        <v>18.301932436099712</v>
      </c>
      <c r="BT121" s="810">
        <f t="shared" si="77"/>
        <v>0</v>
      </c>
      <c r="BU121" s="810">
        <f t="shared" si="78"/>
        <v>28.140331219721709</v>
      </c>
      <c r="BV121" s="810">
        <f t="shared" si="79"/>
        <v>21.050299098133841</v>
      </c>
      <c r="BW121" s="830">
        <f t="shared" si="80"/>
        <v>11.210666727197289</v>
      </c>
      <c r="BX121" s="816">
        <f t="shared" si="106"/>
        <v>677.25360652340828</v>
      </c>
      <c r="BY121" s="755">
        <f t="shared" si="110"/>
        <v>5.865191015184968E-2</v>
      </c>
      <c r="BZ121" s="805">
        <f t="shared" ca="1" si="104"/>
        <v>93.784323249949423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5.8170498924303278</v>
      </c>
      <c r="BE122" s="808">
        <f t="shared" si="62"/>
        <v>193.43047670653758</v>
      </c>
      <c r="BF122" s="808">
        <f t="shared" si="63"/>
        <v>0</v>
      </c>
      <c r="BG122" s="829">
        <f t="shared" si="64"/>
        <v>75.32438325172356</v>
      </c>
      <c r="BH122" s="829">
        <f t="shared" si="65"/>
        <v>365.82572964054509</v>
      </c>
      <c r="BI122" s="829">
        <f t="shared" si="66"/>
        <v>0</v>
      </c>
      <c r="BJ122" s="829">
        <f t="shared" si="67"/>
        <v>4.878820774123966</v>
      </c>
      <c r="BK122" s="829">
        <f t="shared" si="68"/>
        <v>32.936044831032952</v>
      </c>
      <c r="BL122" s="810">
        <f t="shared" si="69"/>
        <v>125.38908724508339</v>
      </c>
      <c r="BM122" s="810">
        <f t="shared" si="70"/>
        <v>218.23809849014725</v>
      </c>
      <c r="BN122" s="810">
        <f t="shared" si="71"/>
        <v>252.12761276174356</v>
      </c>
      <c r="BO122" s="810">
        <f t="shared" si="72"/>
        <v>0</v>
      </c>
      <c r="BP122" s="810">
        <f t="shared" si="73"/>
        <v>55.890309905370941</v>
      </c>
      <c r="BQ122" s="830">
        <f t="shared" si="74"/>
        <v>51.631470979134761</v>
      </c>
      <c r="BR122" s="830">
        <f t="shared" si="75"/>
        <v>49.128299503733423</v>
      </c>
      <c r="BS122" s="830">
        <f t="shared" si="76"/>
        <v>43.655301338892805</v>
      </c>
      <c r="BT122" s="810">
        <f t="shared" si="77"/>
        <v>0</v>
      </c>
      <c r="BU122" s="810">
        <f t="shared" si="78"/>
        <v>75.787187259357296</v>
      </c>
      <c r="BV122" s="810">
        <f t="shared" si="79"/>
        <v>73.879941394237832</v>
      </c>
      <c r="BW122" s="830">
        <f t="shared" si="80"/>
        <v>20.851370324237649</v>
      </c>
      <c r="BX122" s="816">
        <f t="shared" si="106"/>
        <v>1644.7911842983324</v>
      </c>
      <c r="BY122" s="755">
        <f t="shared" si="110"/>
        <v>0.1424431613664443</v>
      </c>
      <c r="BZ122" s="805">
        <f t="shared" ca="1" si="104"/>
        <v>90.330221056902104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2.9465773902680463</v>
      </c>
      <c r="BE123" s="808">
        <f t="shared" si="62"/>
        <v>98.255393078776407</v>
      </c>
      <c r="BF123" s="808">
        <f t="shared" si="63"/>
        <v>0</v>
      </c>
      <c r="BG123" s="829">
        <f t="shared" si="64"/>
        <v>36.911106782808289</v>
      </c>
      <c r="BH123" s="829">
        <f t="shared" si="65"/>
        <v>204.02179173151231</v>
      </c>
      <c r="BI123" s="829">
        <f t="shared" si="66"/>
        <v>0</v>
      </c>
      <c r="BJ123" s="829">
        <f t="shared" si="67"/>
        <v>5.4337453288505539</v>
      </c>
      <c r="BK123" s="829">
        <f t="shared" si="68"/>
        <v>21.722775619744649</v>
      </c>
      <c r="BL123" s="810">
        <f t="shared" si="69"/>
        <v>61.660266286170653</v>
      </c>
      <c r="BM123" s="810">
        <f t="shared" si="70"/>
        <v>139.71224788956155</v>
      </c>
      <c r="BN123" s="810">
        <f t="shared" si="71"/>
        <v>155.49970313759579</v>
      </c>
      <c r="BO123" s="810">
        <f t="shared" si="72"/>
        <v>0</v>
      </c>
      <c r="BP123" s="810">
        <f t="shared" si="73"/>
        <v>37.746763610472698</v>
      </c>
      <c r="BQ123" s="830">
        <f t="shared" si="74"/>
        <v>35.293613998040293</v>
      </c>
      <c r="BR123" s="830">
        <f t="shared" si="75"/>
        <v>27.185628107551267</v>
      </c>
      <c r="BS123" s="830">
        <f t="shared" si="76"/>
        <v>32.667912766402054</v>
      </c>
      <c r="BT123" s="810">
        <f t="shared" si="77"/>
        <v>0</v>
      </c>
      <c r="BU123" s="810">
        <f t="shared" si="78"/>
        <v>40.30295758921735</v>
      </c>
      <c r="BV123" s="810">
        <f t="shared" si="79"/>
        <v>42.708578743856464</v>
      </c>
      <c r="BW123" s="830">
        <f t="shared" si="80"/>
        <v>12.387727235732337</v>
      </c>
      <c r="BX123" s="816">
        <f t="shared" si="106"/>
        <v>954.45678929656083</v>
      </c>
      <c r="BY123" s="755">
        <f t="shared" si="110"/>
        <v>8.2658421174033159E-2</v>
      </c>
      <c r="BZ123" s="805">
        <f t="shared" ca="1" si="104"/>
        <v>88.154200491863534</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10.810529308682481</v>
      </c>
      <c r="BE125" s="808">
        <f t="shared" si="62"/>
        <v>184.36835064488784</v>
      </c>
      <c r="BF125" s="808">
        <f t="shared" si="63"/>
        <v>0</v>
      </c>
      <c r="BG125" s="829">
        <f t="shared" si="64"/>
        <v>34.348475697468956</v>
      </c>
      <c r="BH125" s="829">
        <f t="shared" si="65"/>
        <v>96.189173352663957</v>
      </c>
      <c r="BI125" s="829">
        <f t="shared" si="66"/>
        <v>0</v>
      </c>
      <c r="BJ125" s="829">
        <f t="shared" si="67"/>
        <v>5.5542857962529215</v>
      </c>
      <c r="BK125" s="829">
        <f t="shared" si="68"/>
        <v>12.645845291064811</v>
      </c>
      <c r="BL125" s="810">
        <f t="shared" si="69"/>
        <v>26.708890162743916</v>
      </c>
      <c r="BM125" s="810">
        <f t="shared" si="70"/>
        <v>39.166417096029051</v>
      </c>
      <c r="BN125" s="810">
        <f t="shared" si="71"/>
        <v>33.005258670007805</v>
      </c>
      <c r="BO125" s="810">
        <f t="shared" si="72"/>
        <v>0</v>
      </c>
      <c r="BP125" s="810">
        <f t="shared" si="73"/>
        <v>8.6916910865822459</v>
      </c>
      <c r="BQ125" s="830">
        <f t="shared" si="74"/>
        <v>13.814409538382202</v>
      </c>
      <c r="BR125" s="830">
        <f t="shared" si="75"/>
        <v>4.4010536210972244</v>
      </c>
      <c r="BS125" s="830">
        <f t="shared" si="76"/>
        <v>4.5555726028745793</v>
      </c>
      <c r="BT125" s="810">
        <f t="shared" si="77"/>
        <v>0</v>
      </c>
      <c r="BU125" s="810">
        <f t="shared" si="78"/>
        <v>6.2522221284547612</v>
      </c>
      <c r="BV125" s="810">
        <f t="shared" si="79"/>
        <v>6.5050046501635386</v>
      </c>
      <c r="BW125" s="830">
        <f t="shared" si="80"/>
        <v>13.140252379361572</v>
      </c>
      <c r="BX125" s="816">
        <f t="shared" si="106"/>
        <v>500.15743202671791</v>
      </c>
      <c r="BY125" s="755">
        <f t="shared" si="110"/>
        <v>4.3314924398260839E-2</v>
      </c>
      <c r="BZ125" s="805">
        <f t="shared" ca="1" si="104"/>
        <v>101.03404013168125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31.703608678264715</v>
      </c>
      <c r="BE126" s="808">
        <f t="shared" si="62"/>
        <v>808.00796465164854</v>
      </c>
      <c r="BF126" s="808">
        <f t="shared" si="63"/>
        <v>0</v>
      </c>
      <c r="BG126" s="829">
        <f t="shared" si="64"/>
        <v>183.28885928074456</v>
      </c>
      <c r="BH126" s="829">
        <f t="shared" si="65"/>
        <v>655.4471665329811</v>
      </c>
      <c r="BI126" s="829">
        <f t="shared" si="66"/>
        <v>0</v>
      </c>
      <c r="BJ126" s="829">
        <f t="shared" si="67"/>
        <v>30.152702331413245</v>
      </c>
      <c r="BK126" s="829">
        <f t="shared" si="68"/>
        <v>83.883751304833595</v>
      </c>
      <c r="BL126" s="810">
        <f t="shared" si="69"/>
        <v>178.02527648503434</v>
      </c>
      <c r="BM126" s="810">
        <f t="shared" si="70"/>
        <v>257.13618205037125</v>
      </c>
      <c r="BN126" s="810">
        <f t="shared" si="71"/>
        <v>246.36547485470658</v>
      </c>
      <c r="BO126" s="810">
        <f t="shared" si="72"/>
        <v>0</v>
      </c>
      <c r="BP126" s="810">
        <f t="shared" si="73"/>
        <v>55.940352615966354</v>
      </c>
      <c r="BQ126" s="830">
        <f t="shared" si="74"/>
        <v>87.882344485805561</v>
      </c>
      <c r="BR126" s="830">
        <f t="shared" si="75"/>
        <v>30.254764686878577</v>
      </c>
      <c r="BS126" s="830">
        <f t="shared" si="76"/>
        <v>30.430546413051708</v>
      </c>
      <c r="BT126" s="810">
        <f t="shared" si="77"/>
        <v>0</v>
      </c>
      <c r="BU126" s="810">
        <f t="shared" si="78"/>
        <v>36.946261249035935</v>
      </c>
      <c r="BV126" s="810">
        <f t="shared" si="79"/>
        <v>34.088548835747147</v>
      </c>
      <c r="BW126" s="830">
        <f t="shared" si="80"/>
        <v>46.643649836238964</v>
      </c>
      <c r="BX126" s="816">
        <f t="shared" si="106"/>
        <v>2796.1974542927219</v>
      </c>
      <c r="BY126" s="755">
        <f t="shared" si="110"/>
        <v>0.24215791584764199</v>
      </c>
      <c r="BZ126" s="805">
        <f t="shared" ca="1" si="104"/>
        <v>105.87155225227609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26.843186931366933</v>
      </c>
      <c r="BE127" s="808">
        <f t="shared" si="62"/>
        <v>864.05406135381804</v>
      </c>
      <c r="BF127" s="808">
        <f t="shared" si="63"/>
        <v>0</v>
      </c>
      <c r="BG127" s="829">
        <f t="shared" si="64"/>
        <v>216.97600667603811</v>
      </c>
      <c r="BH127" s="829">
        <f t="shared" si="65"/>
        <v>952.48816236592836</v>
      </c>
      <c r="BI127" s="829">
        <f t="shared" si="66"/>
        <v>0</v>
      </c>
      <c r="BJ127" s="829">
        <f t="shared" si="67"/>
        <v>36.456520643645057</v>
      </c>
      <c r="BK127" s="829">
        <f t="shared" si="68"/>
        <v>116.35868483798791</v>
      </c>
      <c r="BL127" s="810">
        <f t="shared" si="69"/>
        <v>267.6776617179047</v>
      </c>
      <c r="BM127" s="810">
        <f t="shared" si="70"/>
        <v>430.84593924569964</v>
      </c>
      <c r="BN127" s="810">
        <f t="shared" si="71"/>
        <v>402.1539784471297</v>
      </c>
      <c r="BO127" s="810">
        <f t="shared" si="72"/>
        <v>0</v>
      </c>
      <c r="BP127" s="810">
        <f t="shared" si="73"/>
        <v>101.23534062777978</v>
      </c>
      <c r="BQ127" s="830">
        <f t="shared" si="74"/>
        <v>130.9378860257938</v>
      </c>
      <c r="BR127" s="830">
        <f t="shared" si="75"/>
        <v>59.080169731267155</v>
      </c>
      <c r="BS127" s="830">
        <f t="shared" si="76"/>
        <v>60.744596908661826</v>
      </c>
      <c r="BT127" s="810">
        <f t="shared" si="77"/>
        <v>0</v>
      </c>
      <c r="BU127" s="810">
        <f t="shared" si="78"/>
        <v>73.811682294258958</v>
      </c>
      <c r="BV127" s="810">
        <f t="shared" si="79"/>
        <v>69.143033948800792</v>
      </c>
      <c r="BW127" s="830">
        <f t="shared" si="80"/>
        <v>59.93432592473004</v>
      </c>
      <c r="BX127" s="816">
        <f t="shared" si="106"/>
        <v>3868.7412376808106</v>
      </c>
      <c r="BY127" s="755">
        <f t="shared" si="110"/>
        <v>0.335042975463827</v>
      </c>
      <c r="BZ127" s="805">
        <f t="shared" ca="1" si="104"/>
        <v>103.90782226036634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10.174329808463195</v>
      </c>
      <c r="BE128" s="808">
        <f t="shared" si="62"/>
        <v>373.94734237229005</v>
      </c>
      <c r="BF128" s="808">
        <f t="shared" si="63"/>
        <v>0</v>
      </c>
      <c r="BG128" s="829">
        <f t="shared" si="64"/>
        <v>132.00065540998966</v>
      </c>
      <c r="BH128" s="829">
        <f t="shared" si="65"/>
        <v>539.23561970557114</v>
      </c>
      <c r="BI128" s="829">
        <f t="shared" si="66"/>
        <v>0</v>
      </c>
      <c r="BJ128" s="829">
        <f t="shared" si="67"/>
        <v>12.981486144596014</v>
      </c>
      <c r="BK128" s="829">
        <f t="shared" si="68"/>
        <v>65.697522183843006</v>
      </c>
      <c r="BL128" s="810">
        <f t="shared" si="69"/>
        <v>168.9363765398644</v>
      </c>
      <c r="BM128" s="810">
        <f t="shared" si="70"/>
        <v>327.62475044040178</v>
      </c>
      <c r="BN128" s="810">
        <f t="shared" si="71"/>
        <v>288.68082563113359</v>
      </c>
      <c r="BO128" s="810">
        <f t="shared" si="72"/>
        <v>0</v>
      </c>
      <c r="BP128" s="810">
        <f t="shared" si="73"/>
        <v>68.758611375183023</v>
      </c>
      <c r="BQ128" s="830">
        <f t="shared" si="74"/>
        <v>60.713681106863262</v>
      </c>
      <c r="BR128" s="830">
        <f t="shared" si="75"/>
        <v>48.427678334894765</v>
      </c>
      <c r="BS128" s="830">
        <f t="shared" si="76"/>
        <v>44.338318950377825</v>
      </c>
      <c r="BT128" s="810">
        <f t="shared" si="77"/>
        <v>0</v>
      </c>
      <c r="BU128" s="810">
        <f t="shared" si="78"/>
        <v>62.184674325269654</v>
      </c>
      <c r="BV128" s="810">
        <f t="shared" si="79"/>
        <v>51.474574400686961</v>
      </c>
      <c r="BW128" s="830">
        <f t="shared" si="80"/>
        <v>28.684541384458445</v>
      </c>
      <c r="BX128" s="816">
        <f t="shared" si="106"/>
        <v>2283.8609881138859</v>
      </c>
      <c r="BY128" s="755">
        <f t="shared" si="110"/>
        <v>0.1977882556606812</v>
      </c>
      <c r="BZ128" s="805">
        <f t="shared" ca="1" si="104"/>
        <v>98.704952079581005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3.2938425413018617</v>
      </c>
      <c r="BE129" s="808">
        <f t="shared" si="62"/>
        <v>153.78550469713488</v>
      </c>
      <c r="BF129" s="808">
        <f t="shared" si="63"/>
        <v>0</v>
      </c>
      <c r="BG129" s="829">
        <f t="shared" si="64"/>
        <v>57.543375480341361</v>
      </c>
      <c r="BH129" s="829">
        <f t="shared" si="65"/>
        <v>260.82219982006342</v>
      </c>
      <c r="BI129" s="829">
        <f t="shared" si="66"/>
        <v>0</v>
      </c>
      <c r="BJ129" s="829">
        <f t="shared" si="67"/>
        <v>7.426458079969005</v>
      </c>
      <c r="BK129" s="829">
        <f t="shared" si="68"/>
        <v>30.764368197243716</v>
      </c>
      <c r="BL129" s="810">
        <f t="shared" si="69"/>
        <v>94.351420712389896</v>
      </c>
      <c r="BM129" s="810">
        <f t="shared" si="70"/>
        <v>175.3008493731987</v>
      </c>
      <c r="BN129" s="810">
        <f t="shared" si="71"/>
        <v>194.27082939500536</v>
      </c>
      <c r="BO129" s="810">
        <f t="shared" si="72"/>
        <v>0</v>
      </c>
      <c r="BP129" s="810">
        <f t="shared" si="73"/>
        <v>40.068681500607966</v>
      </c>
      <c r="BQ129" s="830">
        <f t="shared" si="74"/>
        <v>47.26891528208445</v>
      </c>
      <c r="BR129" s="830">
        <f t="shared" si="75"/>
        <v>36.203497895158876</v>
      </c>
      <c r="BS129" s="830">
        <f t="shared" si="76"/>
        <v>35.678471853363178</v>
      </c>
      <c r="BT129" s="810">
        <f t="shared" si="77"/>
        <v>0</v>
      </c>
      <c r="BU129" s="810">
        <f t="shared" si="78"/>
        <v>47.09252775092078</v>
      </c>
      <c r="BV129" s="810">
        <f t="shared" si="79"/>
        <v>51.169853740991954</v>
      </c>
      <c r="BW129" s="830">
        <f t="shared" si="80"/>
        <v>18.990842985756146</v>
      </c>
      <c r="BX129" s="816">
        <f t="shared" si="106"/>
        <v>1254.0316393055314</v>
      </c>
      <c r="BY129" s="755">
        <f t="shared" si="110"/>
        <v>0.10860237631467319</v>
      </c>
      <c r="BZ129" s="805">
        <f t="shared" ca="1" si="104"/>
        <v>90.677907727012283</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4.1745027319207511</v>
      </c>
      <c r="BE130" s="808">
        <f t="shared" si="62"/>
        <v>121.83677628021591</v>
      </c>
      <c r="BF130" s="808">
        <f t="shared" si="63"/>
        <v>0</v>
      </c>
      <c r="BG130" s="829">
        <f t="shared" si="64"/>
        <v>42.842627455416228</v>
      </c>
      <c r="BH130" s="829">
        <f t="shared" si="65"/>
        <v>166.81767822278897</v>
      </c>
      <c r="BI130" s="829">
        <f t="shared" si="66"/>
        <v>0</v>
      </c>
      <c r="BJ130" s="829">
        <f t="shared" si="67"/>
        <v>6.428547004123649</v>
      </c>
      <c r="BK130" s="829">
        <f t="shared" si="68"/>
        <v>20.649828185026557</v>
      </c>
      <c r="BL130" s="810">
        <f t="shared" si="69"/>
        <v>56.300374382061428</v>
      </c>
      <c r="BM130" s="810">
        <f t="shared" si="70"/>
        <v>92.925861794298058</v>
      </c>
      <c r="BN130" s="810">
        <f t="shared" si="71"/>
        <v>117.52363300201483</v>
      </c>
      <c r="BO130" s="810">
        <f t="shared" si="72"/>
        <v>0</v>
      </c>
      <c r="BP130" s="810">
        <f t="shared" si="73"/>
        <v>23.305322793879828</v>
      </c>
      <c r="BQ130" s="830">
        <f t="shared" si="74"/>
        <v>28.382763561069513</v>
      </c>
      <c r="BR130" s="830">
        <f t="shared" si="75"/>
        <v>29.63283573070288</v>
      </c>
      <c r="BS130" s="830">
        <f t="shared" si="76"/>
        <v>22.252493271670399</v>
      </c>
      <c r="BT130" s="810">
        <f t="shared" si="77"/>
        <v>0</v>
      </c>
      <c r="BU130" s="810">
        <f t="shared" si="78"/>
        <v>44.712632252059016</v>
      </c>
      <c r="BV130" s="810">
        <f t="shared" si="79"/>
        <v>56.618984423608879</v>
      </c>
      <c r="BW130" s="830">
        <f t="shared" si="80"/>
        <v>9.606387489454395</v>
      </c>
      <c r="BX130" s="816">
        <f t="shared" si="106"/>
        <v>844.01124858031108</v>
      </c>
      <c r="BY130" s="755">
        <f t="shared" si="110"/>
        <v>7.309355231491392E-2</v>
      </c>
      <c r="BZ130" s="805">
        <f t="shared" ca="1" si="104"/>
        <v>85.183313207689395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16.773493360571976</v>
      </c>
      <c r="BE132" s="808">
        <f t="shared" si="62"/>
        <v>402.75336744676042</v>
      </c>
      <c r="BF132" s="808">
        <f t="shared" si="63"/>
        <v>0</v>
      </c>
      <c r="BG132" s="829">
        <f t="shared" si="64"/>
        <v>71.646184594885256</v>
      </c>
      <c r="BH132" s="829">
        <f t="shared" si="65"/>
        <v>134.71993628882373</v>
      </c>
      <c r="BI132" s="829">
        <f t="shared" si="66"/>
        <v>0</v>
      </c>
      <c r="BJ132" s="829">
        <f t="shared" si="67"/>
        <v>13.237088573722167</v>
      </c>
      <c r="BK132" s="829">
        <f t="shared" si="68"/>
        <v>25.582188242587055</v>
      </c>
      <c r="BL132" s="810">
        <f t="shared" si="69"/>
        <v>54.554637685711526</v>
      </c>
      <c r="BM132" s="810">
        <f t="shared" si="70"/>
        <v>32.80918484500571</v>
      </c>
      <c r="BN132" s="810">
        <f t="shared" si="71"/>
        <v>26.159332606816687</v>
      </c>
      <c r="BO132" s="810">
        <f t="shared" si="72"/>
        <v>0</v>
      </c>
      <c r="BP132" s="810">
        <f t="shared" si="73"/>
        <v>9.4029391285227177</v>
      </c>
      <c r="BQ132" s="830">
        <f t="shared" si="74"/>
        <v>21.886320589266894</v>
      </c>
      <c r="BR132" s="830">
        <f t="shared" si="75"/>
        <v>2.0728429526715559</v>
      </c>
      <c r="BS132" s="830">
        <f t="shared" si="76"/>
        <v>2.3917773382311203</v>
      </c>
      <c r="BT132" s="810">
        <f t="shared" si="77"/>
        <v>0</v>
      </c>
      <c r="BU132" s="810">
        <f t="shared" si="78"/>
        <v>4.0328909952606571</v>
      </c>
      <c r="BV132" s="810">
        <f t="shared" si="79"/>
        <v>2.6599011189175106</v>
      </c>
      <c r="BW132" s="830">
        <f t="shared" si="80"/>
        <v>7.2531282835036768</v>
      </c>
      <c r="BX132" s="816">
        <f t="shared" si="106"/>
        <v>827.93521405125875</v>
      </c>
      <c r="BY132" s="755">
        <f t="shared" si="110"/>
        <v>7.1701326236360857E-2</v>
      </c>
      <c r="BZ132" s="805">
        <f t="shared" ca="1" si="104"/>
        <v>103.77296762351149</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20.379979570990738</v>
      </c>
      <c r="BE133" s="808">
        <f t="shared" si="62"/>
        <v>661.33960418391075</v>
      </c>
      <c r="BF133" s="808">
        <f t="shared" si="63"/>
        <v>0</v>
      </c>
      <c r="BG133" s="829">
        <f t="shared" si="64"/>
        <v>153.39325065340995</v>
      </c>
      <c r="BH133" s="829">
        <f t="shared" si="65"/>
        <v>708.10689319529104</v>
      </c>
      <c r="BI133" s="829">
        <f t="shared" si="66"/>
        <v>0</v>
      </c>
      <c r="BJ133" s="829">
        <f t="shared" si="67"/>
        <v>35.225314423334147</v>
      </c>
      <c r="BK133" s="829">
        <f t="shared" si="68"/>
        <v>83.326789957640131</v>
      </c>
      <c r="BL133" s="810">
        <f t="shared" si="69"/>
        <v>144.85711593429014</v>
      </c>
      <c r="BM133" s="810">
        <f t="shared" si="70"/>
        <v>248.6510907003437</v>
      </c>
      <c r="BN133" s="810">
        <f t="shared" si="71"/>
        <v>279.37011010484343</v>
      </c>
      <c r="BO133" s="810">
        <f t="shared" si="72"/>
        <v>0</v>
      </c>
      <c r="BP133" s="810">
        <f t="shared" si="73"/>
        <v>46.676146150181154</v>
      </c>
      <c r="BQ133" s="830">
        <f t="shared" si="74"/>
        <v>118.24566818660119</v>
      </c>
      <c r="BR133" s="830">
        <f t="shared" si="75"/>
        <v>29.708498344478301</v>
      </c>
      <c r="BS133" s="830">
        <f t="shared" si="76"/>
        <v>30.780729019497006</v>
      </c>
      <c r="BT133" s="810">
        <f t="shared" si="77"/>
        <v>0</v>
      </c>
      <c r="BU133" s="810">
        <f t="shared" si="78"/>
        <v>36.681327014217786</v>
      </c>
      <c r="BV133" s="810">
        <f t="shared" si="79"/>
        <v>30.466367421285248</v>
      </c>
      <c r="BW133" s="830">
        <f t="shared" si="80"/>
        <v>27.118922533193096</v>
      </c>
      <c r="BX133" s="816">
        <f t="shared" si="106"/>
        <v>2654.3278073935076</v>
      </c>
      <c r="BY133" s="755">
        <f t="shared" si="110"/>
        <v>0.22987163829509893</v>
      </c>
      <c r="BZ133" s="805">
        <f t="shared" ca="1" si="104"/>
        <v>110.97170261553038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15.233146067415689</v>
      </c>
      <c r="BE134" s="808">
        <f t="shared" si="62"/>
        <v>322.23098051019508</v>
      </c>
      <c r="BF134" s="808">
        <f t="shared" si="63"/>
        <v>0</v>
      </c>
      <c r="BG134" s="829">
        <f t="shared" si="64"/>
        <v>93.163967611335451</v>
      </c>
      <c r="BH134" s="829">
        <f t="shared" si="65"/>
        <v>284.80267232988012</v>
      </c>
      <c r="BI134" s="829">
        <f t="shared" si="66"/>
        <v>0</v>
      </c>
      <c r="BJ134" s="829">
        <f t="shared" si="67"/>
        <v>6.8172330746588115</v>
      </c>
      <c r="BK134" s="829">
        <f t="shared" si="68"/>
        <v>33.583014774253229</v>
      </c>
      <c r="BL134" s="810">
        <f t="shared" si="69"/>
        <v>118.41316706976134</v>
      </c>
      <c r="BM134" s="810">
        <f t="shared" si="70"/>
        <v>182.34919632606093</v>
      </c>
      <c r="BN134" s="810">
        <f t="shared" si="71"/>
        <v>166.97651347187136</v>
      </c>
      <c r="BO134" s="810">
        <f t="shared" si="72"/>
        <v>0</v>
      </c>
      <c r="BP134" s="810">
        <f t="shared" si="73"/>
        <v>43.793014988822428</v>
      </c>
      <c r="BQ134" s="830">
        <f t="shared" si="74"/>
        <v>26.998737285163077</v>
      </c>
      <c r="BR134" s="830">
        <f t="shared" si="75"/>
        <v>38.972148282801967</v>
      </c>
      <c r="BS134" s="830">
        <f t="shared" si="76"/>
        <v>32.75755863238188</v>
      </c>
      <c r="BT134" s="810">
        <f t="shared" si="77"/>
        <v>0</v>
      </c>
      <c r="BU134" s="810">
        <f t="shared" si="78"/>
        <v>60.39061611374391</v>
      </c>
      <c r="BV134" s="810">
        <f t="shared" si="79"/>
        <v>60.250260213374787</v>
      </c>
      <c r="BW134" s="830">
        <f t="shared" si="80"/>
        <v>18.394880122265636</v>
      </c>
      <c r="BX134" s="816">
        <f t="shared" si="106"/>
        <v>1505.1271068739859</v>
      </c>
      <c r="BY134" s="755">
        <f t="shared" si="110"/>
        <v>0.13034789182246348</v>
      </c>
      <c r="BZ134" s="805">
        <f t="shared" ca="1" si="104"/>
        <v>87.793902675078357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3.5620531154239021</v>
      </c>
      <c r="BE135" s="808">
        <f t="shared" ref="BE135:BE198" si="118">IF(OR(L135="",L135="*"),"",BE$5*L135)</f>
        <v>107.44175633982979</v>
      </c>
      <c r="BF135" s="808">
        <f t="shared" ref="BF135:BF198" si="119">IF(OR(N135="",N135="*"),"",BF$5*N135)</f>
        <v>0</v>
      </c>
      <c r="BG135" s="829">
        <f t="shared" ref="BG135:BG198" si="120">IF(OR(P135="",P135="*"),"",BG$5*P135)</f>
        <v>29.08917132168294</v>
      </c>
      <c r="BH135" s="829">
        <f t="shared" ref="BH135:BH198" si="121">IF(OR(R135="",R135="*"),"",BH$5*R135)</f>
        <v>222.40607025926886</v>
      </c>
      <c r="BI135" s="829">
        <f t="shared" ref="BI135:BI198" si="122">IF(OR(T135="",T135="*"),"",BI$5*T135)</f>
        <v>0</v>
      </c>
      <c r="BJ135" s="829">
        <f t="shared" ref="BJ135:BJ198" si="123">IF(OR(V135="",V135="*"),"",BJ$5*V135)</f>
        <v>4.8833288734278808</v>
      </c>
      <c r="BK135" s="829">
        <f t="shared" ref="BK135:BK198" si="124">IF(OR(X135="",X135="*"),"",BK$5*X135)</f>
        <v>24.21841099287116</v>
      </c>
      <c r="BL135" s="810">
        <f t="shared" ref="BL135:BL198" si="125">IF(OR(Z135="",Z135="*"),"",BL$5*Z135)</f>
        <v>37.961868266482327</v>
      </c>
      <c r="BM135" s="810">
        <f t="shared" ref="BM135:BM198" si="126">IF(OR(AB135="",AB135="*"),"",BM$5*AB135)</f>
        <v>97.060505166475224</v>
      </c>
      <c r="BN135" s="810">
        <f t="shared" ref="BN135:BN198" si="127">IF(OR(AD135="",AD135="*"),"",BN$5*AD135)</f>
        <v>97.651873285483447</v>
      </c>
      <c r="BO135" s="810">
        <f t="shared" ref="BO135:BO198" si="128">IF(OR(AF135="",AF135="*"),"",BO$5*AF135)</f>
        <v>0</v>
      </c>
      <c r="BP135" s="810">
        <f t="shared" ref="BP135:BP198" si="129">IF(OR(AH135="",AH135="*"),"",BP$5*AH135)</f>
        <v>17.473522190053846</v>
      </c>
      <c r="BQ135" s="830">
        <f t="shared" ref="BQ135:BQ198" si="130">IF(OR(AJ135="",AJ135="*"),"",BQ$5*AJ135)</f>
        <v>21.394493160294608</v>
      </c>
      <c r="BR135" s="830">
        <f t="shared" ref="BR135:BR198" si="131">IF(OR(AL135="",AL135="*"),"",BR$5*AL135)</f>
        <v>9.2096344867882785</v>
      </c>
      <c r="BS135" s="830">
        <f t="shared" ref="BS135:BS198" si="132">IF(OR(AN135="",AN135="*"),"",BS$5*AN135)</f>
        <v>9.2081096354902456</v>
      </c>
      <c r="BT135" s="810">
        <f t="shared" ref="BT135:BT198" si="133">IF(OR(AP135="",AP135="*"),"",BT$5*AP135)</f>
        <v>0</v>
      </c>
      <c r="BU135" s="810">
        <f t="shared" ref="BU135:BU198" si="134">IF(OR(AR135="",AR135="*"),"",BU$5*AR135)</f>
        <v>11.045497630331738</v>
      </c>
      <c r="BV135" s="810">
        <f t="shared" ref="BV135:BV198" si="135">IF(OR(AT135="",AT135="*"),"",BV$5*AT135)</f>
        <v>10.062125943273459</v>
      </c>
      <c r="BW135" s="830">
        <f t="shared" ref="BW135:BW198" si="136">IF(OR(AV135="",AV135="*"),"",BW$5*AV135)</f>
        <v>5.4947941541694449</v>
      </c>
      <c r="BX135" s="816">
        <f t="shared" si="106"/>
        <v>708.1632148213472</v>
      </c>
      <c r="BY135" s="755">
        <f t="shared" si="110"/>
        <v>6.1328762000636285E-2</v>
      </c>
      <c r="BZ135" s="805">
        <f t="shared" ca="1" si="104"/>
        <v>117.88226424189274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15.751532175689453</v>
      </c>
      <c r="BE136" s="808">
        <f t="shared" si="118"/>
        <v>470.97110392053446</v>
      </c>
      <c r="BF136" s="808">
        <f t="shared" si="119"/>
        <v>0</v>
      </c>
      <c r="BG136" s="829">
        <f t="shared" si="120"/>
        <v>149.03500230615455</v>
      </c>
      <c r="BH136" s="829">
        <f t="shared" si="121"/>
        <v>442.60620004129362</v>
      </c>
      <c r="BI136" s="829">
        <f t="shared" si="122"/>
        <v>0</v>
      </c>
      <c r="BJ136" s="829">
        <f t="shared" si="123"/>
        <v>6.6582820444206527</v>
      </c>
      <c r="BK136" s="829">
        <f t="shared" si="124"/>
        <v>42.765781589006856</v>
      </c>
      <c r="BL136" s="810">
        <f t="shared" si="125"/>
        <v>167.81832459088409</v>
      </c>
      <c r="BM136" s="810">
        <f t="shared" si="126"/>
        <v>259.13180252583135</v>
      </c>
      <c r="BN136" s="810">
        <f t="shared" si="127"/>
        <v>121.40242756754718</v>
      </c>
      <c r="BO136" s="810">
        <f t="shared" si="128"/>
        <v>0</v>
      </c>
      <c r="BP136" s="810">
        <f t="shared" si="129"/>
        <v>56.898156631362717</v>
      </c>
      <c r="BQ136" s="830">
        <f t="shared" si="130"/>
        <v>23.335917222027337</v>
      </c>
      <c r="BR136" s="830">
        <f t="shared" si="131"/>
        <v>26.649873401285262</v>
      </c>
      <c r="BS136" s="830">
        <f t="shared" si="132"/>
        <v>21.83837242158792</v>
      </c>
      <c r="BT136" s="810">
        <f t="shared" si="133"/>
        <v>0</v>
      </c>
      <c r="BU136" s="810">
        <f t="shared" si="134"/>
        <v>51.862464454976198</v>
      </c>
      <c r="BV136" s="810">
        <f t="shared" si="135"/>
        <v>32.706284153005221</v>
      </c>
      <c r="BW136" s="830">
        <f t="shared" si="136"/>
        <v>34.321329639889157</v>
      </c>
      <c r="BX136" s="816">
        <f t="shared" si="106"/>
        <v>1923.7528546854962</v>
      </c>
      <c r="BY136" s="755">
        <f t="shared" si="110"/>
        <v>0.16660196195423022</v>
      </c>
      <c r="BZ136" s="805">
        <f t="shared" ref="BZ136:BZ199" ca="1" si="160">IFERROR(IF(DA136&gt;0,BY136/DA136*100,""),"")</f>
        <v>101.06144811813198</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8.4422880490296173</v>
      </c>
      <c r="BE137" s="808">
        <f t="shared" si="118"/>
        <v>229.40394311084344</v>
      </c>
      <c r="BF137" s="808">
        <f t="shared" si="119"/>
        <v>0</v>
      </c>
      <c r="BG137" s="829">
        <f t="shared" si="120"/>
        <v>53.512453236303955</v>
      </c>
      <c r="BH137" s="829">
        <f t="shared" si="121"/>
        <v>196.09235170928812</v>
      </c>
      <c r="BI137" s="829">
        <f t="shared" si="122"/>
        <v>0</v>
      </c>
      <c r="BJ137" s="829">
        <f t="shared" si="123"/>
        <v>15.639015252876543</v>
      </c>
      <c r="BK137" s="829">
        <f t="shared" si="124"/>
        <v>28.45748527740469</v>
      </c>
      <c r="BL137" s="810">
        <f t="shared" si="125"/>
        <v>64.306310267927216</v>
      </c>
      <c r="BM137" s="810">
        <f t="shared" si="126"/>
        <v>60.453960964408694</v>
      </c>
      <c r="BN137" s="810">
        <f t="shared" si="127"/>
        <v>71.588891811656751</v>
      </c>
      <c r="BO137" s="810">
        <f t="shared" si="128"/>
        <v>0</v>
      </c>
      <c r="BP137" s="810">
        <f t="shared" si="129"/>
        <v>20.607835232894772</v>
      </c>
      <c r="BQ137" s="830">
        <f t="shared" si="130"/>
        <v>44.859838653103829</v>
      </c>
      <c r="BR137" s="830">
        <f t="shared" si="131"/>
        <v>8.3588911251054974</v>
      </c>
      <c r="BS137" s="830">
        <f t="shared" si="132"/>
        <v>8.8630969200339074</v>
      </c>
      <c r="BT137" s="810">
        <f t="shared" si="133"/>
        <v>0</v>
      </c>
      <c r="BU137" s="810">
        <f t="shared" si="134"/>
        <v>11.970236966824626</v>
      </c>
      <c r="BV137" s="810">
        <f t="shared" si="135"/>
        <v>14.069476971116305</v>
      </c>
      <c r="BW137" s="830">
        <f t="shared" si="136"/>
        <v>7.3883847549909154</v>
      </c>
      <c r="BX137" s="816">
        <f t="shared" ref="BX137:BX200" si="161">IF(SUM(BB137:BW137)=0,"",SUM(BB137:BW137))</f>
        <v>844.01446030380873</v>
      </c>
      <c r="BY137" s="755">
        <f t="shared" si="110"/>
        <v>7.3093830458457493E-2</v>
      </c>
      <c r="BZ137" s="805">
        <f t="shared" ca="1" si="160"/>
        <v>104.1874240826876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1.5403472931562803</v>
      </c>
      <c r="BE138" s="808">
        <f t="shared" si="118"/>
        <v>84.482504326886769</v>
      </c>
      <c r="BF138" s="808">
        <f t="shared" si="119"/>
        <v>0</v>
      </c>
      <c r="BG138" s="829">
        <f t="shared" si="120"/>
        <v>32.251037769691969</v>
      </c>
      <c r="BH138" s="829">
        <f t="shared" si="121"/>
        <v>211.92785299236044</v>
      </c>
      <c r="BI138" s="829">
        <f t="shared" si="122"/>
        <v>0</v>
      </c>
      <c r="BJ138" s="829">
        <f t="shared" si="123"/>
        <v>5.6869146374096822</v>
      </c>
      <c r="BK138" s="829">
        <f t="shared" si="124"/>
        <v>27.264180183903299</v>
      </c>
      <c r="BL138" s="810">
        <f t="shared" si="125"/>
        <v>64.977981593743067</v>
      </c>
      <c r="BM138" s="810">
        <f t="shared" si="126"/>
        <v>137.31251435131904</v>
      </c>
      <c r="BN138" s="810">
        <f t="shared" si="127"/>
        <v>162.83341475329675</v>
      </c>
      <c r="BO138" s="810">
        <f t="shared" si="128"/>
        <v>0</v>
      </c>
      <c r="BP138" s="810">
        <f t="shared" si="129"/>
        <v>33.363506431633823</v>
      </c>
      <c r="BQ138" s="830">
        <f t="shared" si="130"/>
        <v>36.679971939670281</v>
      </c>
      <c r="BR138" s="830">
        <f t="shared" si="131"/>
        <v>27.811205609296717</v>
      </c>
      <c r="BS138" s="830">
        <f t="shared" si="132"/>
        <v>26.510031082226536</v>
      </c>
      <c r="BT138" s="810">
        <f t="shared" si="133"/>
        <v>0</v>
      </c>
      <c r="BU138" s="810">
        <f t="shared" si="134"/>
        <v>23.837725118483419</v>
      </c>
      <c r="BV138" s="810">
        <f t="shared" si="135"/>
        <v>28.436442883164183</v>
      </c>
      <c r="BW138" s="830">
        <f t="shared" si="136"/>
        <v>14.556977743815063</v>
      </c>
      <c r="BX138" s="816">
        <f t="shared" si="161"/>
        <v>919.47260871005733</v>
      </c>
      <c r="BY138" s="755">
        <f t="shared" si="110"/>
        <v>7.9628700849576281E-2</v>
      </c>
      <c r="BZ138" s="805">
        <f t="shared" ca="1" si="160"/>
        <v>94.933636587163434</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2.3327374872318645</v>
      </c>
      <c r="BE139" s="808">
        <f t="shared" si="118"/>
        <v>151.80449996237488</v>
      </c>
      <c r="BF139" s="808">
        <f t="shared" si="119"/>
        <v>0</v>
      </c>
      <c r="BG139" s="829">
        <f t="shared" si="120"/>
        <v>61.699123661148924</v>
      </c>
      <c r="BH139" s="829">
        <f t="shared" si="121"/>
        <v>377.53095596259897</v>
      </c>
      <c r="BI139" s="829">
        <f t="shared" si="122"/>
        <v>0</v>
      </c>
      <c r="BJ139" s="829">
        <f t="shared" si="123"/>
        <v>7.1616269735081577</v>
      </c>
      <c r="BK139" s="829">
        <f t="shared" si="124"/>
        <v>52.67589627027585</v>
      </c>
      <c r="BL139" s="810">
        <f t="shared" si="125"/>
        <v>102.41743882903472</v>
      </c>
      <c r="BM139" s="810">
        <f t="shared" si="126"/>
        <v>246.03091274397144</v>
      </c>
      <c r="BN139" s="810">
        <f t="shared" si="127"/>
        <v>274.11897335688218</v>
      </c>
      <c r="BO139" s="810">
        <f t="shared" si="128"/>
        <v>0</v>
      </c>
      <c r="BP139" s="810">
        <f t="shared" si="129"/>
        <v>54.462784476124078</v>
      </c>
      <c r="BQ139" s="830">
        <f t="shared" si="130"/>
        <v>48.716801122412996</v>
      </c>
      <c r="BR139" s="830">
        <f t="shared" si="131"/>
        <v>39.465039278062527</v>
      </c>
      <c r="BS139" s="830">
        <f t="shared" si="132"/>
        <v>41.485447866628853</v>
      </c>
      <c r="BT139" s="810">
        <f t="shared" si="133"/>
        <v>0</v>
      </c>
      <c r="BU139" s="810">
        <f t="shared" si="134"/>
        <v>32.982369668246243</v>
      </c>
      <c r="BV139" s="810">
        <f t="shared" si="135"/>
        <v>31.568826437678769</v>
      </c>
      <c r="BW139" s="830">
        <f t="shared" si="136"/>
        <v>14.083580093609704</v>
      </c>
      <c r="BX139" s="816">
        <f t="shared" si="161"/>
        <v>1538.5370141897904</v>
      </c>
      <c r="BY139" s="755">
        <f t="shared" si="110"/>
        <v>0.13324127601886121</v>
      </c>
      <c r="BZ139" s="805">
        <f t="shared" ca="1" si="160"/>
        <v>99.609302276681774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2.7252298263534214</v>
      </c>
      <c r="BE140" s="808">
        <f t="shared" si="118"/>
        <v>69.867785386409579</v>
      </c>
      <c r="BF140" s="808">
        <f t="shared" si="119"/>
        <v>0</v>
      </c>
      <c r="BG140" s="829">
        <f t="shared" si="120"/>
        <v>20.970865576794921</v>
      </c>
      <c r="BH140" s="829">
        <f t="shared" si="121"/>
        <v>80.595611007875235</v>
      </c>
      <c r="BI140" s="829">
        <f t="shared" si="122"/>
        <v>0</v>
      </c>
      <c r="BJ140" s="829">
        <f t="shared" si="123"/>
        <v>2.8434573187048411</v>
      </c>
      <c r="BK140" s="829">
        <f t="shared" si="124"/>
        <v>9.8760202500258085</v>
      </c>
      <c r="BL140" s="810">
        <f t="shared" si="125"/>
        <v>30.399346672111058</v>
      </c>
      <c r="BM140" s="810">
        <f t="shared" si="126"/>
        <v>46.669546498277825</v>
      </c>
      <c r="BN140" s="810">
        <f t="shared" si="127"/>
        <v>55.209199203336951</v>
      </c>
      <c r="BO140" s="810">
        <f t="shared" si="128"/>
        <v>0</v>
      </c>
      <c r="BP140" s="810">
        <f t="shared" si="129"/>
        <v>10.473192362663516</v>
      </c>
      <c r="BQ140" s="830">
        <f t="shared" si="130"/>
        <v>18.676499473868812</v>
      </c>
      <c r="BR140" s="830">
        <f t="shared" si="131"/>
        <v>15.239109264429002</v>
      </c>
      <c r="BS140" s="830">
        <f t="shared" si="132"/>
        <v>14.98007911839502</v>
      </c>
      <c r="BT140" s="810">
        <f t="shared" si="133"/>
        <v>0</v>
      </c>
      <c r="BU140" s="810">
        <f t="shared" si="134"/>
        <v>13.896777251184815</v>
      </c>
      <c r="BV140" s="810">
        <f t="shared" si="135"/>
        <v>19.214285714285705</v>
      </c>
      <c r="BW140" s="830">
        <f t="shared" si="136"/>
        <v>45.733594421625732</v>
      </c>
      <c r="BX140" s="816">
        <f t="shared" si="161"/>
        <v>457.3705993463422</v>
      </c>
      <c r="BY140" s="755">
        <f t="shared" si="110"/>
        <v>3.9609474265726356E-2</v>
      </c>
      <c r="BZ140" s="805">
        <f t="shared" ca="1" si="160"/>
        <v>83.813608944244848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0.25919305413687393</v>
      </c>
      <c r="BE141" s="808">
        <f t="shared" si="118"/>
        <v>5.7044548122507344</v>
      </c>
      <c r="BF141" s="808">
        <f t="shared" si="119"/>
        <v>0</v>
      </c>
      <c r="BG141" s="829">
        <f t="shared" si="120"/>
        <v>2.238943268590166</v>
      </c>
      <c r="BH141" s="829">
        <f t="shared" si="121"/>
        <v>12.211456213314451</v>
      </c>
      <c r="BI141" s="829">
        <f t="shared" si="122"/>
        <v>0</v>
      </c>
      <c r="BJ141" s="829">
        <f t="shared" si="123"/>
        <v>0.84773882793684741</v>
      </c>
      <c r="BK141" s="829">
        <f t="shared" si="124"/>
        <v>2.2502324620312018</v>
      </c>
      <c r="BL141" s="810">
        <f t="shared" si="125"/>
        <v>6.2938090900524468</v>
      </c>
      <c r="BM141" s="810">
        <f t="shared" si="126"/>
        <v>12.531285878300803</v>
      </c>
      <c r="BN141" s="810">
        <f t="shared" si="127"/>
        <v>26.689263838262324</v>
      </c>
      <c r="BO141" s="810">
        <f t="shared" si="128"/>
        <v>0</v>
      </c>
      <c r="BP141" s="810">
        <f t="shared" si="129"/>
        <v>4.8489024077399279</v>
      </c>
      <c r="BQ141" s="830">
        <f t="shared" si="130"/>
        <v>8.2057523675903159</v>
      </c>
      <c r="BR141" s="830">
        <f t="shared" si="131"/>
        <v>10.512757255080164</v>
      </c>
      <c r="BS141" s="830">
        <f t="shared" si="132"/>
        <v>9.1847979655269754</v>
      </c>
      <c r="BT141" s="810">
        <f t="shared" si="133"/>
        <v>0</v>
      </c>
      <c r="BU141" s="810">
        <f t="shared" si="134"/>
        <v>24.300094786729851</v>
      </c>
      <c r="BV141" s="810">
        <f t="shared" si="135"/>
        <v>39.566029143897921</v>
      </c>
      <c r="BW141" s="830">
        <f t="shared" si="136"/>
        <v>2.654408252937241</v>
      </c>
      <c r="BX141" s="816">
        <f t="shared" si="161"/>
        <v>168.29911962437825</v>
      </c>
      <c r="BY141" s="755">
        <f t="shared" si="110"/>
        <v>1.4575138098586495E-2</v>
      </c>
      <c r="BZ141" s="805">
        <f t="shared" ca="1" si="160"/>
        <v>62.404143946235237</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50.004158250376584</v>
      </c>
      <c r="BE144" s="808">
        <f t="shared" si="118"/>
        <v>1178.2180583460915</v>
      </c>
      <c r="BF144" s="808">
        <f t="shared" si="119"/>
        <v>0</v>
      </c>
      <c r="BG144" s="829">
        <f t="shared" si="120"/>
        <v>240.38739230416877</v>
      </c>
      <c r="BH144" s="829">
        <f t="shared" si="121"/>
        <v>901.54554764950444</v>
      </c>
      <c r="BI144" s="829">
        <f t="shared" si="122"/>
        <v>0</v>
      </c>
      <c r="BJ144" s="829">
        <f t="shared" si="123"/>
        <v>65.194825372137657</v>
      </c>
      <c r="BK144" s="829">
        <f t="shared" si="124"/>
        <v>128.66485187948305</v>
      </c>
      <c r="BL144" s="810">
        <f t="shared" si="125"/>
        <v>232.00447389831754</v>
      </c>
      <c r="BM144" s="810">
        <f t="shared" si="126"/>
        <v>327.71244009897345</v>
      </c>
      <c r="BN144" s="810">
        <f t="shared" si="127"/>
        <v>324.26707757086058</v>
      </c>
      <c r="BO144" s="810">
        <f t="shared" si="128"/>
        <v>0</v>
      </c>
      <c r="BP144" s="810">
        <f t="shared" si="129"/>
        <v>67.764825536369827</v>
      </c>
      <c r="BQ144" s="830">
        <f t="shared" si="130"/>
        <v>172.31054305991159</v>
      </c>
      <c r="BR144" s="830">
        <f t="shared" si="131"/>
        <v>39.188240064297375</v>
      </c>
      <c r="BS144" s="830">
        <f t="shared" si="132"/>
        <v>40.653874439048771</v>
      </c>
      <c r="BT144" s="810">
        <f t="shared" si="133"/>
        <v>0</v>
      </c>
      <c r="BU144" s="810">
        <f t="shared" si="134"/>
        <v>42.587984623187339</v>
      </c>
      <c r="BV144" s="810">
        <f t="shared" si="135"/>
        <v>37.61615559878237</v>
      </c>
      <c r="BW144" s="830">
        <f t="shared" si="136"/>
        <v>64.666749112934383</v>
      </c>
      <c r="BX144" s="816">
        <f t="shared" si="161"/>
        <v>3912.787197804445</v>
      </c>
      <c r="BY144" s="755">
        <f t="shared" si="110"/>
        <v>0.33885746928244953</v>
      </c>
      <c r="BZ144" s="805">
        <f t="shared" ca="1" si="160"/>
        <v>106.170786721214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7.182819659936265</v>
      </c>
      <c r="BE145" s="808">
        <f t="shared" si="118"/>
        <v>281.42206077328234</v>
      </c>
      <c r="BF145" s="808">
        <f t="shared" si="119"/>
        <v>0</v>
      </c>
      <c r="BG145" s="829">
        <f t="shared" si="120"/>
        <v>79.678795837834826</v>
      </c>
      <c r="BH145" s="829">
        <f t="shared" si="121"/>
        <v>294.39432495609117</v>
      </c>
      <c r="BI145" s="829">
        <f t="shared" si="122"/>
        <v>0</v>
      </c>
      <c r="BJ145" s="829">
        <f t="shared" si="123"/>
        <v>6.1685173313218717</v>
      </c>
      <c r="BK145" s="829">
        <f t="shared" si="124"/>
        <v>37.152220686019561</v>
      </c>
      <c r="BL145" s="810">
        <f t="shared" si="125"/>
        <v>98.215416102360749</v>
      </c>
      <c r="BM145" s="810">
        <f t="shared" si="126"/>
        <v>154.90477812249262</v>
      </c>
      <c r="BN145" s="810">
        <f t="shared" si="127"/>
        <v>144.27548059823502</v>
      </c>
      <c r="BO145" s="810">
        <f t="shared" si="128"/>
        <v>0</v>
      </c>
      <c r="BP145" s="810">
        <f t="shared" si="129"/>
        <v>31.848149431252931</v>
      </c>
      <c r="BQ145" s="830">
        <f t="shared" si="130"/>
        <v>38.680882014627223</v>
      </c>
      <c r="BR145" s="830">
        <f t="shared" si="131"/>
        <v>23.861199877740994</v>
      </c>
      <c r="BS145" s="830">
        <f t="shared" si="132"/>
        <v>19.095312999410584</v>
      </c>
      <c r="BT145" s="810">
        <f t="shared" si="133"/>
        <v>0</v>
      </c>
      <c r="BU145" s="810">
        <f t="shared" si="134"/>
        <v>23.876405026448278</v>
      </c>
      <c r="BV145" s="810">
        <f t="shared" si="135"/>
        <v>24.053925908483006</v>
      </c>
      <c r="BW145" s="830">
        <f t="shared" si="136"/>
        <v>14.166168435092263</v>
      </c>
      <c r="BX145" s="816">
        <f t="shared" si="161"/>
        <v>1278.97645776063</v>
      </c>
      <c r="BY145" s="755">
        <f t="shared" si="110"/>
        <v>0.11076266196939724</v>
      </c>
      <c r="BZ145" s="805">
        <f t="shared" ca="1" si="160"/>
        <v>101.80676731939901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12.162136203889574</v>
      </c>
      <c r="BE146" s="808">
        <f t="shared" si="118"/>
        <v>322.77942026508731</v>
      </c>
      <c r="BF146" s="808">
        <f t="shared" si="119"/>
        <v>0</v>
      </c>
      <c r="BG146" s="829">
        <f t="shared" si="120"/>
        <v>82.345307073711439</v>
      </c>
      <c r="BH146" s="829">
        <f t="shared" si="121"/>
        <v>380.76512080011474</v>
      </c>
      <c r="BI146" s="829">
        <f t="shared" si="122"/>
        <v>0</v>
      </c>
      <c r="BJ146" s="829">
        <f t="shared" si="123"/>
        <v>10.340282708139879</v>
      </c>
      <c r="BK146" s="829">
        <f t="shared" si="124"/>
        <v>47.166321077263412</v>
      </c>
      <c r="BL146" s="810">
        <f t="shared" si="125"/>
        <v>87.578421451503047</v>
      </c>
      <c r="BM146" s="810">
        <f t="shared" si="126"/>
        <v>160.39735480705161</v>
      </c>
      <c r="BN146" s="810">
        <f t="shared" si="127"/>
        <v>158.12527583199847</v>
      </c>
      <c r="BO146" s="810">
        <f t="shared" si="128"/>
        <v>0</v>
      </c>
      <c r="BP146" s="810">
        <f t="shared" si="129"/>
        <v>39.092236726603268</v>
      </c>
      <c r="BQ146" s="830">
        <f t="shared" si="130"/>
        <v>47.581687159375726</v>
      </c>
      <c r="BR146" s="830">
        <f t="shared" si="131"/>
        <v>21.061697964458737</v>
      </c>
      <c r="BS146" s="830">
        <f t="shared" si="132"/>
        <v>22.569219050875795</v>
      </c>
      <c r="BT146" s="810">
        <f t="shared" si="133"/>
        <v>0</v>
      </c>
      <c r="BU146" s="810">
        <f t="shared" si="134"/>
        <v>25.496830980084447</v>
      </c>
      <c r="BV146" s="810">
        <f t="shared" si="135"/>
        <v>22.807963656275067</v>
      </c>
      <c r="BW146" s="830">
        <f t="shared" si="136"/>
        <v>33.463943198217684</v>
      </c>
      <c r="BX146" s="816">
        <f t="shared" si="161"/>
        <v>1473.7332189546498</v>
      </c>
      <c r="BY146" s="755">
        <f t="shared" si="110"/>
        <v>0.12762910010865591</v>
      </c>
      <c r="BZ146" s="805">
        <f t="shared" ca="1" si="160"/>
        <v>104.57016945800773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11.544818496212732</v>
      </c>
      <c r="BE147" s="808">
        <f t="shared" si="118"/>
        <v>488.28977326620623</v>
      </c>
      <c r="BF147" s="808">
        <f t="shared" si="119"/>
        <v>0</v>
      </c>
      <c r="BG147" s="829">
        <f t="shared" si="120"/>
        <v>172.68593751404828</v>
      </c>
      <c r="BH147" s="829">
        <f t="shared" si="121"/>
        <v>716.95947037043697</v>
      </c>
      <c r="BI147" s="829">
        <f t="shared" si="122"/>
        <v>0</v>
      </c>
      <c r="BJ147" s="829">
        <f t="shared" si="123"/>
        <v>9.6973616661160538</v>
      </c>
      <c r="BK147" s="829">
        <f t="shared" si="124"/>
        <v>76.647648742740245</v>
      </c>
      <c r="BL147" s="810">
        <f t="shared" si="125"/>
        <v>222.25902323796467</v>
      </c>
      <c r="BM147" s="810">
        <f t="shared" si="126"/>
        <v>433.617480328135</v>
      </c>
      <c r="BN147" s="810">
        <f t="shared" si="127"/>
        <v>411.13337745360701</v>
      </c>
      <c r="BO147" s="810">
        <f t="shared" si="128"/>
        <v>0</v>
      </c>
      <c r="BP147" s="810">
        <f t="shared" si="129"/>
        <v>81.816528112331895</v>
      </c>
      <c r="BQ147" s="830">
        <f t="shared" si="130"/>
        <v>71.328267142712278</v>
      </c>
      <c r="BR147" s="830">
        <f t="shared" si="131"/>
        <v>71.355581206857366</v>
      </c>
      <c r="BS147" s="830">
        <f t="shared" si="132"/>
        <v>73.809989123260905</v>
      </c>
      <c r="BT147" s="810">
        <f t="shared" si="133"/>
        <v>0</v>
      </c>
      <c r="BU147" s="810">
        <f t="shared" si="134"/>
        <v>92.340310632963607</v>
      </c>
      <c r="BV147" s="810">
        <f t="shared" si="135"/>
        <v>87.760879080661837</v>
      </c>
      <c r="BW147" s="830">
        <f t="shared" si="136"/>
        <v>45.497447491369741</v>
      </c>
      <c r="BX147" s="816">
        <f t="shared" si="161"/>
        <v>3066.7438938656251</v>
      </c>
      <c r="BY147" s="755">
        <f t="shared" si="110"/>
        <v>0.26558793572924788</v>
      </c>
      <c r="BZ147" s="805">
        <f t="shared" ca="1" si="160"/>
        <v>96.323992658810866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6.1060673895846396</v>
      </c>
      <c r="BE148" s="808">
        <f t="shared" si="118"/>
        <v>235.29068734932702</v>
      </c>
      <c r="BF148" s="808">
        <f t="shared" si="119"/>
        <v>0</v>
      </c>
      <c r="BG148" s="829">
        <f t="shared" si="120"/>
        <v>91.90256727023538</v>
      </c>
      <c r="BH148" s="829">
        <f t="shared" si="121"/>
        <v>377.3355362238446</v>
      </c>
      <c r="BI148" s="829">
        <f t="shared" si="122"/>
        <v>0</v>
      </c>
      <c r="BJ148" s="829">
        <f t="shared" si="123"/>
        <v>7.5990129222844676</v>
      </c>
      <c r="BK148" s="829">
        <f t="shared" si="124"/>
        <v>40.368957614493091</v>
      </c>
      <c r="BL148" s="810">
        <f t="shared" si="125"/>
        <v>151.94266530985161</v>
      </c>
      <c r="BM148" s="810">
        <f t="shared" si="126"/>
        <v>246.36794664334334</v>
      </c>
      <c r="BN148" s="810">
        <f t="shared" si="127"/>
        <v>244.19878854529503</v>
      </c>
      <c r="BO148" s="810">
        <f t="shared" si="128"/>
        <v>0</v>
      </c>
      <c r="BP148" s="810">
        <f t="shared" si="129"/>
        <v>77.478260193441173</v>
      </c>
      <c r="BQ148" s="830">
        <f t="shared" si="130"/>
        <v>39.098620623372426</v>
      </c>
      <c r="BR148" s="830">
        <f t="shared" si="131"/>
        <v>52.533280886645102</v>
      </c>
      <c r="BS148" s="830">
        <f t="shared" si="132"/>
        <v>41.871604387403536</v>
      </c>
      <c r="BT148" s="810">
        <f t="shared" si="133"/>
        <v>0</v>
      </c>
      <c r="BU148" s="810">
        <f t="shared" si="134"/>
        <v>86.698468737315864</v>
      </c>
      <c r="BV148" s="810">
        <f t="shared" si="135"/>
        <v>96.761075755797165</v>
      </c>
      <c r="BW148" s="830">
        <f t="shared" si="136"/>
        <v>19.205691762385669</v>
      </c>
      <c r="BX148" s="816">
        <f t="shared" si="161"/>
        <v>1814.7592316146201</v>
      </c>
      <c r="BY148" s="755">
        <f t="shared" si="110"/>
        <v>0.15716283291024682</v>
      </c>
      <c r="BZ148" s="805">
        <f t="shared" ca="1" si="160"/>
        <v>90.185746235964643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72.977269117712837</v>
      </c>
      <c r="BE150" s="808">
        <f t="shared" si="118"/>
        <v>2007.3450648017072</v>
      </c>
      <c r="BF150" s="808">
        <f t="shared" si="119"/>
        <v>0</v>
      </c>
      <c r="BG150" s="829">
        <f t="shared" si="120"/>
        <v>513.80454858123358</v>
      </c>
      <c r="BH150" s="829">
        <f t="shared" si="121"/>
        <v>2018.5023130415232</v>
      </c>
      <c r="BI150" s="829">
        <f t="shared" si="122"/>
        <v>0</v>
      </c>
      <c r="BJ150" s="829">
        <f t="shared" si="123"/>
        <v>72.86858997894106</v>
      </c>
      <c r="BK150" s="829">
        <f t="shared" si="124"/>
        <v>240.15774199736748</v>
      </c>
      <c r="BL150" s="810">
        <f t="shared" si="125"/>
        <v>565.96015754693872</v>
      </c>
      <c r="BM150" s="810">
        <f t="shared" si="126"/>
        <v>950.30724121006119</v>
      </c>
      <c r="BN150" s="810">
        <f t="shared" si="127"/>
        <v>825.48365329203648</v>
      </c>
      <c r="BO150" s="810">
        <f t="shared" si="128"/>
        <v>0</v>
      </c>
      <c r="BP150" s="810">
        <f t="shared" si="129"/>
        <v>205.22588446886564</v>
      </c>
      <c r="BQ150" s="830">
        <f t="shared" si="130"/>
        <v>241.90772960012961</v>
      </c>
      <c r="BR150" s="830">
        <f t="shared" si="131"/>
        <v>128.05246112064847</v>
      </c>
      <c r="BS150" s="830">
        <f t="shared" si="132"/>
        <v>121.01348009506913</v>
      </c>
      <c r="BT150" s="810">
        <f t="shared" si="133"/>
        <v>0</v>
      </c>
      <c r="BU150" s="810">
        <f t="shared" si="134"/>
        <v>160.10394755663555</v>
      </c>
      <c r="BV150" s="810">
        <f t="shared" si="135"/>
        <v>154.29267524919948</v>
      </c>
      <c r="BW150" s="830">
        <f t="shared" si="136"/>
        <v>112.44805491815097</v>
      </c>
      <c r="BX150" s="816">
        <f t="shared" si="161"/>
        <v>8390.4508125762204</v>
      </c>
      <c r="BY150" s="755">
        <f t="shared" si="110"/>
        <v>0.72663469408298431</v>
      </c>
      <c r="BZ150" s="805">
        <f t="shared" ca="1" si="160"/>
        <v>102.71642773627229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71.917178371165619</v>
      </c>
      <c r="BE151" s="808">
        <f t="shared" si="118"/>
        <v>1975.8410317374141</v>
      </c>
      <c r="BF151" s="808">
        <f t="shared" si="119"/>
        <v>0</v>
      </c>
      <c r="BG151" s="829">
        <f t="shared" si="120"/>
        <v>504.71147782088707</v>
      </c>
      <c r="BH151" s="829">
        <f t="shared" si="121"/>
        <v>1981.0731928382136</v>
      </c>
      <c r="BI151" s="829">
        <f t="shared" si="122"/>
        <v>0</v>
      </c>
      <c r="BJ151" s="829">
        <f t="shared" si="123"/>
        <v>71.462418058276143</v>
      </c>
      <c r="BK151" s="829">
        <f t="shared" si="124"/>
        <v>237.43821852709198</v>
      </c>
      <c r="BL151" s="810">
        <f t="shared" si="125"/>
        <v>556.29074755345925</v>
      </c>
      <c r="BM151" s="810">
        <f t="shared" si="126"/>
        <v>928.72919764302446</v>
      </c>
      <c r="BN151" s="810">
        <f t="shared" si="127"/>
        <v>810.11718804012241</v>
      </c>
      <c r="BO151" s="810">
        <f t="shared" si="128"/>
        <v>0</v>
      </c>
      <c r="BP151" s="810">
        <f t="shared" si="129"/>
        <v>201.67254342625861</v>
      </c>
      <c r="BQ151" s="830">
        <f t="shared" si="130"/>
        <v>235.60779853255659</v>
      </c>
      <c r="BR151" s="830">
        <f t="shared" si="131"/>
        <v>124.80995480268702</v>
      </c>
      <c r="BS151" s="830">
        <f t="shared" si="132"/>
        <v>117.64575660904052</v>
      </c>
      <c r="BT151" s="810">
        <f t="shared" si="133"/>
        <v>0</v>
      </c>
      <c r="BU151" s="810">
        <f t="shared" si="134"/>
        <v>155.35029094959515</v>
      </c>
      <c r="BV151" s="810">
        <f t="shared" si="135"/>
        <v>151.54013918109086</v>
      </c>
      <c r="BW151" s="830">
        <f t="shared" si="136"/>
        <v>109.77042686107902</v>
      </c>
      <c r="BX151" s="816">
        <f t="shared" si="161"/>
        <v>8233.9775609519638</v>
      </c>
      <c r="BY151" s="755">
        <f t="shared" si="110"/>
        <v>0.71308370667289889</v>
      </c>
      <c r="BZ151" s="805">
        <f t="shared" ca="1" si="160"/>
        <v>102.86897114095761</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65.143258684190869</v>
      </c>
      <c r="BE152" s="808">
        <f t="shared" si="118"/>
        <v>1768.5851478438328</v>
      </c>
      <c r="BF152" s="808">
        <f t="shared" si="119"/>
        <v>0</v>
      </c>
      <c r="BG152" s="829">
        <f t="shared" si="120"/>
        <v>448.59521368723318</v>
      </c>
      <c r="BH152" s="829">
        <f t="shared" si="121"/>
        <v>1749.9259962708638</v>
      </c>
      <c r="BI152" s="829">
        <f t="shared" si="122"/>
        <v>0</v>
      </c>
      <c r="BJ152" s="829">
        <f t="shared" si="123"/>
        <v>63.742186436055135</v>
      </c>
      <c r="BK152" s="829">
        <f t="shared" si="124"/>
        <v>206.37385689528497</v>
      </c>
      <c r="BL152" s="810">
        <f t="shared" si="125"/>
        <v>485.08801331365265</v>
      </c>
      <c r="BM152" s="810">
        <f t="shared" si="126"/>
        <v>810.87103841889802</v>
      </c>
      <c r="BN152" s="810">
        <f t="shared" si="127"/>
        <v>684.68114011213629</v>
      </c>
      <c r="BO152" s="810">
        <f t="shared" si="128"/>
        <v>0</v>
      </c>
      <c r="BP152" s="810">
        <f t="shared" si="129"/>
        <v>173.43613941740978</v>
      </c>
      <c r="BQ152" s="830">
        <f t="shared" si="130"/>
        <v>204.1655531958605</v>
      </c>
      <c r="BR152" s="830">
        <f t="shared" si="131"/>
        <v>104.72160862960139</v>
      </c>
      <c r="BS152" s="830">
        <f t="shared" si="132"/>
        <v>98.760355996708498</v>
      </c>
      <c r="BT152" s="810">
        <f t="shared" si="133"/>
        <v>0</v>
      </c>
      <c r="BU152" s="810">
        <f t="shared" si="134"/>
        <v>130.02979498030916</v>
      </c>
      <c r="BV152" s="810">
        <f t="shared" si="135"/>
        <v>125.82895592659008</v>
      </c>
      <c r="BW152" s="830">
        <f t="shared" si="136"/>
        <v>95.506102635609437</v>
      </c>
      <c r="BX152" s="816">
        <f t="shared" si="161"/>
        <v>7215.4543624442376</v>
      </c>
      <c r="BY152" s="755">
        <f t="shared" si="110"/>
        <v>0.62487696912135082</v>
      </c>
      <c r="BZ152" s="805">
        <f t="shared" ca="1" si="160"/>
        <v>103.31183772289334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79.127542674068849</v>
      </c>
      <c r="BE153" s="808">
        <f t="shared" si="118"/>
        <v>2221.9319849609014</v>
      </c>
      <c r="BF153" s="808">
        <f t="shared" si="119"/>
        <v>0</v>
      </c>
      <c r="BG153" s="829">
        <f t="shared" si="120"/>
        <v>575.53324705373007</v>
      </c>
      <c r="BH153" s="829">
        <f t="shared" si="121"/>
        <v>2253.8323990128715</v>
      </c>
      <c r="BI153" s="829">
        <f t="shared" si="122"/>
        <v>0</v>
      </c>
      <c r="BJ153" s="829">
        <f t="shared" si="123"/>
        <v>80.349983255161817</v>
      </c>
      <c r="BK153" s="829">
        <f t="shared" si="124"/>
        <v>274.81667803199741</v>
      </c>
      <c r="BL153" s="810">
        <f t="shared" si="125"/>
        <v>649.74414540453427</v>
      </c>
      <c r="BM153" s="810">
        <f t="shared" si="126"/>
        <v>1068.115073081867</v>
      </c>
      <c r="BN153" s="810">
        <f t="shared" si="127"/>
        <v>959.10636845137913</v>
      </c>
      <c r="BO153" s="810">
        <f t="shared" si="128"/>
        <v>0</v>
      </c>
      <c r="BP153" s="810">
        <f t="shared" si="129"/>
        <v>236.46347961883387</v>
      </c>
      <c r="BQ153" s="830">
        <f t="shared" si="130"/>
        <v>271.18896882140035</v>
      </c>
      <c r="BR153" s="830">
        <f t="shared" si="131"/>
        <v>148.53436705962898</v>
      </c>
      <c r="BS153" s="830">
        <f t="shared" si="132"/>
        <v>140.06782685405466</v>
      </c>
      <c r="BT153" s="810">
        <f t="shared" si="133"/>
        <v>0</v>
      </c>
      <c r="BU153" s="810">
        <f t="shared" si="134"/>
        <v>186.30020362210649</v>
      </c>
      <c r="BV153" s="810">
        <f t="shared" si="135"/>
        <v>179.9336560639278</v>
      </c>
      <c r="BW153" s="830">
        <f t="shared" si="136"/>
        <v>128.27967029580333</v>
      </c>
      <c r="BX153" s="816">
        <f t="shared" si="161"/>
        <v>9453.3255942622654</v>
      </c>
      <c r="BY153" s="755">
        <f t="shared" si="110"/>
        <v>0.8186823931984295</v>
      </c>
      <c r="BZ153" s="805">
        <f t="shared" ca="1" si="160"/>
        <v>102.37807727853117</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76.894961649086852</v>
      </c>
      <c r="BE155" s="808">
        <f t="shared" si="118"/>
        <v>2107.605292699383</v>
      </c>
      <c r="BF155" s="808">
        <f t="shared" si="119"/>
        <v>0</v>
      </c>
      <c r="BG155" s="829">
        <f t="shared" si="120"/>
        <v>538.56152048400043</v>
      </c>
      <c r="BH155" s="829">
        <f t="shared" si="121"/>
        <v>2110.0532942843756</v>
      </c>
      <c r="BI155" s="829">
        <f t="shared" si="122"/>
        <v>0</v>
      </c>
      <c r="BJ155" s="829">
        <f t="shared" si="123"/>
        <v>77.976428244564261</v>
      </c>
      <c r="BK155" s="829">
        <f t="shared" si="124"/>
        <v>254.47217155994173</v>
      </c>
      <c r="BL155" s="810">
        <f t="shared" si="125"/>
        <v>599.65074678500957</v>
      </c>
      <c r="BM155" s="810">
        <f t="shared" si="126"/>
        <v>994.2996240377347</v>
      </c>
      <c r="BN155" s="810">
        <f t="shared" si="127"/>
        <v>888.89208336723107</v>
      </c>
      <c r="BO155" s="810">
        <f t="shared" si="128"/>
        <v>0</v>
      </c>
      <c r="BP155" s="810">
        <f t="shared" si="129"/>
        <v>216.39103042731551</v>
      </c>
      <c r="BQ155" s="830">
        <f t="shared" si="130"/>
        <v>263.72477876202157</v>
      </c>
      <c r="BR155" s="830">
        <f t="shared" si="131"/>
        <v>138.14451591885026</v>
      </c>
      <c r="BS155" s="830">
        <f t="shared" si="132"/>
        <v>130.61067808378056</v>
      </c>
      <c r="BT155" s="810">
        <f t="shared" si="133"/>
        <v>0</v>
      </c>
      <c r="BU155" s="810">
        <f t="shared" si="134"/>
        <v>176.47549413660821</v>
      </c>
      <c r="BV155" s="810">
        <f t="shared" si="135"/>
        <v>174.04152140768858</v>
      </c>
      <c r="BW155" s="830">
        <f t="shared" si="136"/>
        <v>123.81634689366301</v>
      </c>
      <c r="BX155" s="816">
        <f t="shared" si="161"/>
        <v>8871.6104887412548</v>
      </c>
      <c r="BY155" s="755">
        <f t="shared" si="165"/>
        <v>0.76830436379503375</v>
      </c>
      <c r="BZ155" s="805">
        <f t="shared" ca="1" si="160"/>
        <v>102.23238843088744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76.487726079388452</v>
      </c>
      <c r="BE156" s="808">
        <f t="shared" si="118"/>
        <v>2074.2942787867837</v>
      </c>
      <c r="BF156" s="808">
        <f t="shared" si="119"/>
        <v>0</v>
      </c>
      <c r="BG156" s="829">
        <f t="shared" si="120"/>
        <v>532.33388040807972</v>
      </c>
      <c r="BH156" s="829">
        <f t="shared" si="121"/>
        <v>2091.4311295764123</v>
      </c>
      <c r="BI156" s="829">
        <f t="shared" si="122"/>
        <v>0</v>
      </c>
      <c r="BJ156" s="829">
        <f t="shared" si="123"/>
        <v>78.667374573812282</v>
      </c>
      <c r="BK156" s="829">
        <f t="shared" si="124"/>
        <v>246.71439243906116</v>
      </c>
      <c r="BL156" s="810">
        <f t="shared" si="125"/>
        <v>586.62308586390543</v>
      </c>
      <c r="BM156" s="810">
        <f t="shared" si="126"/>
        <v>994.90491503338592</v>
      </c>
      <c r="BN156" s="810">
        <f t="shared" si="127"/>
        <v>863.80283443503276</v>
      </c>
      <c r="BO156" s="810">
        <f t="shared" si="128"/>
        <v>0</v>
      </c>
      <c r="BP156" s="810">
        <f t="shared" si="129"/>
        <v>211.78178736362804</v>
      </c>
      <c r="BQ156" s="830">
        <f t="shared" si="130"/>
        <v>267.93073674729749</v>
      </c>
      <c r="BR156" s="830">
        <f t="shared" si="131"/>
        <v>135.03658901781174</v>
      </c>
      <c r="BS156" s="830">
        <f t="shared" si="132"/>
        <v>128.73946723361283</v>
      </c>
      <c r="BT156" s="810">
        <f t="shared" si="133"/>
        <v>0</v>
      </c>
      <c r="BU156" s="810">
        <f t="shared" si="134"/>
        <v>170.3770049345884</v>
      </c>
      <c r="BV156" s="810">
        <f t="shared" si="135"/>
        <v>171.87876852602926</v>
      </c>
      <c r="BW156" s="830">
        <f t="shared" si="136"/>
        <v>124.24884926139664</v>
      </c>
      <c r="BX156" s="816">
        <f t="shared" si="161"/>
        <v>8755.2528202802259</v>
      </c>
      <c r="BY156" s="755">
        <f t="shared" si="165"/>
        <v>0.75822748941545215</v>
      </c>
      <c r="BZ156" s="805">
        <f t="shared" ca="1" si="160"/>
        <v>102.1704439553916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74.853444834653331</v>
      </c>
      <c r="BE157" s="808">
        <f t="shared" si="118"/>
        <v>2046.9801532248471</v>
      </c>
      <c r="BF157" s="808">
        <f t="shared" si="119"/>
        <v>0</v>
      </c>
      <c r="BG157" s="829">
        <f t="shared" si="120"/>
        <v>523.28162440593564</v>
      </c>
      <c r="BH157" s="829">
        <f t="shared" si="121"/>
        <v>2066.6166013770689</v>
      </c>
      <c r="BI157" s="829">
        <f t="shared" si="122"/>
        <v>0</v>
      </c>
      <c r="BJ157" s="829">
        <f t="shared" si="123"/>
        <v>77.833587914541454</v>
      </c>
      <c r="BK157" s="829">
        <f t="shared" si="124"/>
        <v>245.23808245755819</v>
      </c>
      <c r="BL157" s="810">
        <f t="shared" si="125"/>
        <v>579.67893218212873</v>
      </c>
      <c r="BM157" s="810">
        <f t="shared" si="126"/>
        <v>981.46055201639081</v>
      </c>
      <c r="BN157" s="810">
        <f t="shared" si="127"/>
        <v>856.620972195901</v>
      </c>
      <c r="BO157" s="810">
        <f t="shared" si="128"/>
        <v>0</v>
      </c>
      <c r="BP157" s="810">
        <f t="shared" si="129"/>
        <v>209.21155182365342</v>
      </c>
      <c r="BQ157" s="830">
        <f t="shared" si="130"/>
        <v>266.68447008298318</v>
      </c>
      <c r="BR157" s="830">
        <f t="shared" si="131"/>
        <v>133.79856710488986</v>
      </c>
      <c r="BS157" s="830">
        <f t="shared" si="132"/>
        <v>127.06032706865884</v>
      </c>
      <c r="BT157" s="810">
        <f t="shared" si="133"/>
        <v>0</v>
      </c>
      <c r="BU157" s="810">
        <f t="shared" si="134"/>
        <v>169.98005391006055</v>
      </c>
      <c r="BV157" s="810">
        <f t="shared" si="135"/>
        <v>171.72315490243631</v>
      </c>
      <c r="BW157" s="830">
        <f t="shared" si="136"/>
        <v>121.81322786025092</v>
      </c>
      <c r="BX157" s="816">
        <f t="shared" si="161"/>
        <v>8652.8353033619587</v>
      </c>
      <c r="BY157" s="755">
        <f t="shared" si="165"/>
        <v>0.74935786813561611</v>
      </c>
      <c r="BZ157" s="805">
        <f t="shared" ca="1" si="160"/>
        <v>102.23908325105131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80.005214621205909</v>
      </c>
      <c r="BE158" s="808">
        <f t="shared" si="118"/>
        <v>2244.9648904932374</v>
      </c>
      <c r="BF158" s="808">
        <f t="shared" si="119"/>
        <v>0</v>
      </c>
      <c r="BG158" s="829">
        <f t="shared" si="120"/>
        <v>584.35434515028533</v>
      </c>
      <c r="BH158" s="829">
        <f t="shared" si="121"/>
        <v>2288.1273689419277</v>
      </c>
      <c r="BI158" s="829">
        <f t="shared" si="122"/>
        <v>0</v>
      </c>
      <c r="BJ158" s="829">
        <f t="shared" si="123"/>
        <v>83.461296487827553</v>
      </c>
      <c r="BK158" s="829">
        <f t="shared" si="124"/>
        <v>276.64830315444897</v>
      </c>
      <c r="BL158" s="810">
        <f t="shared" si="125"/>
        <v>659.29637688451805</v>
      </c>
      <c r="BM158" s="810">
        <f t="shared" si="126"/>
        <v>1099.8365620656955</v>
      </c>
      <c r="BN158" s="810">
        <f t="shared" si="127"/>
        <v>982.26835105884368</v>
      </c>
      <c r="BO158" s="810">
        <f t="shared" si="128"/>
        <v>0</v>
      </c>
      <c r="BP158" s="810">
        <f t="shared" si="129"/>
        <v>240.84694350702276</v>
      </c>
      <c r="BQ158" s="830">
        <f t="shared" si="130"/>
        <v>290.72777617936623</v>
      </c>
      <c r="BR158" s="830">
        <f t="shared" si="131"/>
        <v>154.75679252603271</v>
      </c>
      <c r="BS158" s="830">
        <f t="shared" si="132"/>
        <v>146.48136084681025</v>
      </c>
      <c r="BT158" s="810">
        <f t="shared" si="133"/>
        <v>0</v>
      </c>
      <c r="BU158" s="810">
        <f t="shared" si="134"/>
        <v>195.68806810208142</v>
      </c>
      <c r="BV158" s="810">
        <f t="shared" si="135"/>
        <v>192.8565029528003</v>
      </c>
      <c r="BW158" s="830">
        <f t="shared" si="136"/>
        <v>134.72125421541563</v>
      </c>
      <c r="BX158" s="816">
        <f t="shared" si="161"/>
        <v>9655.0414071875166</v>
      </c>
      <c r="BY158" s="755">
        <f t="shared" si="165"/>
        <v>0.83615150317723363</v>
      </c>
      <c r="BZ158" s="805">
        <f t="shared" ca="1" si="160"/>
        <v>101.80145494270714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73.266110920369712</v>
      </c>
      <c r="BE159" s="808">
        <f t="shared" si="118"/>
        <v>2028.3505095272458</v>
      </c>
      <c r="BF159" s="808">
        <f t="shared" si="119"/>
        <v>0</v>
      </c>
      <c r="BG159" s="829">
        <f t="shared" si="120"/>
        <v>523.61103220936729</v>
      </c>
      <c r="BH159" s="829">
        <f t="shared" si="121"/>
        <v>2047.9720173631777</v>
      </c>
      <c r="BI159" s="829">
        <f t="shared" si="122"/>
        <v>0</v>
      </c>
      <c r="BJ159" s="829">
        <f t="shared" si="123"/>
        <v>74.507007849361955</v>
      </c>
      <c r="BK159" s="829">
        <f t="shared" si="124"/>
        <v>244.24298334030772</v>
      </c>
      <c r="BL159" s="810">
        <f t="shared" si="125"/>
        <v>579.12226530837302</v>
      </c>
      <c r="BM159" s="810">
        <f t="shared" si="126"/>
        <v>978.5712584398276</v>
      </c>
      <c r="BN159" s="810">
        <f t="shared" si="127"/>
        <v>855.27280162957311</v>
      </c>
      <c r="BO159" s="810">
        <f t="shared" si="128"/>
        <v>0</v>
      </c>
      <c r="BP159" s="810">
        <f t="shared" si="129"/>
        <v>210.12581146648037</v>
      </c>
      <c r="BQ159" s="830">
        <f t="shared" si="130"/>
        <v>255.54584369492335</v>
      </c>
      <c r="BR159" s="830">
        <f t="shared" si="131"/>
        <v>133.40959004511819</v>
      </c>
      <c r="BS159" s="830">
        <f t="shared" si="132"/>
        <v>127.11870990767895</v>
      </c>
      <c r="BT159" s="810">
        <f t="shared" si="133"/>
        <v>0</v>
      </c>
      <c r="BU159" s="810">
        <f t="shared" si="134"/>
        <v>168.69442033915681</v>
      </c>
      <c r="BV159" s="810">
        <f t="shared" si="135"/>
        <v>167.94174821784924</v>
      </c>
      <c r="BW159" s="830">
        <f t="shared" si="136"/>
        <v>120.43400910657455</v>
      </c>
      <c r="BX159" s="816">
        <f t="shared" si="161"/>
        <v>8588.1861193653858</v>
      </c>
      <c r="BY159" s="755">
        <f t="shared" si="165"/>
        <v>0.7437590819576847</v>
      </c>
      <c r="BZ159" s="805">
        <f t="shared" ca="1" si="160"/>
        <v>102.17464803581467</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67.969138898968055</v>
      </c>
      <c r="BE160" s="808">
        <f t="shared" si="118"/>
        <v>1799.0408993040537</v>
      </c>
      <c r="BF160" s="808">
        <f t="shared" si="119"/>
        <v>0</v>
      </c>
      <c r="BG160" s="829">
        <f t="shared" si="120"/>
        <v>452.22184421031824</v>
      </c>
      <c r="BH160" s="829">
        <f t="shared" si="121"/>
        <v>1758.978701163976</v>
      </c>
      <c r="BI160" s="829">
        <f t="shared" si="122"/>
        <v>0</v>
      </c>
      <c r="BJ160" s="829">
        <f t="shared" si="123"/>
        <v>65.467448253601219</v>
      </c>
      <c r="BK160" s="829">
        <f t="shared" si="124"/>
        <v>204.83878273040125</v>
      </c>
      <c r="BL160" s="810">
        <f t="shared" si="125"/>
        <v>483.44418486920239</v>
      </c>
      <c r="BM160" s="810">
        <f t="shared" si="126"/>
        <v>817.23649370399107</v>
      </c>
      <c r="BN160" s="810">
        <f t="shared" si="127"/>
        <v>688.15047133587586</v>
      </c>
      <c r="BO160" s="810">
        <f t="shared" si="128"/>
        <v>0</v>
      </c>
      <c r="BP160" s="810">
        <f t="shared" si="129"/>
        <v>171.15224132275668</v>
      </c>
      <c r="BQ160" s="830">
        <f t="shared" si="130"/>
        <v>214.54479528349432</v>
      </c>
      <c r="BR160" s="830">
        <f t="shared" si="131"/>
        <v>104.94654111392651</v>
      </c>
      <c r="BS160" s="830">
        <f t="shared" si="132"/>
        <v>100.59654252153469</v>
      </c>
      <c r="BT160" s="810">
        <f t="shared" si="133"/>
        <v>0</v>
      </c>
      <c r="BU160" s="810">
        <f t="shared" si="134"/>
        <v>132.84645691444987</v>
      </c>
      <c r="BV160" s="810">
        <f t="shared" si="135"/>
        <v>132.84706595029542</v>
      </c>
      <c r="BW160" s="830">
        <f t="shared" si="136"/>
        <v>102.34288722846745</v>
      </c>
      <c r="BX160" s="816">
        <f t="shared" si="161"/>
        <v>7296.6244948053127</v>
      </c>
      <c r="BY160" s="755">
        <f t="shared" si="165"/>
        <v>0.63190651206419957</v>
      </c>
      <c r="BZ160" s="805">
        <f t="shared" ca="1" si="160"/>
        <v>103.03415306578241</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77.68720320820961</v>
      </c>
      <c r="BE162" s="808">
        <f t="shared" si="118"/>
        <v>2119.4942932393606</v>
      </c>
      <c r="BF162" s="808">
        <f t="shared" si="119"/>
        <v>0</v>
      </c>
      <c r="BG162" s="829">
        <f t="shared" si="120"/>
        <v>525.15158149595379</v>
      </c>
      <c r="BH162" s="829">
        <f t="shared" si="121"/>
        <v>2036.3104085979428</v>
      </c>
      <c r="BI162" s="829">
        <f t="shared" si="122"/>
        <v>0</v>
      </c>
      <c r="BJ162" s="829">
        <f t="shared" si="123"/>
        <v>77.083657733706914</v>
      </c>
      <c r="BK162" s="829">
        <f t="shared" si="124"/>
        <v>243.52094988475847</v>
      </c>
      <c r="BL162" s="810">
        <f t="shared" si="125"/>
        <v>562.82971397768677</v>
      </c>
      <c r="BM162" s="810">
        <f t="shared" si="126"/>
        <v>905.22114185281066</v>
      </c>
      <c r="BN162" s="810">
        <f t="shared" si="127"/>
        <v>782.15456234759336</v>
      </c>
      <c r="BO162" s="810">
        <f t="shared" si="128"/>
        <v>0</v>
      </c>
      <c r="BP162" s="810">
        <f t="shared" si="129"/>
        <v>192.20041168671895</v>
      </c>
      <c r="BQ162" s="830">
        <f t="shared" si="130"/>
        <v>253.37898771060318</v>
      </c>
      <c r="BR162" s="830">
        <f t="shared" si="131"/>
        <v>111.44546365429652</v>
      </c>
      <c r="BS162" s="830">
        <f t="shared" si="132"/>
        <v>104.8635881372871</v>
      </c>
      <c r="BT162" s="810">
        <f t="shared" si="133"/>
        <v>0</v>
      </c>
      <c r="BU162" s="810">
        <f t="shared" si="134"/>
        <v>141.00899533381121</v>
      </c>
      <c r="BV162" s="810">
        <f t="shared" si="135"/>
        <v>146.28261665330859</v>
      </c>
      <c r="BW162" s="830">
        <f t="shared" si="136"/>
        <v>120.88857060753202</v>
      </c>
      <c r="BX162" s="816">
        <f t="shared" si="161"/>
        <v>8399.5221461215806</v>
      </c>
      <c r="BY162" s="755">
        <f t="shared" si="165"/>
        <v>0.72742029497891925</v>
      </c>
      <c r="BZ162" s="805">
        <f t="shared" ca="1" si="160"/>
        <v>104.42745121956729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78.020087709883171</v>
      </c>
      <c r="BE163" s="808">
        <f t="shared" si="118"/>
        <v>2167.8317185804181</v>
      </c>
      <c r="BF163" s="808">
        <f t="shared" si="119"/>
        <v>0</v>
      </c>
      <c r="BG163" s="829">
        <f t="shared" si="120"/>
        <v>545.0151732908929</v>
      </c>
      <c r="BH163" s="829">
        <f t="shared" si="121"/>
        <v>2129.7041267563282</v>
      </c>
      <c r="BI163" s="829">
        <f t="shared" si="122"/>
        <v>0</v>
      </c>
      <c r="BJ163" s="829">
        <f t="shared" si="123"/>
        <v>79.54353869230593</v>
      </c>
      <c r="BK163" s="829">
        <f t="shared" si="124"/>
        <v>256.87775292887005</v>
      </c>
      <c r="BL163" s="810">
        <f t="shared" si="125"/>
        <v>596.68568740743581</v>
      </c>
      <c r="BM163" s="810">
        <f t="shared" si="126"/>
        <v>969.32865303567644</v>
      </c>
      <c r="BN163" s="810">
        <f t="shared" si="127"/>
        <v>850.27591513192056</v>
      </c>
      <c r="BO163" s="810">
        <f t="shared" si="128"/>
        <v>0</v>
      </c>
      <c r="BP163" s="810">
        <f t="shared" si="129"/>
        <v>208.1472095807114</v>
      </c>
      <c r="BQ163" s="830">
        <f t="shared" si="130"/>
        <v>266.17950688052662</v>
      </c>
      <c r="BR163" s="830">
        <f t="shared" si="131"/>
        <v>123.86564928474027</v>
      </c>
      <c r="BS163" s="830">
        <f t="shared" si="132"/>
        <v>116.48571914486133</v>
      </c>
      <c r="BT163" s="810">
        <f t="shared" si="133"/>
        <v>0</v>
      </c>
      <c r="BU163" s="810">
        <f t="shared" si="134"/>
        <v>156.67568473290498</v>
      </c>
      <c r="BV163" s="810">
        <f t="shared" si="135"/>
        <v>161.92037781177916</v>
      </c>
      <c r="BW163" s="830">
        <f t="shared" si="136"/>
        <v>127.42637839339177</v>
      </c>
      <c r="BX163" s="816">
        <f t="shared" si="161"/>
        <v>8833.9831793626454</v>
      </c>
      <c r="BY163" s="755">
        <f t="shared" si="165"/>
        <v>0.76504574169590767</v>
      </c>
      <c r="BZ163" s="805">
        <f t="shared" ca="1" si="160"/>
        <v>103.7890931449024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70.724994020242946</v>
      </c>
      <c r="BE164" s="808">
        <f t="shared" si="118"/>
        <v>1855.9305921629793</v>
      </c>
      <c r="BF164" s="808">
        <f t="shared" si="119"/>
        <v>0</v>
      </c>
      <c r="BG164" s="829">
        <f t="shared" si="120"/>
        <v>449.68802297048904</v>
      </c>
      <c r="BH164" s="829">
        <f t="shared" si="121"/>
        <v>1734.1602336985504</v>
      </c>
      <c r="BI164" s="829">
        <f t="shared" si="122"/>
        <v>0</v>
      </c>
      <c r="BJ164" s="829">
        <f t="shared" si="123"/>
        <v>67.496296727877535</v>
      </c>
      <c r="BK164" s="829">
        <f t="shared" si="124"/>
        <v>206.30149844963799</v>
      </c>
      <c r="BL164" s="810">
        <f t="shared" si="125"/>
        <v>473.46342206080976</v>
      </c>
      <c r="BM164" s="810">
        <f t="shared" si="126"/>
        <v>752.31542538634721</v>
      </c>
      <c r="BN164" s="810">
        <f t="shared" si="127"/>
        <v>650.56075949913759</v>
      </c>
      <c r="BO164" s="810">
        <f t="shared" si="128"/>
        <v>0</v>
      </c>
      <c r="BP164" s="810">
        <f t="shared" si="129"/>
        <v>158.72439449399235</v>
      </c>
      <c r="BQ164" s="830">
        <f t="shared" si="130"/>
        <v>213.31214613695036</v>
      </c>
      <c r="BR164" s="830">
        <f t="shared" si="131"/>
        <v>90.119806860191048</v>
      </c>
      <c r="BS164" s="830">
        <f t="shared" si="132"/>
        <v>85.244507790657138</v>
      </c>
      <c r="BT164" s="810">
        <f t="shared" si="133"/>
        <v>0</v>
      </c>
      <c r="BU164" s="810">
        <f t="shared" si="134"/>
        <v>114.01761274867199</v>
      </c>
      <c r="BV164" s="810">
        <f t="shared" si="135"/>
        <v>120.56193977061326</v>
      </c>
      <c r="BW164" s="830">
        <f t="shared" si="136"/>
        <v>102.68511761655556</v>
      </c>
      <c r="BX164" s="816">
        <f t="shared" si="161"/>
        <v>7145.3067703937031</v>
      </c>
      <c r="BY164" s="755">
        <f t="shared" si="165"/>
        <v>0.6188020066158918</v>
      </c>
      <c r="BZ164" s="805">
        <f t="shared" ca="1" si="160"/>
        <v>104.84348986117044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78.955433488895608</v>
      </c>
      <c r="BE165" s="808">
        <f t="shared" si="118"/>
        <v>2205.8164634462146</v>
      </c>
      <c r="BF165" s="808">
        <f t="shared" si="119"/>
        <v>0</v>
      </c>
      <c r="BG165" s="829">
        <f t="shared" si="120"/>
        <v>557.7806141883143</v>
      </c>
      <c r="BH165" s="829">
        <f t="shared" si="121"/>
        <v>2170.1550771881389</v>
      </c>
      <c r="BI165" s="829">
        <f t="shared" si="122"/>
        <v>0</v>
      </c>
      <c r="BJ165" s="829">
        <f t="shared" si="123"/>
        <v>80.81798562573664</v>
      </c>
      <c r="BK165" s="829">
        <f t="shared" si="124"/>
        <v>261.55489409492191</v>
      </c>
      <c r="BL165" s="810">
        <f t="shared" si="125"/>
        <v>611.43503178192896</v>
      </c>
      <c r="BM165" s="810">
        <f t="shared" si="126"/>
        <v>984.85514712344741</v>
      </c>
      <c r="BN165" s="810">
        <f t="shared" si="127"/>
        <v>866.5949155289112</v>
      </c>
      <c r="BO165" s="810">
        <f t="shared" si="128"/>
        <v>0</v>
      </c>
      <c r="BP165" s="810">
        <f t="shared" si="129"/>
        <v>212.82176580640458</v>
      </c>
      <c r="BQ165" s="830">
        <f t="shared" si="130"/>
        <v>272.4222656416797</v>
      </c>
      <c r="BR165" s="830">
        <f t="shared" si="131"/>
        <v>126.9840099355751</v>
      </c>
      <c r="BS165" s="830">
        <f t="shared" si="132"/>
        <v>118.99638535297292</v>
      </c>
      <c r="BT165" s="810">
        <f t="shared" si="133"/>
        <v>0</v>
      </c>
      <c r="BU165" s="810">
        <f t="shared" si="134"/>
        <v>160.91758148086697</v>
      </c>
      <c r="BV165" s="810">
        <f t="shared" si="135"/>
        <v>162.85635651466512</v>
      </c>
      <c r="BW165" s="830">
        <f t="shared" si="136"/>
        <v>129.75322650278272</v>
      </c>
      <c r="BX165" s="816">
        <f t="shared" si="161"/>
        <v>9002.7171537014583</v>
      </c>
      <c r="BY165" s="755">
        <f t="shared" si="165"/>
        <v>0.7796585393350185</v>
      </c>
      <c r="BZ165" s="805">
        <f t="shared" ca="1" si="160"/>
        <v>103.76243264460179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70.909435302743887</v>
      </c>
      <c r="BE166" s="808">
        <f t="shared" si="118"/>
        <v>1857.1654952626322</v>
      </c>
      <c r="BF166" s="808">
        <f t="shared" si="119"/>
        <v>0</v>
      </c>
      <c r="BG166" s="829">
        <f t="shared" si="120"/>
        <v>447.70582764411444</v>
      </c>
      <c r="BH166" s="829">
        <f t="shared" si="121"/>
        <v>1713.8465353134775</v>
      </c>
      <c r="BI166" s="829">
        <f t="shared" si="122"/>
        <v>0</v>
      </c>
      <c r="BJ166" s="829">
        <f t="shared" si="123"/>
        <v>66.789636122657257</v>
      </c>
      <c r="BK166" s="829">
        <f t="shared" si="124"/>
        <v>200.67773307433731</v>
      </c>
      <c r="BL166" s="810">
        <f t="shared" si="125"/>
        <v>465.44031379253943</v>
      </c>
      <c r="BM166" s="810">
        <f t="shared" si="126"/>
        <v>727.8627161111001</v>
      </c>
      <c r="BN166" s="810">
        <f t="shared" si="127"/>
        <v>623.8466443226838</v>
      </c>
      <c r="BO166" s="810">
        <f t="shared" si="128"/>
        <v>0</v>
      </c>
      <c r="BP166" s="810">
        <f t="shared" si="129"/>
        <v>152.99966865354006</v>
      </c>
      <c r="BQ166" s="830">
        <f t="shared" si="130"/>
        <v>209.8846312033875</v>
      </c>
      <c r="BR166" s="830">
        <f t="shared" si="131"/>
        <v>85.97408287636938</v>
      </c>
      <c r="BS166" s="830">
        <f t="shared" si="132"/>
        <v>80.472494750782658</v>
      </c>
      <c r="BT166" s="810">
        <f t="shared" si="133"/>
        <v>0</v>
      </c>
      <c r="BU166" s="810">
        <f t="shared" si="134"/>
        <v>107.73998743840598</v>
      </c>
      <c r="BV166" s="810">
        <f t="shared" si="135"/>
        <v>114.61958407345814</v>
      </c>
      <c r="BW166" s="830">
        <f t="shared" si="136"/>
        <v>101.33059268167992</v>
      </c>
      <c r="BX166" s="816">
        <f t="shared" si="161"/>
        <v>7027.2653786239098</v>
      </c>
      <c r="BY166" s="755">
        <f t="shared" si="165"/>
        <v>0.60857931745249072</v>
      </c>
      <c r="BZ166" s="805">
        <f t="shared" ca="1" si="160"/>
        <v>105.2572391298378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46.153978014489191</v>
      </c>
      <c r="BE167" s="808">
        <f t="shared" si="118"/>
        <v>1127.4183009693329</v>
      </c>
      <c r="BF167" s="808">
        <f t="shared" si="119"/>
        <v>0</v>
      </c>
      <c r="BG167" s="829">
        <f t="shared" si="120"/>
        <v>257.64539363601915</v>
      </c>
      <c r="BH167" s="829">
        <f t="shared" si="121"/>
        <v>974.53867510408486</v>
      </c>
      <c r="BI167" s="829">
        <f t="shared" si="122"/>
        <v>0</v>
      </c>
      <c r="BJ167" s="829">
        <f t="shared" si="123"/>
        <v>38.813718619281076</v>
      </c>
      <c r="BK167" s="829">
        <f t="shared" si="124"/>
        <v>115.44659036162307</v>
      </c>
      <c r="BL167" s="810">
        <f t="shared" si="125"/>
        <v>263.83982465314108</v>
      </c>
      <c r="BM167" s="810">
        <f t="shared" si="126"/>
        <v>381.56881470436844</v>
      </c>
      <c r="BN167" s="810">
        <f t="shared" si="127"/>
        <v>340.13087858195371</v>
      </c>
      <c r="BO167" s="810">
        <f t="shared" si="128"/>
        <v>0</v>
      </c>
      <c r="BP167" s="810">
        <f t="shared" si="129"/>
        <v>81.530808100351919</v>
      </c>
      <c r="BQ167" s="830">
        <f t="shared" si="130"/>
        <v>113.11621575138354</v>
      </c>
      <c r="BR167" s="830">
        <f t="shared" si="131"/>
        <v>43.505428485009084</v>
      </c>
      <c r="BS167" s="830">
        <f t="shared" si="132"/>
        <v>40.42131125801729</v>
      </c>
      <c r="BT167" s="810">
        <f t="shared" si="133"/>
        <v>0</v>
      </c>
      <c r="BU167" s="810">
        <f t="shared" si="134"/>
        <v>53.497585660907127</v>
      </c>
      <c r="BV167" s="810">
        <f t="shared" si="135"/>
        <v>58.824285317490897</v>
      </c>
      <c r="BW167" s="830">
        <f t="shared" si="136"/>
        <v>58.288192820517921</v>
      </c>
      <c r="BX167" s="816">
        <f t="shared" si="161"/>
        <v>3994.7400020379719</v>
      </c>
      <c r="BY167" s="755">
        <f t="shared" si="165"/>
        <v>0.34595479362933851</v>
      </c>
      <c r="BZ167" s="805">
        <f t="shared" ca="1" si="160"/>
        <v>106.66354891072443</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34.627748242925229</v>
      </c>
      <c r="BE168" s="808">
        <f t="shared" si="118"/>
        <v>1065.8094338438898</v>
      </c>
      <c r="BF168" s="808">
        <f t="shared" si="119"/>
        <v>0</v>
      </c>
      <c r="BG168" s="829">
        <f t="shared" si="120"/>
        <v>286.95617656622522</v>
      </c>
      <c r="BH168" s="829">
        <f t="shared" si="121"/>
        <v>1154.5359454567326</v>
      </c>
      <c r="BI168" s="829">
        <f t="shared" si="122"/>
        <v>0</v>
      </c>
      <c r="BJ168" s="829">
        <f t="shared" si="123"/>
        <v>42.5916963718985</v>
      </c>
      <c r="BK168" s="829">
        <f t="shared" si="124"/>
        <v>139.65937446052018</v>
      </c>
      <c r="BL168" s="810">
        <f t="shared" si="125"/>
        <v>324.68270493687891</v>
      </c>
      <c r="BM168" s="810">
        <f t="shared" si="126"/>
        <v>558.83279439896955</v>
      </c>
      <c r="BN168" s="810">
        <f t="shared" si="127"/>
        <v>493.94701389682291</v>
      </c>
      <c r="BO168" s="810">
        <f t="shared" si="128"/>
        <v>0</v>
      </c>
      <c r="BP168" s="810">
        <f t="shared" si="129"/>
        <v>121.40869510054237</v>
      </c>
      <c r="BQ168" s="830">
        <f t="shared" si="130"/>
        <v>156.70997151675613</v>
      </c>
      <c r="BR168" s="830">
        <f t="shared" si="131"/>
        <v>75.343795532664046</v>
      </c>
      <c r="BS168" s="830">
        <f t="shared" si="132"/>
        <v>71.017133409039317</v>
      </c>
      <c r="BT168" s="810">
        <f t="shared" si="133"/>
        <v>0</v>
      </c>
      <c r="BU168" s="810">
        <f t="shared" si="134"/>
        <v>94.574884610584391</v>
      </c>
      <c r="BV168" s="810">
        <f t="shared" si="135"/>
        <v>98.08725934368951</v>
      </c>
      <c r="BW168" s="830">
        <f t="shared" si="136"/>
        <v>68.647810563848395</v>
      </c>
      <c r="BX168" s="816">
        <f t="shared" si="161"/>
        <v>4787.4324382519862</v>
      </c>
      <c r="BY168" s="755">
        <f t="shared" si="165"/>
        <v>0.41460400435195172</v>
      </c>
      <c r="BZ168" s="805">
        <f t="shared" ca="1" si="160"/>
        <v>102.4809617276008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26.983591795535165</v>
      </c>
      <c r="BE169" s="808">
        <f t="shared" si="118"/>
        <v>756.5572606381096</v>
      </c>
      <c r="BF169" s="808">
        <f t="shared" si="119"/>
        <v>0</v>
      </c>
      <c r="BG169" s="829">
        <f t="shared" si="120"/>
        <v>192.14928421706148</v>
      </c>
      <c r="BH169" s="829">
        <f t="shared" si="121"/>
        <v>770.4050274364173</v>
      </c>
      <c r="BI169" s="829">
        <f t="shared" si="122"/>
        <v>0</v>
      </c>
      <c r="BJ169" s="829">
        <f t="shared" si="123"/>
        <v>30.64704424688194</v>
      </c>
      <c r="BK169" s="829">
        <f t="shared" si="124"/>
        <v>89.383877865916915</v>
      </c>
      <c r="BL169" s="810">
        <f t="shared" si="125"/>
        <v>206.22829729014057</v>
      </c>
      <c r="BM169" s="810">
        <f t="shared" si="126"/>
        <v>345.25558639820935</v>
      </c>
      <c r="BN169" s="810">
        <f t="shared" si="127"/>
        <v>300.54807900593977</v>
      </c>
      <c r="BO169" s="810">
        <f t="shared" si="128"/>
        <v>0</v>
      </c>
      <c r="BP169" s="810">
        <f t="shared" si="129"/>
        <v>72.8472805099249</v>
      </c>
      <c r="BQ169" s="830">
        <f t="shared" si="130"/>
        <v>106.38453938101377</v>
      </c>
      <c r="BR169" s="830">
        <f t="shared" si="131"/>
        <v>43.315267710314494</v>
      </c>
      <c r="BS169" s="830">
        <f t="shared" si="132"/>
        <v>40.97367052457065</v>
      </c>
      <c r="BT169" s="810">
        <f t="shared" si="133"/>
        <v>0</v>
      </c>
      <c r="BU169" s="810">
        <f t="shared" si="134"/>
        <v>54.511417799249948</v>
      </c>
      <c r="BV169" s="810">
        <f t="shared" si="135"/>
        <v>59.3452615560821</v>
      </c>
      <c r="BW169" s="830">
        <f t="shared" si="136"/>
        <v>45.798993529142223</v>
      </c>
      <c r="BX169" s="816">
        <f t="shared" si="161"/>
        <v>3141.3344799045099</v>
      </c>
      <c r="BY169" s="755">
        <f t="shared" si="165"/>
        <v>0.27204767298038535</v>
      </c>
      <c r="BZ169" s="805">
        <f t="shared" ca="1" si="160"/>
        <v>103.9797062705924</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15.899084239154474</v>
      </c>
      <c r="BE172" s="808">
        <f t="shared" si="118"/>
        <v>199.81164425766698</v>
      </c>
      <c r="BF172" s="808">
        <f t="shared" si="119"/>
        <v>0</v>
      </c>
      <c r="BG172" s="829">
        <f t="shared" si="120"/>
        <v>23.101771727675917</v>
      </c>
      <c r="BH172" s="829">
        <f t="shared" si="121"/>
        <v>170.0065547487913</v>
      </c>
      <c r="BI172" s="829">
        <f t="shared" si="122"/>
        <v>0</v>
      </c>
      <c r="BJ172" s="829">
        <f t="shared" si="123"/>
        <v>25.14661694098211</v>
      </c>
      <c r="BK172" s="829">
        <f t="shared" si="124"/>
        <v>26.984321181253357</v>
      </c>
      <c r="BL172" s="810">
        <f t="shared" si="125"/>
        <v>43.965113971422518</v>
      </c>
      <c r="BM172" s="810">
        <f t="shared" si="126"/>
        <v>64.682850695500534</v>
      </c>
      <c r="BN172" s="810">
        <f t="shared" si="127"/>
        <v>125.11160326975443</v>
      </c>
      <c r="BO172" s="810">
        <f t="shared" si="128"/>
        <v>0</v>
      </c>
      <c r="BP172" s="810">
        <f t="shared" si="129"/>
        <v>9.3256334463317163</v>
      </c>
      <c r="BQ172" s="830">
        <f t="shared" si="130"/>
        <v>62.669193098100557</v>
      </c>
      <c r="BR172" s="830">
        <f t="shared" si="131"/>
        <v>6.4448555756031194</v>
      </c>
      <c r="BS172" s="830">
        <f t="shared" si="132"/>
        <v>11.384312556038301</v>
      </c>
      <c r="BT172" s="810">
        <f t="shared" si="133"/>
        <v>0</v>
      </c>
      <c r="BU172" s="810">
        <f t="shared" si="134"/>
        <v>10.691563830302259</v>
      </c>
      <c r="BV172" s="810">
        <f t="shared" si="135"/>
        <v>19.119159638379717</v>
      </c>
      <c r="BW172" s="830">
        <f t="shared" si="136"/>
        <v>25.603512661682018</v>
      </c>
      <c r="BX172" s="816">
        <f t="shared" si="161"/>
        <v>839.94779183863909</v>
      </c>
      <c r="BY172" s="755">
        <f t="shared" si="165"/>
        <v>7.2741646474291086E-2</v>
      </c>
      <c r="BZ172" s="805">
        <f t="shared" ca="1" si="160"/>
        <v>105.30015172376868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49.17525237459413</v>
      </c>
      <c r="BE173" s="808">
        <f t="shared" si="118"/>
        <v>1790.3447293585805</v>
      </c>
      <c r="BF173" s="808">
        <f t="shared" si="119"/>
        <v>0</v>
      </c>
      <c r="BG173" s="829">
        <f t="shared" si="120"/>
        <v>529.39628950330814</v>
      </c>
      <c r="BH173" s="829">
        <f t="shared" si="121"/>
        <v>1943.7840450781546</v>
      </c>
      <c r="BI173" s="829">
        <f t="shared" si="122"/>
        <v>0</v>
      </c>
      <c r="BJ173" s="829">
        <f t="shared" si="123"/>
        <v>28.946734295720074</v>
      </c>
      <c r="BK173" s="829">
        <f t="shared" si="124"/>
        <v>230.97026387672688</v>
      </c>
      <c r="BL173" s="810">
        <f t="shared" si="125"/>
        <v>604.9046063061453</v>
      </c>
      <c r="BM173" s="810">
        <f t="shared" si="126"/>
        <v>982.31155281658823</v>
      </c>
      <c r="BN173" s="810">
        <f t="shared" si="127"/>
        <v>798.27477401065005</v>
      </c>
      <c r="BO173" s="810">
        <f t="shared" si="128"/>
        <v>0</v>
      </c>
      <c r="BP173" s="810">
        <f t="shared" si="129"/>
        <v>221.77441477280425</v>
      </c>
      <c r="BQ173" s="830">
        <f t="shared" si="130"/>
        <v>152.93587172687387</v>
      </c>
      <c r="BR173" s="830">
        <f t="shared" si="131"/>
        <v>143.34854334848507</v>
      </c>
      <c r="BS173" s="830">
        <f t="shared" si="132"/>
        <v>125.48024046542952</v>
      </c>
      <c r="BT173" s="810">
        <f t="shared" si="133"/>
        <v>0</v>
      </c>
      <c r="BU173" s="810">
        <f t="shared" si="134"/>
        <v>173.39736794110263</v>
      </c>
      <c r="BV173" s="810">
        <f t="shared" si="135"/>
        <v>140.26281368074913</v>
      </c>
      <c r="BW173" s="830">
        <f t="shared" si="136"/>
        <v>95.799917847227377</v>
      </c>
      <c r="BX173" s="816">
        <f t="shared" si="161"/>
        <v>8011.1074174031392</v>
      </c>
      <c r="BY173" s="755">
        <f t="shared" si="165"/>
        <v>0.69378257706790847</v>
      </c>
      <c r="BZ173" s="805">
        <f t="shared" ca="1" si="160"/>
        <v>101.70971240527511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2.0582845659979361</v>
      </c>
      <c r="BE174" s="808">
        <f t="shared" si="118"/>
        <v>78.005839521470008</v>
      </c>
      <c r="BF174" s="808">
        <f t="shared" si="119"/>
        <v>0</v>
      </c>
      <c r="BG174" s="829">
        <f t="shared" si="120"/>
        <v>14.832914533884496</v>
      </c>
      <c r="BH174" s="829">
        <f t="shared" si="121"/>
        <v>102.81840604477583</v>
      </c>
      <c r="BI174" s="829">
        <f t="shared" si="122"/>
        <v>0</v>
      </c>
      <c r="BJ174" s="829">
        <f t="shared" si="123"/>
        <v>6.4017645978186346</v>
      </c>
      <c r="BK174" s="829">
        <f t="shared" si="124"/>
        <v>11.028035000883417</v>
      </c>
      <c r="BL174" s="810">
        <f t="shared" si="125"/>
        <v>25.295494479860011</v>
      </c>
      <c r="BM174" s="810">
        <f t="shared" si="126"/>
        <v>52.870076794410366</v>
      </c>
      <c r="BN174" s="810">
        <f t="shared" si="127"/>
        <v>87.645457499892828</v>
      </c>
      <c r="BO174" s="810">
        <f t="shared" si="128"/>
        <v>0</v>
      </c>
      <c r="BP174" s="810">
        <f t="shared" si="129"/>
        <v>16.135381434686117</v>
      </c>
      <c r="BQ174" s="830">
        <f t="shared" si="130"/>
        <v>51.712000307546333</v>
      </c>
      <c r="BR174" s="830">
        <f t="shared" si="131"/>
        <v>16.449981756645339</v>
      </c>
      <c r="BS174" s="830">
        <f t="shared" si="132"/>
        <v>15.433112027352392</v>
      </c>
      <c r="BT174" s="810">
        <f t="shared" si="133"/>
        <v>0</v>
      </c>
      <c r="BU174" s="810">
        <f t="shared" si="134"/>
        <v>36.62142607413643</v>
      </c>
      <c r="BV174" s="810">
        <f t="shared" si="135"/>
        <v>38.984491043280414</v>
      </c>
      <c r="BW174" s="830">
        <f t="shared" si="136"/>
        <v>15.283812823275843</v>
      </c>
      <c r="BX174" s="816">
        <f t="shared" si="161"/>
        <v>571.57647850591638</v>
      </c>
      <c r="BY174" s="755">
        <f t="shared" si="165"/>
        <v>4.9499998138556885E-2</v>
      </c>
      <c r="BZ174" s="805">
        <f t="shared" ca="1" si="160"/>
        <v>83.908715642406662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1.5042580234653913</v>
      </c>
      <c r="BE175" s="808">
        <f t="shared" si="118"/>
        <v>98.937715312637451</v>
      </c>
      <c r="BF175" s="808">
        <f t="shared" si="119"/>
        <v>0</v>
      </c>
      <c r="BG175" s="829">
        <f t="shared" si="120"/>
        <v>18.042612158170446</v>
      </c>
      <c r="BH175" s="829">
        <f t="shared" si="121"/>
        <v>86.707889601754346</v>
      </c>
      <c r="BI175" s="829">
        <f t="shared" si="122"/>
        <v>0</v>
      </c>
      <c r="BJ175" s="829">
        <f t="shared" si="123"/>
        <v>11.651510392802379</v>
      </c>
      <c r="BK175" s="829">
        <f t="shared" si="124"/>
        <v>10.212926087625492</v>
      </c>
      <c r="BL175" s="810">
        <f t="shared" si="125"/>
        <v>21.289358913804353</v>
      </c>
      <c r="BM175" s="810">
        <f t="shared" si="126"/>
        <v>31.927154993597298</v>
      </c>
      <c r="BN175" s="810">
        <f t="shared" si="127"/>
        <v>54.185623508141383</v>
      </c>
      <c r="BO175" s="810">
        <f t="shared" si="128"/>
        <v>0</v>
      </c>
      <c r="BP175" s="810">
        <f t="shared" si="129"/>
        <v>4.5029428501810154</v>
      </c>
      <c r="BQ175" s="830">
        <f t="shared" si="130"/>
        <v>13.82928896710709</v>
      </c>
      <c r="BR175" s="830">
        <f t="shared" si="131"/>
        <v>6.1274485388936144</v>
      </c>
      <c r="BS175" s="830">
        <f t="shared" si="132"/>
        <v>7.2918508478352573</v>
      </c>
      <c r="BT175" s="810">
        <f t="shared" si="133"/>
        <v>0</v>
      </c>
      <c r="BU175" s="810">
        <f t="shared" si="134"/>
        <v>12.529429928591444</v>
      </c>
      <c r="BV175" s="810">
        <f t="shared" si="135"/>
        <v>10.948007659826189</v>
      </c>
      <c r="BW175" s="830">
        <f t="shared" si="136"/>
        <v>1.3682771444841908</v>
      </c>
      <c r="BX175" s="816">
        <f t="shared" si="161"/>
        <v>391.05629492891728</v>
      </c>
      <c r="BY175" s="755">
        <f t="shared" si="165"/>
        <v>3.3866484362078224E-2</v>
      </c>
      <c r="BZ175" s="805">
        <f t="shared" ca="1" si="160"/>
        <v>109.0613982920068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6.0446887382149219</v>
      </c>
      <c r="BE176" s="808">
        <f t="shared" si="118"/>
        <v>167.90967845335456</v>
      </c>
      <c r="BF176" s="808">
        <f t="shared" si="119"/>
        <v>0</v>
      </c>
      <c r="BG176" s="829">
        <f t="shared" si="120"/>
        <v>38.704570842406213</v>
      </c>
      <c r="BH176" s="829">
        <f t="shared" si="121"/>
        <v>210.08948813101861</v>
      </c>
      <c r="BI176" s="829">
        <f t="shared" si="122"/>
        <v>0</v>
      </c>
      <c r="BJ176" s="829">
        <f t="shared" si="123"/>
        <v>21.46524952080653</v>
      </c>
      <c r="BK176" s="829">
        <f t="shared" si="124"/>
        <v>30.800487173259903</v>
      </c>
      <c r="BL176" s="810">
        <f t="shared" si="125"/>
        <v>65.555648430373097</v>
      </c>
      <c r="BM176" s="810">
        <f t="shared" si="126"/>
        <v>139.84400965183369</v>
      </c>
      <c r="BN176" s="810">
        <f t="shared" si="127"/>
        <v>181.68747909381054</v>
      </c>
      <c r="BO176" s="810">
        <f t="shared" si="128"/>
        <v>0</v>
      </c>
      <c r="BP176" s="810">
        <f t="shared" si="129"/>
        <v>33.380883123947058</v>
      </c>
      <c r="BQ176" s="830">
        <f t="shared" si="130"/>
        <v>77.753819511833854</v>
      </c>
      <c r="BR176" s="830">
        <f t="shared" si="131"/>
        <v>30.58085890249291</v>
      </c>
      <c r="BS176" s="830">
        <f t="shared" si="132"/>
        <v>32.96863696237947</v>
      </c>
      <c r="BT176" s="810">
        <f t="shared" si="133"/>
        <v>0</v>
      </c>
      <c r="BU176" s="810">
        <f t="shared" si="134"/>
        <v>35.410185754068614</v>
      </c>
      <c r="BV176" s="810">
        <f t="shared" si="135"/>
        <v>55.166319868524312</v>
      </c>
      <c r="BW176" s="830">
        <f t="shared" si="136"/>
        <v>16.465847134039169</v>
      </c>
      <c r="BX176" s="816">
        <f t="shared" si="161"/>
        <v>1143.8278512923634</v>
      </c>
      <c r="BY176" s="755">
        <f t="shared" si="165"/>
        <v>9.9058443863545814E-2</v>
      </c>
      <c r="BZ176" s="805">
        <f t="shared" ca="1" si="160"/>
        <v>89.939650238628701</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0.41736664838642545</v>
      </c>
      <c r="BE177" s="808">
        <f t="shared" si="118"/>
        <v>23.138311504233126</v>
      </c>
      <c r="BF177" s="808">
        <f t="shared" si="119"/>
        <v>0</v>
      </c>
      <c r="BG177" s="829">
        <f t="shared" si="120"/>
        <v>5.9195931571354983</v>
      </c>
      <c r="BH177" s="829">
        <f t="shared" si="121"/>
        <v>19.970271437948558</v>
      </c>
      <c r="BI177" s="829">
        <f t="shared" si="122"/>
        <v>0</v>
      </c>
      <c r="BJ177" s="829">
        <f t="shared" si="123"/>
        <v>0.89382132342384157</v>
      </c>
      <c r="BK177" s="829">
        <f t="shared" si="124"/>
        <v>2.9451254386257162</v>
      </c>
      <c r="BL177" s="810">
        <f t="shared" si="125"/>
        <v>7.6786339302112889</v>
      </c>
      <c r="BM177" s="810">
        <f t="shared" si="126"/>
        <v>16.531367121826364</v>
      </c>
      <c r="BN177" s="810">
        <f t="shared" si="127"/>
        <v>11.023214017365651</v>
      </c>
      <c r="BO177" s="810">
        <f t="shared" si="128"/>
        <v>0</v>
      </c>
      <c r="BP177" s="810">
        <f t="shared" si="129"/>
        <v>2.4594023668410174</v>
      </c>
      <c r="BQ177" s="830">
        <f t="shared" si="130"/>
        <v>4.5398536084641323</v>
      </c>
      <c r="BR177" s="830">
        <f t="shared" si="131"/>
        <v>1.9249550623132274</v>
      </c>
      <c r="BS177" s="830">
        <f t="shared" si="132"/>
        <v>2.4469917210902792</v>
      </c>
      <c r="BT177" s="810">
        <f t="shared" si="133"/>
        <v>0</v>
      </c>
      <c r="BU177" s="810">
        <f t="shared" si="134"/>
        <v>0.5275803612973764</v>
      </c>
      <c r="BV177" s="810">
        <f t="shared" si="135"/>
        <v>3.6000484094232994</v>
      </c>
      <c r="BW177" s="830">
        <f t="shared" si="136"/>
        <v>1.9366516756868219</v>
      </c>
      <c r="BX177" s="816">
        <f t="shared" si="161"/>
        <v>105.95318778427263</v>
      </c>
      <c r="BY177" s="755">
        <f t="shared" si="165"/>
        <v>9.1758195015391557E-3</v>
      </c>
      <c r="BZ177" s="805">
        <f t="shared" ca="1" si="160"/>
        <v>94.60216573441032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11.901065410186586</v>
      </c>
      <c r="BE178" s="808">
        <f t="shared" si="118"/>
        <v>147.8520815920555</v>
      </c>
      <c r="BF178" s="808">
        <f t="shared" si="119"/>
        <v>0</v>
      </c>
      <c r="BG178" s="829">
        <f t="shared" si="120"/>
        <v>37.00224807741926</v>
      </c>
      <c r="BH178" s="829">
        <f t="shared" si="121"/>
        <v>137.62334495755553</v>
      </c>
      <c r="BI178" s="829">
        <f t="shared" si="122"/>
        <v>0</v>
      </c>
      <c r="BJ178" s="829">
        <f t="shared" si="123"/>
        <v>4.4943029284461664</v>
      </c>
      <c r="BK178" s="829">
        <f t="shared" si="124"/>
        <v>17.058841241625018</v>
      </c>
      <c r="BL178" s="810">
        <f t="shared" si="125"/>
        <v>23.311143968182567</v>
      </c>
      <c r="BM178" s="810">
        <f t="shared" si="126"/>
        <v>34.832987926240683</v>
      </c>
      <c r="BN178" s="810">
        <f t="shared" si="127"/>
        <v>24.071848600383202</v>
      </c>
      <c r="BO178" s="810">
        <f t="shared" si="128"/>
        <v>0</v>
      </c>
      <c r="BP178" s="810">
        <f t="shared" si="129"/>
        <v>10.421342005208494</v>
      </c>
      <c r="BQ178" s="830">
        <f t="shared" si="130"/>
        <v>5.5599727800728385</v>
      </c>
      <c r="BR178" s="830">
        <f t="shared" si="131"/>
        <v>3.123356815566416</v>
      </c>
      <c r="BS178" s="830">
        <f t="shared" si="132"/>
        <v>2.994855419874503</v>
      </c>
      <c r="BT178" s="810">
        <f t="shared" si="133"/>
        <v>0</v>
      </c>
      <c r="BU178" s="810">
        <f t="shared" si="134"/>
        <v>1.822446110501017</v>
      </c>
      <c r="BV178" s="810">
        <f t="shared" si="135"/>
        <v>0.91915969981650214</v>
      </c>
      <c r="BW178" s="830">
        <f t="shared" si="136"/>
        <v>20.541980713604179</v>
      </c>
      <c r="BX178" s="816">
        <f t="shared" si="161"/>
        <v>483.53097824673841</v>
      </c>
      <c r="BY178" s="755">
        <f t="shared" si="165"/>
        <v>4.1875030592079192E-2</v>
      </c>
      <c r="BZ178" s="805">
        <f t="shared" ca="1" si="160"/>
        <v>107.60388639855776</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6.8223410386262717</v>
      </c>
      <c r="BE180" s="808">
        <f t="shared" si="118"/>
        <v>181.97051389625744</v>
      </c>
      <c r="BF180" s="808">
        <f t="shared" si="119"/>
        <v>0</v>
      </c>
      <c r="BG180" s="829">
        <f t="shared" si="120"/>
        <v>51.822201996938979</v>
      </c>
      <c r="BH180" s="829">
        <f t="shared" si="121"/>
        <v>304.80590837448369</v>
      </c>
      <c r="BI180" s="829">
        <f t="shared" si="122"/>
        <v>0</v>
      </c>
      <c r="BJ180" s="829">
        <f t="shared" si="123"/>
        <v>40.122013652146407</v>
      </c>
      <c r="BK180" s="829">
        <f t="shared" si="124"/>
        <v>38.092732192080391</v>
      </c>
      <c r="BL180" s="810">
        <f t="shared" si="125"/>
        <v>78.736462945765012</v>
      </c>
      <c r="BM180" s="810">
        <f t="shared" si="126"/>
        <v>170.37148908102341</v>
      </c>
      <c r="BN180" s="810">
        <f t="shared" si="127"/>
        <v>276.22874226933584</v>
      </c>
      <c r="BO180" s="810">
        <f t="shared" si="128"/>
        <v>0</v>
      </c>
      <c r="BP180" s="810">
        <f t="shared" si="129"/>
        <v>44.597595338286716</v>
      </c>
      <c r="BQ180" s="830">
        <f t="shared" si="130"/>
        <v>156.94000657661314</v>
      </c>
      <c r="BR180" s="830">
        <f t="shared" si="131"/>
        <v>48.35906799458072</v>
      </c>
      <c r="BS180" s="830">
        <f t="shared" si="132"/>
        <v>52.286476558504525</v>
      </c>
      <c r="BT180" s="810">
        <f t="shared" si="133"/>
        <v>0</v>
      </c>
      <c r="BU180" s="810">
        <f t="shared" si="134"/>
        <v>94.480121902435855</v>
      </c>
      <c r="BV180" s="810">
        <f t="shared" si="135"/>
        <v>138.33221326500276</v>
      </c>
      <c r="BW180" s="830">
        <f t="shared" si="136"/>
        <v>62.823828914297358</v>
      </c>
      <c r="BX180" s="816">
        <f t="shared" si="161"/>
        <v>1746.7917159963786</v>
      </c>
      <c r="BY180" s="755">
        <f t="shared" si="165"/>
        <v>0.15127667065007175</v>
      </c>
      <c r="BZ180" s="805">
        <f t="shared" ca="1" si="160"/>
        <v>85.350739292122483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34.531163748696088</v>
      </c>
      <c r="BE181" s="808">
        <f t="shared" si="118"/>
        <v>1089.7772616092491</v>
      </c>
      <c r="BF181" s="808">
        <f t="shared" si="119"/>
        <v>0</v>
      </c>
      <c r="BG181" s="829">
        <f t="shared" si="120"/>
        <v>315.49255877113808</v>
      </c>
      <c r="BH181" s="829">
        <f t="shared" si="121"/>
        <v>1341.6715541602616</v>
      </c>
      <c r="BI181" s="829">
        <f t="shared" si="122"/>
        <v>0</v>
      </c>
      <c r="BJ181" s="829">
        <f t="shared" si="123"/>
        <v>45.057643673108416</v>
      </c>
      <c r="BK181" s="829">
        <f t="shared" si="124"/>
        <v>169.62462264135598</v>
      </c>
      <c r="BL181" s="810">
        <f t="shared" si="125"/>
        <v>426.43917013260733</v>
      </c>
      <c r="BM181" s="810">
        <f t="shared" si="126"/>
        <v>724.70185218132633</v>
      </c>
      <c r="BN181" s="810">
        <f t="shared" si="127"/>
        <v>685.39875957219158</v>
      </c>
      <c r="BO181" s="810">
        <f t="shared" si="128"/>
        <v>0</v>
      </c>
      <c r="BP181" s="810">
        <f t="shared" si="129"/>
        <v>168.15821913237644</v>
      </c>
      <c r="BQ181" s="830">
        <f t="shared" si="130"/>
        <v>170.55513737961223</v>
      </c>
      <c r="BR181" s="830">
        <f t="shared" si="131"/>
        <v>113.59173713736618</v>
      </c>
      <c r="BS181" s="830">
        <f t="shared" si="132"/>
        <v>107.73589702077973</v>
      </c>
      <c r="BT181" s="810">
        <f t="shared" si="133"/>
        <v>0</v>
      </c>
      <c r="BU181" s="810">
        <f t="shared" si="134"/>
        <v>144.60794793684315</v>
      </c>
      <c r="BV181" s="810">
        <f t="shared" si="135"/>
        <v>107.53154892369515</v>
      </c>
      <c r="BW181" s="830">
        <f t="shared" si="136"/>
        <v>77.432091794623432</v>
      </c>
      <c r="BX181" s="816">
        <f t="shared" si="161"/>
        <v>5722.3071658152312</v>
      </c>
      <c r="BY181" s="755">
        <f t="shared" si="165"/>
        <v>0.49556656844333863</v>
      </c>
      <c r="BZ181" s="805">
        <f t="shared" ca="1" si="160"/>
        <v>99.747016957037616</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34.784592843505706</v>
      </c>
      <c r="BE182" s="808">
        <f t="shared" si="118"/>
        <v>938.3216834798119</v>
      </c>
      <c r="BF182" s="808">
        <f t="shared" si="119"/>
        <v>0</v>
      </c>
      <c r="BG182" s="829">
        <f t="shared" si="120"/>
        <v>237.40376748014819</v>
      </c>
      <c r="BH182" s="829">
        <f t="shared" si="121"/>
        <v>833.21537012095348</v>
      </c>
      <c r="BI182" s="829">
        <f t="shared" si="122"/>
        <v>0</v>
      </c>
      <c r="BJ182" s="829">
        <f t="shared" si="123"/>
        <v>11.532353119557534</v>
      </c>
      <c r="BK182" s="829">
        <f t="shared" si="124"/>
        <v>100.46651542598219</v>
      </c>
      <c r="BL182" s="810">
        <f t="shared" si="125"/>
        <v>236.05560288031788</v>
      </c>
      <c r="BM182" s="810">
        <f t="shared" si="126"/>
        <v>361.05098956322809</v>
      </c>
      <c r="BN182" s="810">
        <f t="shared" si="127"/>
        <v>265.15739322766365</v>
      </c>
      <c r="BO182" s="810">
        <f t="shared" si="128"/>
        <v>0</v>
      </c>
      <c r="BP182" s="810">
        <f t="shared" si="129"/>
        <v>72.367051679590418</v>
      </c>
      <c r="BQ182" s="830">
        <f t="shared" si="130"/>
        <v>35.160292088736632</v>
      </c>
      <c r="BR182" s="830">
        <f t="shared" si="131"/>
        <v>38.474173164833743</v>
      </c>
      <c r="BS182" s="830">
        <f t="shared" si="132"/>
        <v>32.70573267180437</v>
      </c>
      <c r="BT182" s="810">
        <f t="shared" si="133"/>
        <v>0</v>
      </c>
      <c r="BU182" s="810">
        <f t="shared" si="134"/>
        <v>27.256979369156191</v>
      </c>
      <c r="BV182" s="810">
        <f t="shared" si="135"/>
        <v>19.22457055337938</v>
      </c>
      <c r="BW182" s="830">
        <f t="shared" si="136"/>
        <v>29.374862204762241</v>
      </c>
      <c r="BX182" s="816">
        <f t="shared" si="161"/>
        <v>3272.5519298734325</v>
      </c>
      <c r="BY182" s="755">
        <f t="shared" si="165"/>
        <v>0.28341144278803432</v>
      </c>
      <c r="BZ182" s="805">
        <f t="shared" ca="1" si="160"/>
        <v>107.9601131398133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10.861902369171792</v>
      </c>
      <c r="BE183" s="808">
        <f t="shared" si="118"/>
        <v>295.930541014678</v>
      </c>
      <c r="BF183" s="808">
        <f t="shared" si="119"/>
        <v>0</v>
      </c>
      <c r="BG183" s="829">
        <f t="shared" si="120"/>
        <v>62.28147175177444</v>
      </c>
      <c r="BH183" s="829">
        <f t="shared" si="121"/>
        <v>191.3071673442997</v>
      </c>
      <c r="BI183" s="829">
        <f t="shared" si="122"/>
        <v>0</v>
      </c>
      <c r="BJ183" s="829">
        <f t="shared" si="123"/>
        <v>2.2879895551874756</v>
      </c>
      <c r="BK183" s="829">
        <f t="shared" si="124"/>
        <v>21.816129740580848</v>
      </c>
      <c r="BL183" s="810">
        <f t="shared" si="125"/>
        <v>50.768764041309495</v>
      </c>
      <c r="BM183" s="810">
        <f t="shared" si="126"/>
        <v>66.875669174420423</v>
      </c>
      <c r="BN183" s="810">
        <f t="shared" si="127"/>
        <v>55.215104930807243</v>
      </c>
      <c r="BO183" s="810">
        <f t="shared" si="128"/>
        <v>0</v>
      </c>
      <c r="BP183" s="810">
        <f t="shared" si="129"/>
        <v>12.87713384974605</v>
      </c>
      <c r="BQ183" s="830">
        <f t="shared" si="130"/>
        <v>6.3445639550375361</v>
      </c>
      <c r="BR183" s="830">
        <f t="shared" si="131"/>
        <v>7.5750217032190488</v>
      </c>
      <c r="BS183" s="830">
        <f t="shared" si="132"/>
        <v>5.2718937489111362</v>
      </c>
      <c r="BT183" s="810">
        <f t="shared" si="133"/>
        <v>0</v>
      </c>
      <c r="BU183" s="810">
        <f t="shared" si="134"/>
        <v>4.6549507915642812</v>
      </c>
      <c r="BV183" s="810">
        <f t="shared" si="135"/>
        <v>3.9116672579224412</v>
      </c>
      <c r="BW183" s="830">
        <f t="shared" si="136"/>
        <v>7.3692170863167963</v>
      </c>
      <c r="BX183" s="816">
        <f t="shared" si="161"/>
        <v>805.34918831494667</v>
      </c>
      <c r="BY183" s="755">
        <f t="shared" si="165"/>
        <v>6.974531811855432E-2</v>
      </c>
      <c r="BZ183" s="805">
        <f t="shared" ca="1" si="160"/>
        <v>109.97299962964482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10.086317672975751</v>
      </c>
      <c r="BE185" s="808">
        <f t="shared" si="118"/>
        <v>362.31845712085283</v>
      </c>
      <c r="BF185" s="808">
        <f t="shared" si="119"/>
        <v>0</v>
      </c>
      <c r="BG185" s="829">
        <f t="shared" si="120"/>
        <v>119.52833182744567</v>
      </c>
      <c r="BH185" s="829">
        <f t="shared" si="121"/>
        <v>313.4982316408238</v>
      </c>
      <c r="BI185" s="829">
        <f t="shared" si="122"/>
        <v>0</v>
      </c>
      <c r="BJ185" s="829">
        <f t="shared" si="123"/>
        <v>6.1748649194802869</v>
      </c>
      <c r="BK185" s="829">
        <f t="shared" si="124"/>
        <v>44.239437796261619</v>
      </c>
      <c r="BL185" s="810">
        <f t="shared" si="125"/>
        <v>91.820271229848217</v>
      </c>
      <c r="BM185" s="810">
        <f t="shared" si="126"/>
        <v>130.68830515233623</v>
      </c>
      <c r="BN185" s="810">
        <f t="shared" si="127"/>
        <v>105.56420770304175</v>
      </c>
      <c r="BO185" s="810">
        <f t="shared" si="128"/>
        <v>0</v>
      </c>
      <c r="BP185" s="810">
        <f t="shared" si="129"/>
        <v>36.418600631539192</v>
      </c>
      <c r="BQ185" s="830">
        <f t="shared" si="130"/>
        <v>37.023045340142779</v>
      </c>
      <c r="BR185" s="830">
        <f t="shared" si="131"/>
        <v>20.869358890920591</v>
      </c>
      <c r="BS185" s="830">
        <f t="shared" si="132"/>
        <v>18.793351765013028</v>
      </c>
      <c r="BT185" s="810">
        <f t="shared" si="133"/>
        <v>0</v>
      </c>
      <c r="BU185" s="810">
        <f t="shared" si="134"/>
        <v>31.418299877889982</v>
      </c>
      <c r="BV185" s="810">
        <f t="shared" si="135"/>
        <v>29.05908645830419</v>
      </c>
      <c r="BW185" s="830">
        <f t="shared" si="136"/>
        <v>51.66165772181823</v>
      </c>
      <c r="BX185" s="816">
        <f t="shared" si="161"/>
        <v>1409.1618257486944</v>
      </c>
      <c r="BY185" s="755">
        <f t="shared" si="165"/>
        <v>0.12203705081395119</v>
      </c>
      <c r="BZ185" s="805">
        <f t="shared" ca="1" si="160"/>
        <v>97.553313994543615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1.1470821217148666</v>
      </c>
      <c r="BE187" s="808">
        <f t="shared" si="118"/>
        <v>39.392887102717502</v>
      </c>
      <c r="BF187" s="808">
        <f t="shared" si="119"/>
        <v>0</v>
      </c>
      <c r="BG187" s="829">
        <f t="shared" si="120"/>
        <v>8.1856472536308971</v>
      </c>
      <c r="BH187" s="829">
        <f t="shared" si="121"/>
        <v>50.225123382168604</v>
      </c>
      <c r="BI187" s="829">
        <f t="shared" si="122"/>
        <v>0</v>
      </c>
      <c r="BJ187" s="829">
        <f t="shared" si="123"/>
        <v>2.2375644435092816</v>
      </c>
      <c r="BK187" s="829">
        <f t="shared" si="124"/>
        <v>4.9563555173546039</v>
      </c>
      <c r="BL187" s="810">
        <f t="shared" si="125"/>
        <v>8.1456029875364759</v>
      </c>
      <c r="BM187" s="810">
        <f t="shared" si="126"/>
        <v>15.664323585851131</v>
      </c>
      <c r="BN187" s="810">
        <f t="shared" si="127"/>
        <v>16.146285281600441</v>
      </c>
      <c r="BO187" s="810">
        <f t="shared" si="128"/>
        <v>0</v>
      </c>
      <c r="BP187" s="810">
        <f t="shared" si="129"/>
        <v>3.2465289187781141</v>
      </c>
      <c r="BQ187" s="830">
        <f t="shared" si="130"/>
        <v>3.4942765973150127</v>
      </c>
      <c r="BR187" s="830">
        <f t="shared" si="131"/>
        <v>2.8402581067115631</v>
      </c>
      <c r="BS187" s="830">
        <f t="shared" si="132"/>
        <v>2.3248608410285674</v>
      </c>
      <c r="BT187" s="810">
        <f t="shared" si="133"/>
        <v>0</v>
      </c>
      <c r="BU187" s="810">
        <f t="shared" si="134"/>
        <v>2.6816431604516646</v>
      </c>
      <c r="BV187" s="810">
        <f t="shared" si="135"/>
        <v>2.7830580283217734</v>
      </c>
      <c r="BW187" s="830">
        <f t="shared" si="136"/>
        <v>2.5066940846318806</v>
      </c>
      <c r="BX187" s="816">
        <f t="shared" si="161"/>
        <v>165.97819141332235</v>
      </c>
      <c r="BY187" s="755">
        <f t="shared" si="165"/>
        <v>1.4374139725757544E-2</v>
      </c>
      <c r="BZ187" s="805">
        <f t="shared" ca="1" si="160"/>
        <v>110.30483589174554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79.030576839658806</v>
      </c>
      <c r="BE188" s="808">
        <f t="shared" si="118"/>
        <v>2284.6365990010236</v>
      </c>
      <c r="BF188" s="808">
        <f t="shared" si="119"/>
        <v>0</v>
      </c>
      <c r="BG188" s="829">
        <f t="shared" si="120"/>
        <v>606.99215074942981</v>
      </c>
      <c r="BH188" s="829">
        <f t="shared" si="121"/>
        <v>2315.9689682433454</v>
      </c>
      <c r="BI188" s="829">
        <f t="shared" si="122"/>
        <v>0</v>
      </c>
      <c r="BJ188" s="829">
        <f t="shared" si="123"/>
        <v>56.640421904344144</v>
      </c>
      <c r="BK188" s="829">
        <f t="shared" si="124"/>
        <v>286.95091229056464</v>
      </c>
      <c r="BL188" s="810">
        <f t="shared" si="125"/>
        <v>705.11793406669847</v>
      </c>
      <c r="BM188" s="810">
        <f t="shared" si="126"/>
        <v>1136.9641873331241</v>
      </c>
      <c r="BN188" s="810">
        <f t="shared" si="127"/>
        <v>989.62497244906308</v>
      </c>
      <c r="BO188" s="810">
        <f t="shared" si="128"/>
        <v>0</v>
      </c>
      <c r="BP188" s="810">
        <f t="shared" si="129"/>
        <v>250.15587574293488</v>
      </c>
      <c r="BQ188" s="830">
        <f t="shared" si="130"/>
        <v>208.56571682607128</v>
      </c>
      <c r="BR188" s="830">
        <f t="shared" si="131"/>
        <v>156.80067389870749</v>
      </c>
      <c r="BS188" s="830">
        <f t="shared" si="132"/>
        <v>143.38866260046674</v>
      </c>
      <c r="BT188" s="810">
        <f t="shared" si="133"/>
        <v>0</v>
      </c>
      <c r="BU188" s="810">
        <f t="shared" si="134"/>
        <v>173.83823493711216</v>
      </c>
      <c r="BV188" s="810">
        <f t="shared" si="135"/>
        <v>127.88472870667506</v>
      </c>
      <c r="BW188" s="830">
        <f t="shared" si="136"/>
        <v>111.66947700107067</v>
      </c>
      <c r="BX188" s="816">
        <f t="shared" si="161"/>
        <v>9634.2300925902891</v>
      </c>
      <c r="BY188" s="755">
        <f t="shared" si="165"/>
        <v>0.83434918962416982</v>
      </c>
      <c r="BZ188" s="805">
        <f t="shared" ca="1" si="160"/>
        <v>103.0407354982096</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11.725713340096435</v>
      </c>
      <c r="BE190" s="808">
        <f t="shared" si="118"/>
        <v>333.3825832046183</v>
      </c>
      <c r="BF190" s="808">
        <f t="shared" si="119"/>
        <v>0</v>
      </c>
      <c r="BG190" s="829">
        <f t="shared" si="120"/>
        <v>71.325316061456917</v>
      </c>
      <c r="BH190" s="829">
        <f t="shared" si="121"/>
        <v>308.79802870020143</v>
      </c>
      <c r="BI190" s="829">
        <f t="shared" si="122"/>
        <v>0</v>
      </c>
      <c r="BJ190" s="829">
        <f t="shared" si="123"/>
        <v>5.0876373085187563</v>
      </c>
      <c r="BK190" s="829">
        <f t="shared" si="124"/>
        <v>35.521120429995094</v>
      </c>
      <c r="BL190" s="810">
        <f t="shared" si="125"/>
        <v>72.127650025932027</v>
      </c>
      <c r="BM190" s="810">
        <f t="shared" si="126"/>
        <v>199.01336290128592</v>
      </c>
      <c r="BN190" s="810">
        <f t="shared" si="127"/>
        <v>166.17326828641916</v>
      </c>
      <c r="BO190" s="810">
        <f t="shared" si="128"/>
        <v>0</v>
      </c>
      <c r="BP190" s="810">
        <f t="shared" si="129"/>
        <v>34.435923152217498</v>
      </c>
      <c r="BQ190" s="830">
        <f t="shared" si="130"/>
        <v>29.163158931218586</v>
      </c>
      <c r="BR190" s="830">
        <f t="shared" si="131"/>
        <v>20.195085323217874</v>
      </c>
      <c r="BS190" s="830">
        <f t="shared" si="132"/>
        <v>20.191574109519451</v>
      </c>
      <c r="BT190" s="810">
        <f t="shared" si="133"/>
        <v>0</v>
      </c>
      <c r="BU190" s="810">
        <f t="shared" si="134"/>
        <v>27.365139087759843</v>
      </c>
      <c r="BV190" s="810">
        <f t="shared" si="135"/>
        <v>11.780323095546482</v>
      </c>
      <c r="BW190" s="830">
        <f t="shared" si="136"/>
        <v>20.028819136728533</v>
      </c>
      <c r="BX190" s="816">
        <f t="shared" si="161"/>
        <v>1366.3147030947325</v>
      </c>
      <c r="BY190" s="755">
        <f t="shared" si="165"/>
        <v>0.11832637941411038</v>
      </c>
      <c r="BZ190" s="805">
        <f t="shared" ca="1" si="160"/>
        <v>105.55288216464571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32.078186144936573</v>
      </c>
      <c r="BE191" s="796">
        <f t="shared" si="118"/>
        <v>935.65838973670623</v>
      </c>
      <c r="BF191" s="796">
        <f t="shared" si="119"/>
        <v>0</v>
      </c>
      <c r="BG191" s="797">
        <f t="shared" si="120"/>
        <v>278.3196217008736</v>
      </c>
      <c r="BH191" s="797">
        <f t="shared" si="121"/>
        <v>1118.2233860259207</v>
      </c>
      <c r="BI191" s="797">
        <f t="shared" si="122"/>
        <v>0</v>
      </c>
      <c r="BJ191" s="797">
        <f t="shared" si="123"/>
        <v>33.333087423066054</v>
      </c>
      <c r="BK191" s="797">
        <f t="shared" si="124"/>
        <v>139.82703357118913</v>
      </c>
      <c r="BL191" s="798">
        <f t="shared" si="125"/>
        <v>402.23994231542383</v>
      </c>
      <c r="BM191" s="798">
        <f t="shared" si="126"/>
        <v>574.5808843139306</v>
      </c>
      <c r="BN191" s="798">
        <f t="shared" si="127"/>
        <v>543.20196171341206</v>
      </c>
      <c r="BO191" s="798">
        <f t="shared" si="128"/>
        <v>0</v>
      </c>
      <c r="BP191" s="798">
        <f t="shared" si="129"/>
        <v>119.22166436390772</v>
      </c>
      <c r="BQ191" s="799">
        <f t="shared" si="130"/>
        <v>109.79964142499904</v>
      </c>
      <c r="BR191" s="799">
        <f t="shared" si="131"/>
        <v>90.52433636974645</v>
      </c>
      <c r="BS191" s="799">
        <f t="shared" si="132"/>
        <v>83.459972783141069</v>
      </c>
      <c r="BT191" s="798">
        <f t="shared" si="133"/>
        <v>0</v>
      </c>
      <c r="BU191" s="798">
        <f t="shared" si="134"/>
        <v>80.348604441449098</v>
      </c>
      <c r="BV191" s="798">
        <f t="shared" si="135"/>
        <v>71.116677083495858</v>
      </c>
      <c r="BW191" s="799">
        <f t="shared" si="136"/>
        <v>49.199972306680138</v>
      </c>
      <c r="BX191" s="800">
        <f t="shared" si="161"/>
        <v>4661.1333617188784</v>
      </c>
      <c r="BY191" s="801">
        <f t="shared" si="165"/>
        <v>0.4036661783769705</v>
      </c>
      <c r="BZ191" s="802">
        <f t="shared" ca="1" si="160"/>
        <v>100.91983366270534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5.5118200905020354</v>
      </c>
      <c r="BE192" s="808">
        <f t="shared" si="118"/>
        <v>296.16340869043347</v>
      </c>
      <c r="BF192" s="808">
        <f t="shared" si="119"/>
        <v>0</v>
      </c>
      <c r="BG192" s="809">
        <f t="shared" si="120"/>
        <v>67.999563975693221</v>
      </c>
      <c r="BH192" s="809">
        <f t="shared" si="121"/>
        <v>234.86722210671746</v>
      </c>
      <c r="BI192" s="809">
        <f t="shared" si="122"/>
        <v>0</v>
      </c>
      <c r="BJ192" s="809">
        <f t="shared" si="123"/>
        <v>4.7185333064904178</v>
      </c>
      <c r="BK192" s="809">
        <f t="shared" si="124"/>
        <v>25.09069984270895</v>
      </c>
      <c r="BL192" s="810">
        <f t="shared" si="125"/>
        <v>46.349460326665188</v>
      </c>
      <c r="BM192" s="810">
        <f t="shared" si="126"/>
        <v>78.178318468518739</v>
      </c>
      <c r="BN192" s="810">
        <f t="shared" si="127"/>
        <v>55.580807330743156</v>
      </c>
      <c r="BO192" s="810">
        <f t="shared" si="128"/>
        <v>0</v>
      </c>
      <c r="BP192" s="810">
        <f t="shared" si="129"/>
        <v>16.787631853450545</v>
      </c>
      <c r="BQ192" s="811">
        <f t="shared" si="130"/>
        <v>15.664060514071133</v>
      </c>
      <c r="BR192" s="811">
        <f t="shared" si="131"/>
        <v>10.245215015623495</v>
      </c>
      <c r="BS192" s="811">
        <f t="shared" si="132"/>
        <v>9.71343015787075</v>
      </c>
      <c r="BT192" s="810">
        <f t="shared" si="133"/>
        <v>0</v>
      </c>
      <c r="BU192" s="810">
        <f t="shared" si="134"/>
        <v>11.101138973055511</v>
      </c>
      <c r="BV192" s="810">
        <f t="shared" si="135"/>
        <v>5.2496811685042983</v>
      </c>
      <c r="BW192" s="811">
        <f t="shared" si="136"/>
        <v>10.266009365585175</v>
      </c>
      <c r="BX192" s="812">
        <f t="shared" si="161"/>
        <v>893.48700118663339</v>
      </c>
      <c r="BY192" s="813">
        <f t="shared" si="165"/>
        <v>7.7378280175511682E-2</v>
      </c>
      <c r="BZ192" s="814">
        <f t="shared" ca="1" si="160"/>
        <v>108.93036252081015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1.7343882273834119</v>
      </c>
      <c r="BE193" s="808">
        <f t="shared" si="118"/>
        <v>75.900901469457864</v>
      </c>
      <c r="BF193" s="808">
        <f t="shared" si="119"/>
        <v>0</v>
      </c>
      <c r="BG193" s="809">
        <f t="shared" si="120"/>
        <v>21.280587409214498</v>
      </c>
      <c r="BH193" s="809">
        <f t="shared" si="121"/>
        <v>89.319445758937874</v>
      </c>
      <c r="BI193" s="809">
        <f t="shared" si="122"/>
        <v>0</v>
      </c>
      <c r="BJ193" s="809">
        <f t="shared" si="123"/>
        <v>1.0269883801841597</v>
      </c>
      <c r="BK193" s="809">
        <f t="shared" si="124"/>
        <v>18.498173221504416</v>
      </c>
      <c r="BL193" s="810">
        <f t="shared" si="125"/>
        <v>18.822164095808727</v>
      </c>
      <c r="BM193" s="810">
        <f t="shared" si="126"/>
        <v>30.720231484384595</v>
      </c>
      <c r="BN193" s="810">
        <f t="shared" si="127"/>
        <v>22.208566599286414</v>
      </c>
      <c r="BO193" s="810">
        <f t="shared" si="128"/>
        <v>0</v>
      </c>
      <c r="BP193" s="810">
        <f t="shared" si="129"/>
        <v>7.2989427459049532</v>
      </c>
      <c r="BQ193" s="811">
        <f t="shared" si="130"/>
        <v>2.3980092472770558</v>
      </c>
      <c r="BR193" s="811">
        <f t="shared" si="131"/>
        <v>4.3729774552340857</v>
      </c>
      <c r="BS193" s="811">
        <f t="shared" si="132"/>
        <v>3.9224035149034031</v>
      </c>
      <c r="BT193" s="810">
        <f t="shared" si="133"/>
        <v>0</v>
      </c>
      <c r="BU193" s="810">
        <f t="shared" si="134"/>
        <v>10.770825535402025</v>
      </c>
      <c r="BV193" s="810">
        <f t="shared" si="135"/>
        <v>5.5660065317274832</v>
      </c>
      <c r="BW193" s="811">
        <f t="shared" si="136"/>
        <v>2.8440826251891784</v>
      </c>
      <c r="BX193" s="812">
        <f t="shared" si="161"/>
        <v>316.68469430180022</v>
      </c>
      <c r="BY193" s="813">
        <f t="shared" si="165"/>
        <v>2.7425711812747919E-2</v>
      </c>
      <c r="BZ193" s="814">
        <f t="shared" ca="1" si="160"/>
        <v>108.29824109623985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29.127551158455084</v>
      </c>
      <c r="BE194" s="808">
        <f t="shared" si="118"/>
        <v>682.9242030025199</v>
      </c>
      <c r="BF194" s="808">
        <f t="shared" si="119"/>
        <v>0</v>
      </c>
      <c r="BG194" s="809">
        <f t="shared" si="120"/>
        <v>176.25270885582128</v>
      </c>
      <c r="BH194" s="809">
        <f t="shared" si="121"/>
        <v>614.98600903373369</v>
      </c>
      <c r="BI194" s="809">
        <f t="shared" si="122"/>
        <v>0</v>
      </c>
      <c r="BJ194" s="809">
        <f t="shared" si="123"/>
        <v>14.711739929594037</v>
      </c>
      <c r="BK194" s="809">
        <f t="shared" si="124"/>
        <v>72.970240742521327</v>
      </c>
      <c r="BL194" s="810">
        <f t="shared" si="125"/>
        <v>173.7243202904051</v>
      </c>
      <c r="BM194" s="810">
        <f t="shared" si="126"/>
        <v>270.13571375085337</v>
      </c>
      <c r="BN194" s="810">
        <f t="shared" si="127"/>
        <v>218.60665380080178</v>
      </c>
      <c r="BO194" s="810">
        <f t="shared" si="128"/>
        <v>0</v>
      </c>
      <c r="BP194" s="810">
        <f t="shared" si="129"/>
        <v>75.658242546231804</v>
      </c>
      <c r="BQ194" s="811">
        <f t="shared" si="130"/>
        <v>55.035123305820569</v>
      </c>
      <c r="BR194" s="811">
        <f t="shared" si="131"/>
        <v>34.303317841596957</v>
      </c>
      <c r="BS194" s="811">
        <f t="shared" si="132"/>
        <v>28.426142876060357</v>
      </c>
      <c r="BT194" s="810">
        <f t="shared" si="133"/>
        <v>0</v>
      </c>
      <c r="BU194" s="810">
        <f t="shared" si="134"/>
        <v>46.934170059896992</v>
      </c>
      <c r="BV194" s="810">
        <f t="shared" si="135"/>
        <v>36.955098855722767</v>
      </c>
      <c r="BW194" s="811">
        <f t="shared" si="136"/>
        <v>31.837287651519357</v>
      </c>
      <c r="BX194" s="812">
        <f t="shared" si="161"/>
        <v>2562.5885237015541</v>
      </c>
      <c r="BY194" s="813">
        <f t="shared" si="165"/>
        <v>0.22192677957058579</v>
      </c>
      <c r="BZ194" s="814">
        <f t="shared" ca="1" si="160"/>
        <v>103.55339302986111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32.405492949769176</v>
      </c>
      <c r="BE196" s="819">
        <f t="shared" si="118"/>
        <v>936.82351132197118</v>
      </c>
      <c r="BF196" s="819">
        <f t="shared" si="119"/>
        <v>0</v>
      </c>
      <c r="BG196" s="820">
        <f t="shared" si="120"/>
        <v>222.75945814424927</v>
      </c>
      <c r="BH196" s="820">
        <f t="shared" si="121"/>
        <v>768.10858354155323</v>
      </c>
      <c r="BI196" s="820">
        <f t="shared" si="122"/>
        <v>0</v>
      </c>
      <c r="BJ196" s="820">
        <f t="shared" si="123"/>
        <v>19.982183806774035</v>
      </c>
      <c r="BK196" s="820">
        <f t="shared" si="124"/>
        <v>90.190694795655304</v>
      </c>
      <c r="BL196" s="821">
        <f t="shared" si="125"/>
        <v>202.81571761125707</v>
      </c>
      <c r="BM196" s="821">
        <f t="shared" si="126"/>
        <v>369.22630137010333</v>
      </c>
      <c r="BN196" s="821">
        <f t="shared" si="127"/>
        <v>260.67720242012604</v>
      </c>
      <c r="BO196" s="821">
        <f t="shared" si="128"/>
        <v>0</v>
      </c>
      <c r="BP196" s="821">
        <f t="shared" si="129"/>
        <v>74.209082653195097</v>
      </c>
      <c r="BQ196" s="822">
        <f t="shared" si="130"/>
        <v>64.042865662164118</v>
      </c>
      <c r="BR196" s="822">
        <f t="shared" si="131"/>
        <v>48.149491064826734</v>
      </c>
      <c r="BS196" s="822">
        <f t="shared" si="132"/>
        <v>32.299031954497572</v>
      </c>
      <c r="BT196" s="821">
        <f t="shared" si="133"/>
        <v>0</v>
      </c>
      <c r="BU196" s="821">
        <f t="shared" si="134"/>
        <v>43.882645562840885</v>
      </c>
      <c r="BV196" s="821">
        <f t="shared" si="135"/>
        <v>41.708813488315108</v>
      </c>
      <c r="BW196" s="822">
        <f t="shared" si="136"/>
        <v>54.180432758932398</v>
      </c>
      <c r="BX196" s="823">
        <f t="shared" si="161"/>
        <v>3261.461509106231</v>
      </c>
      <c r="BY196" s="842">
        <f t="shared" si="165"/>
        <v>0.28245098372791472</v>
      </c>
      <c r="BZ196" s="825">
        <f t="shared" ca="1" si="160"/>
        <v>104.96020658921998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47.772166011604483</v>
      </c>
      <c r="BE197" s="808">
        <f t="shared" si="118"/>
        <v>1387.2059747817702</v>
      </c>
      <c r="BF197" s="808">
        <f t="shared" si="119"/>
        <v>0</v>
      </c>
      <c r="BG197" s="829">
        <f t="shared" si="120"/>
        <v>392.41833985881084</v>
      </c>
      <c r="BH197" s="829">
        <f t="shared" si="121"/>
        <v>1598.0855080839603</v>
      </c>
      <c r="BI197" s="829">
        <f t="shared" si="122"/>
        <v>0</v>
      </c>
      <c r="BJ197" s="829">
        <f t="shared" si="123"/>
        <v>38.895802541079362</v>
      </c>
      <c r="BK197" s="829">
        <f t="shared" si="124"/>
        <v>201.71657301226364</v>
      </c>
      <c r="BL197" s="810">
        <f t="shared" si="125"/>
        <v>510.4478194429775</v>
      </c>
      <c r="BM197" s="810">
        <f t="shared" si="126"/>
        <v>783.40220954887195</v>
      </c>
      <c r="BN197" s="810">
        <f t="shared" si="127"/>
        <v>745.09405531053676</v>
      </c>
      <c r="BO197" s="810">
        <f t="shared" si="128"/>
        <v>0</v>
      </c>
      <c r="BP197" s="810">
        <f t="shared" si="129"/>
        <v>179.19332200851758</v>
      </c>
      <c r="BQ197" s="830">
        <f t="shared" si="130"/>
        <v>148.01712776122199</v>
      </c>
      <c r="BR197" s="830">
        <f t="shared" si="131"/>
        <v>111.49144094059234</v>
      </c>
      <c r="BS197" s="830">
        <f t="shared" si="132"/>
        <v>113.41449148699772</v>
      </c>
      <c r="BT197" s="810">
        <f t="shared" si="133"/>
        <v>0</v>
      </c>
      <c r="BU197" s="810">
        <f t="shared" si="134"/>
        <v>132.63723253472273</v>
      </c>
      <c r="BV197" s="810">
        <f t="shared" si="135"/>
        <v>88.958973246681595</v>
      </c>
      <c r="BW197" s="830">
        <f t="shared" si="136"/>
        <v>59.995738326770066</v>
      </c>
      <c r="BX197" s="816">
        <f t="shared" si="161"/>
        <v>6538.7467748973786</v>
      </c>
      <c r="BY197" s="755">
        <f t="shared" si="165"/>
        <v>0.56627234562201256</v>
      </c>
      <c r="BZ197" s="805">
        <f t="shared" ca="1" si="160"/>
        <v>102.2787555069407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64.181224056908732</v>
      </c>
      <c r="BE199" s="808">
        <f t="shared" ref="BE199:BE262" si="172">IF(OR(L199="",L199="*"),"",BE$5*L199)</f>
        <v>1852.3022453497822</v>
      </c>
      <c r="BF199" s="808">
        <f t="shared" ref="BF199:BF262" si="173">IF(OR(N199="",N199="*"),"",BF$5*N199)</f>
        <v>0</v>
      </c>
      <c r="BG199" s="829">
        <f t="shared" ref="BG199:BG262" si="174">IF(OR(P199="",P199="*"),"",BG$5*P199)</f>
        <v>514.92856813353524</v>
      </c>
      <c r="BH199" s="829">
        <f t="shared" ref="BH199:BH262" si="175">IF(OR(R199="",R199="*"),"",BH$5*R199)</f>
        <v>2010.1128616380199</v>
      </c>
      <c r="BI199" s="829">
        <f t="shared" ref="BI199:BI262" si="176">IF(OR(T199="",T199="*"),"",BI$5*T199)</f>
        <v>0</v>
      </c>
      <c r="BJ199" s="829">
        <f t="shared" ref="BJ199:BJ262" si="177">IF(OR(V199="",V199="*"),"",BJ$5*V199)</f>
        <v>46.414185881923629</v>
      </c>
      <c r="BK199" s="829">
        <f t="shared" ref="BK199:BK262" si="178">IF(OR(X199="",X199="*"),"",BK$5*X199)</f>
        <v>245.89779348454323</v>
      </c>
      <c r="BL199" s="810">
        <f t="shared" ref="BL199:BL262" si="179">IF(OR(Z199="",Z199="*"),"",BL$5*Z199)</f>
        <v>617.7558685718376</v>
      </c>
      <c r="BM199" s="810">
        <f t="shared" ref="BM199:BM262" si="180">IF(OR(AB199="",AB199="*"),"",BM$5*AB199)</f>
        <v>964.14175561230775</v>
      </c>
      <c r="BN199" s="810">
        <f t="shared" ref="BN199:BN262" si="181">IF(OR(AD199="",AD199="*"),"",BN$5*AD199)</f>
        <v>886.88543215310574</v>
      </c>
      <c r="BO199" s="810">
        <f t="shared" ref="BO199:BO262" si="182">IF(OR(AF199="",AF199="*"),"",BO$5*AF199)</f>
        <v>0</v>
      </c>
      <c r="BP199" s="810">
        <f t="shared" ref="BP199:BP262" si="183">IF(OR(AH199="",AH199="*"),"",BP$5*AH199)</f>
        <v>219.28764958461952</v>
      </c>
      <c r="BQ199" s="830">
        <f t="shared" ref="BQ199:BQ262" si="184">IF(OR(AJ199="",AJ199="*"),"",BQ$5*AJ199)</f>
        <v>181.02891770610438</v>
      </c>
      <c r="BR199" s="830">
        <f t="shared" ref="BR199:BR262" si="185">IF(OR(AL199="",AL199="*"),"",BR$5*AL199)</f>
        <v>144.34620582731731</v>
      </c>
      <c r="BS199" s="830">
        <f t="shared" ref="BS199:BS262" si="186">IF(OR(AN199="",AN199="*"),"",BS$5*AN199)</f>
        <v>129.03347348040361</v>
      </c>
      <c r="BT199" s="810">
        <f t="shared" ref="BT199:BT262" si="187">IF(OR(AP199="",AP199="*"),"",BT$5*AP199)</f>
        <v>0</v>
      </c>
      <c r="BU199" s="810">
        <f t="shared" ref="BU199:BU262" si="188">IF(OR(AR199="",AR199="*"),"",BU$5*AR199)</f>
        <v>152.40805988137595</v>
      </c>
      <c r="BV199" s="810">
        <f t="shared" ref="BV199:BV262" si="189">IF(OR(AT199="",AT199="*"),"",BV$5*AT199)</f>
        <v>111.30864063664323</v>
      </c>
      <c r="BW199" s="830">
        <f t="shared" ref="BW199:BW262" si="190">IF(OR(AV199="",AV199="*"),"",BW$5*AV199)</f>
        <v>95.574725703528273</v>
      </c>
      <c r="BX199" s="860">
        <f t="shared" ref="BX199:BX262" si="191">IF(SUM(BB199:BW199)=0,"",SUM(BB199:BW199))</f>
        <v>8235.607607701957</v>
      </c>
      <c r="BY199" s="860">
        <f t="shared" si="165"/>
        <v>0.71322487292820269</v>
      </c>
      <c r="BZ199" s="805">
        <f t="shared" ca="1" si="160"/>
        <v>102.59840245896874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3.0221873325711766</v>
      </c>
      <c r="BE200" s="808">
        <f t="shared" si="172"/>
        <v>104.09844002463971</v>
      </c>
      <c r="BF200" s="808">
        <f t="shared" si="173"/>
        <v>0</v>
      </c>
      <c r="BG200" s="829">
        <f t="shared" si="174"/>
        <v>28.08601598223045</v>
      </c>
      <c r="BH200" s="829">
        <f t="shared" si="175"/>
        <v>93.422692429802964</v>
      </c>
      <c r="BI200" s="829">
        <f t="shared" si="176"/>
        <v>0</v>
      </c>
      <c r="BJ200" s="829">
        <f t="shared" si="177"/>
        <v>3.132263146212555</v>
      </c>
      <c r="BK200" s="829">
        <f t="shared" si="178"/>
        <v>11.762262955038915</v>
      </c>
      <c r="BL200" s="810">
        <f t="shared" si="179"/>
        <v>26.63691035700721</v>
      </c>
      <c r="BM200" s="810">
        <f t="shared" si="180"/>
        <v>62.123366222252685</v>
      </c>
      <c r="BN200" s="810">
        <f t="shared" si="181"/>
        <v>34.338033008649681</v>
      </c>
      <c r="BO200" s="810">
        <f t="shared" si="182"/>
        <v>0</v>
      </c>
      <c r="BP200" s="810">
        <f t="shared" si="183"/>
        <v>10.218779906914374</v>
      </c>
      <c r="BQ200" s="830">
        <f t="shared" si="184"/>
        <v>7.8064295108100712</v>
      </c>
      <c r="BR200" s="830">
        <f t="shared" si="185"/>
        <v>2.2503058795253299</v>
      </c>
      <c r="BS200" s="830">
        <f t="shared" si="186"/>
        <v>6.4304540745951915</v>
      </c>
      <c r="BT200" s="810">
        <f t="shared" si="187"/>
        <v>0</v>
      </c>
      <c r="BU200" s="810">
        <f t="shared" si="188"/>
        <v>7.4072108190024366</v>
      </c>
      <c r="BV200" s="810">
        <f t="shared" si="189"/>
        <v>4.9864861895057055</v>
      </c>
      <c r="BW200" s="830">
        <f t="shared" si="190"/>
        <v>3.9322284418533759</v>
      </c>
      <c r="BX200" s="860">
        <f t="shared" si="191"/>
        <v>409.65406628061191</v>
      </c>
      <c r="BY200" s="860">
        <f t="shared" si="165"/>
        <v>3.5477099357461843E-2</v>
      </c>
      <c r="BZ200" s="805">
        <f t="shared" ref="BZ200:BZ263" ca="1" si="215">IFERROR(IF(DA200&gt;0,BY200/DA200*100,""),"")</f>
        <v>105.73173102997697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3.2856128196727976</v>
      </c>
      <c r="BE201" s="808">
        <f t="shared" si="172"/>
        <v>139.02120193847193</v>
      </c>
      <c r="BF201" s="808">
        <f t="shared" si="173"/>
        <v>0</v>
      </c>
      <c r="BG201" s="829">
        <f t="shared" si="174"/>
        <v>31.699545088692002</v>
      </c>
      <c r="BH201" s="829">
        <f t="shared" si="175"/>
        <v>101.11923386744621</v>
      </c>
      <c r="BI201" s="829">
        <f t="shared" si="176"/>
        <v>0</v>
      </c>
      <c r="BJ201" s="829">
        <f t="shared" si="177"/>
        <v>4.2529565746530915</v>
      </c>
      <c r="BK201" s="829">
        <f t="shared" si="178"/>
        <v>15.000460046811263</v>
      </c>
      <c r="BL201" s="810">
        <f t="shared" si="179"/>
        <v>30.349120504892113</v>
      </c>
      <c r="BM201" s="810">
        <f t="shared" si="180"/>
        <v>54.00819246006224</v>
      </c>
      <c r="BN201" s="810">
        <f t="shared" si="181"/>
        <v>38.153946309714492</v>
      </c>
      <c r="BO201" s="810">
        <f t="shared" si="182"/>
        <v>0</v>
      </c>
      <c r="BP201" s="810">
        <f t="shared" si="183"/>
        <v>11.712518709922762</v>
      </c>
      <c r="BQ201" s="830">
        <f t="shared" si="184"/>
        <v>12.141273755934206</v>
      </c>
      <c r="BR201" s="830">
        <f t="shared" si="185"/>
        <v>6.6268729479016688</v>
      </c>
      <c r="BS201" s="830">
        <f t="shared" si="186"/>
        <v>6.6553249988168455</v>
      </c>
      <c r="BT201" s="810">
        <f t="shared" si="187"/>
        <v>0</v>
      </c>
      <c r="BU201" s="810">
        <f t="shared" si="188"/>
        <v>7.1507287675029634</v>
      </c>
      <c r="BV201" s="810">
        <f t="shared" si="189"/>
        <v>6.9009080356507164</v>
      </c>
      <c r="BW201" s="830">
        <f t="shared" si="190"/>
        <v>7.1484995418989348</v>
      </c>
      <c r="BX201" s="860">
        <f t="shared" si="191"/>
        <v>475.22639636804428</v>
      </c>
      <c r="BY201" s="861">
        <f>IF(BX201&lt;&gt;"", BX201 / $BX$5, "")</f>
        <v>4.1155832369277237E-2</v>
      </c>
      <c r="BZ201" s="805">
        <f t="shared" ca="1" si="215"/>
        <v>102.47076682410632</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2.1632360679706379</v>
      </c>
      <c r="BE202" s="808">
        <f t="shared" si="172"/>
        <v>57.162084213145171</v>
      </c>
      <c r="BF202" s="808">
        <f t="shared" si="173"/>
        <v>0</v>
      </c>
      <c r="BG202" s="829">
        <f t="shared" si="174"/>
        <v>9.4042538365381549</v>
      </c>
      <c r="BH202" s="829">
        <f t="shared" si="175"/>
        <v>39.875683175053027</v>
      </c>
      <c r="BI202" s="829">
        <f t="shared" si="176"/>
        <v>0</v>
      </c>
      <c r="BJ202" s="829">
        <f t="shared" si="177"/>
        <v>2.0272292580843962</v>
      </c>
      <c r="BK202" s="829">
        <f t="shared" si="178"/>
        <v>4.9652252936733809</v>
      </c>
      <c r="BL202" s="810">
        <f t="shared" si="179"/>
        <v>7.4940963004263628</v>
      </c>
      <c r="BM202" s="810">
        <f t="shared" si="180"/>
        <v>25.638630139706251</v>
      </c>
      <c r="BN202" s="810">
        <f t="shared" si="181"/>
        <v>6.8533242583931893</v>
      </c>
      <c r="BO202" s="810">
        <f t="shared" si="182"/>
        <v>0</v>
      </c>
      <c r="BP202" s="810">
        <f t="shared" si="183"/>
        <v>3.2429871419426761</v>
      </c>
      <c r="BQ202" s="830">
        <f t="shared" si="184"/>
        <v>2.0030157489369116</v>
      </c>
      <c r="BR202" s="830">
        <f t="shared" si="185"/>
        <v>1.0739423799032302</v>
      </c>
      <c r="BS202" s="830">
        <f t="shared" si="186"/>
        <v>0.77769819511012916</v>
      </c>
      <c r="BT202" s="810">
        <f t="shared" si="187"/>
        <v>0</v>
      </c>
      <c r="BU202" s="810">
        <f t="shared" si="188"/>
        <v>3.4967512688318063</v>
      </c>
      <c r="BV202" s="810">
        <f t="shared" si="189"/>
        <v>2.840911273270903</v>
      </c>
      <c r="BW202" s="830">
        <f t="shared" si="190"/>
        <v>2.3009265362937419</v>
      </c>
      <c r="BX202" s="860">
        <f t="shared" si="191"/>
        <v>171.31999508727998</v>
      </c>
      <c r="BY202" s="860">
        <f t="shared" ref="BY202:BY264" si="218">IF(BX202&lt;&gt;"", BX202 / $BX$5, "")</f>
        <v>1.4836753709818998E-2</v>
      </c>
      <c r="BZ202" s="805">
        <f t="shared" ca="1" si="215"/>
        <v>108.49195613589444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7.5253986842503373</v>
      </c>
      <c r="BE203" s="808">
        <f t="shared" si="172"/>
        <v>171.44551457770254</v>
      </c>
      <c r="BF203" s="808">
        <f t="shared" si="173"/>
        <v>0</v>
      </c>
      <c r="BG203" s="829">
        <f t="shared" si="174"/>
        <v>31.059414962064778</v>
      </c>
      <c r="BH203" s="829">
        <f t="shared" si="175"/>
        <v>121.66362051519147</v>
      </c>
      <c r="BI203" s="829">
        <f t="shared" si="176"/>
        <v>0</v>
      </c>
      <c r="BJ203" s="829">
        <f t="shared" si="177"/>
        <v>3.0513514869797556</v>
      </c>
      <c r="BK203" s="829">
        <f t="shared" si="178"/>
        <v>14.281526027852456</v>
      </c>
      <c r="BL203" s="810">
        <f t="shared" si="179"/>
        <v>31.027541320071492</v>
      </c>
      <c r="BM203" s="810">
        <f t="shared" si="180"/>
        <v>46.716566484646712</v>
      </c>
      <c r="BN203" s="810">
        <f t="shared" si="181"/>
        <v>39.54052200080055</v>
      </c>
      <c r="BO203" s="810">
        <f t="shared" si="182"/>
        <v>0</v>
      </c>
      <c r="BP203" s="810">
        <f t="shared" si="183"/>
        <v>8.9404693183137187</v>
      </c>
      <c r="BQ203" s="830">
        <f t="shared" si="184"/>
        <v>9.0803567016006959</v>
      </c>
      <c r="BR203" s="830">
        <f t="shared" si="185"/>
        <v>5.3436049707715378</v>
      </c>
      <c r="BS203" s="830">
        <f t="shared" si="186"/>
        <v>2.8165726925693479</v>
      </c>
      <c r="BT203" s="810">
        <f t="shared" si="187"/>
        <v>0</v>
      </c>
      <c r="BU203" s="810">
        <f t="shared" si="188"/>
        <v>6.0571273608505916</v>
      </c>
      <c r="BV203" s="810">
        <f t="shared" si="189"/>
        <v>4.6308405999264108</v>
      </c>
      <c r="BW203" s="830">
        <f t="shared" si="190"/>
        <v>5.2197908621282822</v>
      </c>
      <c r="BX203" s="860">
        <f t="shared" si="191"/>
        <v>508.40021856572059</v>
      </c>
      <c r="BY203" s="860">
        <f>IF(BX203&lt;&gt;"", BX203 / $BX$5, "")</f>
        <v>4.4028770985166762E-2</v>
      </c>
      <c r="BZ203" s="805">
        <f t="shared" ca="1" si="215"/>
        <v>109.51280014131906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43.377883138109276</v>
      </c>
      <c r="BE205" s="808">
        <f t="shared" si="172"/>
        <v>1188.7506032006124</v>
      </c>
      <c r="BF205" s="808">
        <f t="shared" si="173"/>
        <v>0</v>
      </c>
      <c r="BG205" s="829">
        <f t="shared" si="174"/>
        <v>317.56603655531779</v>
      </c>
      <c r="BH205" s="829">
        <f t="shared" si="175"/>
        <v>1302.085215277212</v>
      </c>
      <c r="BI205" s="829">
        <f t="shared" si="176"/>
        <v>0</v>
      </c>
      <c r="BJ205" s="829">
        <f t="shared" si="177"/>
        <v>41.075238714444794</v>
      </c>
      <c r="BK205" s="829">
        <f t="shared" si="178"/>
        <v>152.15503513401677</v>
      </c>
      <c r="BL205" s="810">
        <f t="shared" si="179"/>
        <v>376.49526408143021</v>
      </c>
      <c r="BM205" s="810">
        <f t="shared" si="180"/>
        <v>652.54232418631034</v>
      </c>
      <c r="BN205" s="810">
        <f t="shared" si="181"/>
        <v>595.08936761999234</v>
      </c>
      <c r="BO205" s="810">
        <f t="shared" si="182"/>
        <v>0</v>
      </c>
      <c r="BP205" s="810">
        <f t="shared" si="183"/>
        <v>138.37956074113751</v>
      </c>
      <c r="BQ205" s="830">
        <f t="shared" si="184"/>
        <v>139.47670657351782</v>
      </c>
      <c r="BR205" s="830">
        <f t="shared" si="185"/>
        <v>98.303710916629711</v>
      </c>
      <c r="BS205" s="830">
        <f t="shared" si="186"/>
        <v>88.210955435532739</v>
      </c>
      <c r="BT205" s="810">
        <f t="shared" si="187"/>
        <v>0</v>
      </c>
      <c r="BU205" s="810">
        <f t="shared" si="188"/>
        <v>119.37853243913329</v>
      </c>
      <c r="BV205" s="810">
        <f t="shared" si="189"/>
        <v>92.120664609949969</v>
      </c>
      <c r="BW205" s="830">
        <f t="shared" si="190"/>
        <v>77.861694191253562</v>
      </c>
      <c r="BX205" s="860">
        <f t="shared" si="191"/>
        <v>5422.8687928146001</v>
      </c>
      <c r="BY205" s="860">
        <f t="shared" ref="BY205:BY268" si="219">IF(BX205&lt;&gt;"", BX205 / $BX$5, "")</f>
        <v>0.46963443256383475</v>
      </c>
      <c r="BZ205" s="805">
        <f t="shared" ca="1" si="215"/>
        <v>101.69967079602111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25.930815341544843</v>
      </c>
      <c r="BE206" s="808">
        <f t="shared" si="172"/>
        <v>746.34607545957124</v>
      </c>
      <c r="BF206" s="808">
        <f t="shared" si="173"/>
        <v>0</v>
      </c>
      <c r="BG206" s="829">
        <f t="shared" si="174"/>
        <v>206.79735510316891</v>
      </c>
      <c r="BH206" s="829">
        <f t="shared" si="175"/>
        <v>721.8237671990679</v>
      </c>
      <c r="BI206" s="829">
        <f t="shared" si="176"/>
        <v>0</v>
      </c>
      <c r="BJ206" s="829">
        <f t="shared" si="177"/>
        <v>11.085802191155537</v>
      </c>
      <c r="BK206" s="829">
        <f t="shared" si="178"/>
        <v>82.695182936907429</v>
      </c>
      <c r="BL206" s="810">
        <f t="shared" si="179"/>
        <v>233.71927022801569</v>
      </c>
      <c r="BM206" s="810">
        <f t="shared" si="180"/>
        <v>334.44650558820626</v>
      </c>
      <c r="BN206" s="810">
        <f t="shared" si="181"/>
        <v>267.8875217898925</v>
      </c>
      <c r="BO206" s="810">
        <f t="shared" si="182"/>
        <v>0</v>
      </c>
      <c r="BP206" s="810">
        <f t="shared" si="183"/>
        <v>73.770086567633427</v>
      </c>
      <c r="BQ206" s="830">
        <f t="shared" si="184"/>
        <v>44.555920163860073</v>
      </c>
      <c r="BR206" s="830">
        <f t="shared" si="185"/>
        <v>41.490834034492337</v>
      </c>
      <c r="BS206" s="830">
        <f t="shared" si="186"/>
        <v>37.48120738350417</v>
      </c>
      <c r="BT206" s="810">
        <f t="shared" si="187"/>
        <v>0</v>
      </c>
      <c r="BU206" s="810">
        <f t="shared" si="188"/>
        <v>35.442257243497124</v>
      </c>
      <c r="BV206" s="810">
        <f t="shared" si="189"/>
        <v>26.563878461685956</v>
      </c>
      <c r="BW206" s="830">
        <f t="shared" si="190"/>
        <v>19.860755245381714</v>
      </c>
      <c r="BX206" s="860">
        <f t="shared" si="191"/>
        <v>2909.8972349375849</v>
      </c>
      <c r="BY206" s="860">
        <f t="shared" si="219"/>
        <v>0.25200461028298127</v>
      </c>
      <c r="BZ206" s="805">
        <f t="shared" ca="1" si="215"/>
        <v>104.95158455723812</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10.868960481719462</v>
      </c>
      <c r="BE207" s="808">
        <f t="shared" si="172"/>
        <v>388.9328074435553</v>
      </c>
      <c r="BF207" s="808">
        <f t="shared" si="173"/>
        <v>0</v>
      </c>
      <c r="BG207" s="829">
        <f t="shared" si="174"/>
        <v>90.814406344573499</v>
      </c>
      <c r="BH207" s="829">
        <f t="shared" si="175"/>
        <v>342.28510914923373</v>
      </c>
      <c r="BI207" s="829">
        <f t="shared" si="176"/>
        <v>0</v>
      </c>
      <c r="BJ207" s="829">
        <f t="shared" si="177"/>
        <v>6.7169454422531478</v>
      </c>
      <c r="BK207" s="829">
        <f t="shared" si="178"/>
        <v>57.057049736994777</v>
      </c>
      <c r="BL207" s="810">
        <f t="shared" si="179"/>
        <v>103.04900274478787</v>
      </c>
      <c r="BM207" s="810">
        <f t="shared" si="180"/>
        <v>165.63968114445865</v>
      </c>
      <c r="BN207" s="810">
        <f t="shared" si="181"/>
        <v>142.79436832077806</v>
      </c>
      <c r="BO207" s="810">
        <f t="shared" si="182"/>
        <v>0</v>
      </c>
      <c r="BP207" s="810">
        <f t="shared" si="183"/>
        <v>41.252757352941764</v>
      </c>
      <c r="BQ207" s="830">
        <f t="shared" si="184"/>
        <v>28.0273666860082</v>
      </c>
      <c r="BR207" s="830">
        <f t="shared" si="185"/>
        <v>19.846387054296837</v>
      </c>
      <c r="BS207" s="830">
        <f t="shared" si="186"/>
        <v>20.021360622458182</v>
      </c>
      <c r="BT207" s="810">
        <f t="shared" si="187"/>
        <v>0</v>
      </c>
      <c r="BU207" s="810">
        <f t="shared" si="188"/>
        <v>21.699088414933023</v>
      </c>
      <c r="BV207" s="810">
        <f t="shared" si="189"/>
        <v>11.983243663360994</v>
      </c>
      <c r="BW207" s="830">
        <f t="shared" si="190"/>
        <v>16.453721649067287</v>
      </c>
      <c r="BX207" s="860">
        <f t="shared" si="191"/>
        <v>1467.4422562514208</v>
      </c>
      <c r="BY207" s="860">
        <f t="shared" si="219"/>
        <v>0.12708428650311082</v>
      </c>
      <c r="BZ207" s="805">
        <f t="shared" ca="1" si="215"/>
        <v>105.15165082706604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2.8857463689394507</v>
      </c>
      <c r="BE210" s="808">
        <f t="shared" si="172"/>
        <v>177.6092552983273</v>
      </c>
      <c r="BF210" s="808">
        <f t="shared" si="173"/>
        <v>0</v>
      </c>
      <c r="BG210" s="829">
        <f t="shared" si="174"/>
        <v>59.24272402395421</v>
      </c>
      <c r="BH210" s="829">
        <f t="shared" si="175"/>
        <v>237.68800632071546</v>
      </c>
      <c r="BI210" s="829">
        <f t="shared" si="176"/>
        <v>0</v>
      </c>
      <c r="BJ210" s="829">
        <f t="shared" si="177"/>
        <v>8.4646415520368663</v>
      </c>
      <c r="BK210" s="829">
        <f t="shared" si="178"/>
        <v>29.805049695222944</v>
      </c>
      <c r="BL210" s="810">
        <f t="shared" si="179"/>
        <v>104.44066578009583</v>
      </c>
      <c r="BM210" s="810">
        <f t="shared" si="180"/>
        <v>177.26790653685552</v>
      </c>
      <c r="BN210" s="810">
        <f t="shared" si="181"/>
        <v>159.36822688667516</v>
      </c>
      <c r="BO210" s="810">
        <f t="shared" si="182"/>
        <v>0</v>
      </c>
      <c r="BP210" s="810">
        <f t="shared" si="183"/>
        <v>46.017191997673109</v>
      </c>
      <c r="BQ210" s="830">
        <f t="shared" si="184"/>
        <v>69.250532128907835</v>
      </c>
      <c r="BR210" s="830">
        <f t="shared" si="185"/>
        <v>34.200212321861457</v>
      </c>
      <c r="BS210" s="830">
        <f t="shared" si="186"/>
        <v>34.478695138999321</v>
      </c>
      <c r="BT210" s="810">
        <f t="shared" si="187"/>
        <v>0</v>
      </c>
      <c r="BU210" s="810">
        <f t="shared" si="188"/>
        <v>88.181720398143611</v>
      </c>
      <c r="BV210" s="810">
        <f t="shared" si="189"/>
        <v>111.33256231230463</v>
      </c>
      <c r="BW210" s="830">
        <f t="shared" si="190"/>
        <v>36.769765057533412</v>
      </c>
      <c r="BX210" s="860">
        <f t="shared" si="191"/>
        <v>1377.0029018182463</v>
      </c>
      <c r="BY210" s="860">
        <f t="shared" si="219"/>
        <v>0.11925200500720934</v>
      </c>
      <c r="BZ210" s="805">
        <f t="shared" ca="1" si="215"/>
        <v>87.948401701687985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9.4086676484110505</v>
      </c>
      <c r="BE211" s="808">
        <f t="shared" si="172"/>
        <v>417.66452895935117</v>
      </c>
      <c r="BF211" s="808">
        <f t="shared" si="173"/>
        <v>0</v>
      </c>
      <c r="BG211" s="829">
        <f t="shared" si="174"/>
        <v>159.48610082374046</v>
      </c>
      <c r="BH211" s="829">
        <f t="shared" si="175"/>
        <v>656.8043445549788</v>
      </c>
      <c r="BI211" s="829">
        <f t="shared" si="176"/>
        <v>0</v>
      </c>
      <c r="BJ211" s="829">
        <f t="shared" si="177"/>
        <v>22.758029720419554</v>
      </c>
      <c r="BK211" s="829">
        <f t="shared" si="178"/>
        <v>69.500171329999745</v>
      </c>
      <c r="BL211" s="810">
        <f t="shared" si="179"/>
        <v>223.35105164939188</v>
      </c>
      <c r="BM211" s="810">
        <f t="shared" si="180"/>
        <v>406.19668049230398</v>
      </c>
      <c r="BN211" s="810">
        <f t="shared" si="181"/>
        <v>321.4825790111251</v>
      </c>
      <c r="BO211" s="810">
        <f t="shared" si="182"/>
        <v>0</v>
      </c>
      <c r="BP211" s="810">
        <f t="shared" si="183"/>
        <v>101.37949578501672</v>
      </c>
      <c r="BQ211" s="830">
        <f t="shared" si="184"/>
        <v>113.0635459153377</v>
      </c>
      <c r="BR211" s="830">
        <f t="shared" si="185"/>
        <v>58.697071095427027</v>
      </c>
      <c r="BS211" s="830">
        <f t="shared" si="186"/>
        <v>65.574049695256079</v>
      </c>
      <c r="BT211" s="810">
        <f t="shared" si="187"/>
        <v>0</v>
      </c>
      <c r="BU211" s="810">
        <f t="shared" si="188"/>
        <v>114.52603532994085</v>
      </c>
      <c r="BV211" s="810">
        <f t="shared" si="189"/>
        <v>102.00905169196169</v>
      </c>
      <c r="BW211" s="830">
        <f t="shared" si="190"/>
        <v>40.435447106428924</v>
      </c>
      <c r="BX211" s="860">
        <f t="shared" si="191"/>
        <v>2882.3368508090912</v>
      </c>
      <c r="BY211" s="860">
        <f t="shared" si="219"/>
        <v>0.24961780989080204</v>
      </c>
      <c r="BZ211" s="805">
        <f t="shared" ca="1" si="215"/>
        <v>94.216964617352758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14.068834340193497</v>
      </c>
      <c r="BE212" s="808">
        <f t="shared" si="172"/>
        <v>490.3088867604265</v>
      </c>
      <c r="BF212" s="808">
        <f t="shared" si="173"/>
        <v>0</v>
      </c>
      <c r="BG212" s="829">
        <f t="shared" si="174"/>
        <v>140.61839084163429</v>
      </c>
      <c r="BH212" s="829">
        <f t="shared" si="175"/>
        <v>599.407705517968</v>
      </c>
      <c r="BI212" s="829">
        <f t="shared" si="176"/>
        <v>0</v>
      </c>
      <c r="BJ212" s="829">
        <f t="shared" si="177"/>
        <v>18.897714324964134</v>
      </c>
      <c r="BK212" s="829">
        <f t="shared" si="178"/>
        <v>71.67243421527057</v>
      </c>
      <c r="BL212" s="810">
        <f t="shared" si="179"/>
        <v>183.94882091335413</v>
      </c>
      <c r="BM212" s="810">
        <f t="shared" si="180"/>
        <v>317.65836345721834</v>
      </c>
      <c r="BN212" s="810">
        <f t="shared" si="181"/>
        <v>369.92372507945032</v>
      </c>
      <c r="BO212" s="810">
        <f t="shared" si="182"/>
        <v>0</v>
      </c>
      <c r="BP212" s="810">
        <f t="shared" si="183"/>
        <v>62.469325601981957</v>
      </c>
      <c r="BQ212" s="830">
        <f t="shared" si="184"/>
        <v>81.19446110419895</v>
      </c>
      <c r="BR212" s="830">
        <f t="shared" si="185"/>
        <v>58.340161240101935</v>
      </c>
      <c r="BS212" s="830">
        <f t="shared" si="186"/>
        <v>51.275281362085046</v>
      </c>
      <c r="BT212" s="810">
        <f t="shared" si="187"/>
        <v>0</v>
      </c>
      <c r="BU212" s="810">
        <f t="shared" si="188"/>
        <v>34.75780916835852</v>
      </c>
      <c r="BV212" s="810">
        <f t="shared" si="189"/>
        <v>28.190030010194612</v>
      </c>
      <c r="BW212" s="830">
        <f t="shared" si="190"/>
        <v>32.351819273458254</v>
      </c>
      <c r="BX212" s="860">
        <f t="shared" si="191"/>
        <v>2555.0837632108596</v>
      </c>
      <c r="BY212" s="860">
        <f t="shared" si="219"/>
        <v>0.22127684794412919</v>
      </c>
      <c r="BZ212" s="805">
        <f t="shared" ca="1" si="215"/>
        <v>100.00748431795313</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13.823966086186704</v>
      </c>
      <c r="BE213" s="808">
        <f t="shared" si="172"/>
        <v>433.27405554855653</v>
      </c>
      <c r="BF213" s="808">
        <f t="shared" si="173"/>
        <v>0</v>
      </c>
      <c r="BG213" s="829">
        <f t="shared" si="174"/>
        <v>116.78093165783766</v>
      </c>
      <c r="BH213" s="829">
        <f t="shared" si="175"/>
        <v>507.83393287060909</v>
      </c>
      <c r="BI213" s="829">
        <f t="shared" si="176"/>
        <v>0</v>
      </c>
      <c r="BJ213" s="829">
        <f t="shared" si="177"/>
        <v>18.798016907527209</v>
      </c>
      <c r="BK213" s="829">
        <f t="shared" si="178"/>
        <v>64.21463843162347</v>
      </c>
      <c r="BL213" s="810">
        <f t="shared" si="179"/>
        <v>117.43987699447186</v>
      </c>
      <c r="BM213" s="810">
        <f t="shared" si="180"/>
        <v>207.8574346582713</v>
      </c>
      <c r="BN213" s="810">
        <f t="shared" si="181"/>
        <v>192.41737912896883</v>
      </c>
      <c r="BO213" s="810">
        <f t="shared" si="182"/>
        <v>0</v>
      </c>
      <c r="BP213" s="810">
        <f t="shared" si="183"/>
        <v>44.838069642563006</v>
      </c>
      <c r="BQ213" s="830">
        <f t="shared" si="184"/>
        <v>47.31143180484522</v>
      </c>
      <c r="BR213" s="830">
        <f t="shared" si="185"/>
        <v>30.501733408557843</v>
      </c>
      <c r="BS213" s="830">
        <f t="shared" si="186"/>
        <v>24.970137666996855</v>
      </c>
      <c r="BT213" s="810">
        <f t="shared" si="187"/>
        <v>0</v>
      </c>
      <c r="BU213" s="810">
        <f t="shared" si="188"/>
        <v>17.018570185341858</v>
      </c>
      <c r="BV213" s="810">
        <f t="shared" si="189"/>
        <v>17.576645354519187</v>
      </c>
      <c r="BW213" s="830">
        <f t="shared" si="190"/>
        <v>22.250752728402233</v>
      </c>
      <c r="BX213" s="860">
        <f t="shared" si="191"/>
        <v>1876.9075730752784</v>
      </c>
      <c r="BY213" s="860">
        <f t="shared" si="219"/>
        <v>0.1625450396705013</v>
      </c>
      <c r="BZ213" s="805">
        <f t="shared" ca="1" si="215"/>
        <v>106.78368412652605</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10.111098340878936</v>
      </c>
      <c r="BE214" s="808">
        <f t="shared" si="172"/>
        <v>324.36182378407887</v>
      </c>
      <c r="BF214" s="808">
        <f t="shared" si="173"/>
        <v>0</v>
      </c>
      <c r="BG214" s="829">
        <f t="shared" si="174"/>
        <v>80.788136208010755</v>
      </c>
      <c r="BH214" s="829">
        <f t="shared" si="175"/>
        <v>298.72704515758159</v>
      </c>
      <c r="BI214" s="829">
        <f t="shared" si="176"/>
        <v>0</v>
      </c>
      <c r="BJ214" s="829">
        <f t="shared" si="177"/>
        <v>11.836780458020792</v>
      </c>
      <c r="BK214" s="829">
        <f t="shared" si="178"/>
        <v>40.128168642640652</v>
      </c>
      <c r="BL214" s="810">
        <f t="shared" si="179"/>
        <v>78.440370953555089</v>
      </c>
      <c r="BM214" s="810">
        <f t="shared" si="180"/>
        <v>121.00447100213812</v>
      </c>
      <c r="BN214" s="810">
        <f t="shared" si="181"/>
        <v>131.10048387077728</v>
      </c>
      <c r="BO214" s="810">
        <f t="shared" si="182"/>
        <v>0</v>
      </c>
      <c r="BP214" s="810">
        <f t="shared" si="183"/>
        <v>21.225817369478087</v>
      </c>
      <c r="BQ214" s="830">
        <f t="shared" si="184"/>
        <v>32.367684387650094</v>
      </c>
      <c r="BR214" s="830">
        <f t="shared" si="185"/>
        <v>15.291584394157365</v>
      </c>
      <c r="BS214" s="830">
        <f t="shared" si="186"/>
        <v>12.814024057211837</v>
      </c>
      <c r="BT214" s="810">
        <f t="shared" si="187"/>
        <v>0</v>
      </c>
      <c r="BU214" s="810">
        <f t="shared" si="188"/>
        <v>10.698374306017662</v>
      </c>
      <c r="BV214" s="810">
        <f t="shared" si="189"/>
        <v>7.4512939467711181</v>
      </c>
      <c r="BW214" s="830">
        <f t="shared" si="190"/>
        <v>7.430831588535117</v>
      </c>
      <c r="BX214" s="860">
        <f t="shared" si="191"/>
        <v>1203.7779884675033</v>
      </c>
      <c r="BY214" s="860">
        <f t="shared" si="219"/>
        <v>0.10425028045964348</v>
      </c>
      <c r="BZ214" s="805">
        <f t="shared" ca="1" si="215"/>
        <v>110.41834780781844</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36.701687215390088</v>
      </c>
      <c r="BE215" s="808">
        <f t="shared" si="172"/>
        <v>662.78144964924957</v>
      </c>
      <c r="BF215" s="808">
        <f t="shared" si="173"/>
        <v>0</v>
      </c>
      <c r="BG215" s="829">
        <f t="shared" si="174"/>
        <v>110.08371644482089</v>
      </c>
      <c r="BH215" s="829">
        <f t="shared" si="175"/>
        <v>370.53896557814278</v>
      </c>
      <c r="BI215" s="829">
        <f t="shared" si="176"/>
        <v>0</v>
      </c>
      <c r="BJ215" s="829">
        <f t="shared" si="177"/>
        <v>18.244817037031265</v>
      </c>
      <c r="BK215" s="829">
        <f t="shared" si="178"/>
        <v>54.679537685241812</v>
      </c>
      <c r="BL215" s="810">
        <f t="shared" si="179"/>
        <v>84.379213709128805</v>
      </c>
      <c r="BM215" s="810">
        <f t="shared" si="180"/>
        <v>93.015143853209437</v>
      </c>
      <c r="BN215" s="810">
        <f t="shared" si="181"/>
        <v>107.70760602300118</v>
      </c>
      <c r="BO215" s="810">
        <f t="shared" si="182"/>
        <v>0</v>
      </c>
      <c r="BP215" s="810">
        <f t="shared" si="183"/>
        <v>22.070099603286383</v>
      </c>
      <c r="BQ215" s="830">
        <f t="shared" si="184"/>
        <v>25.812344659059011</v>
      </c>
      <c r="BR215" s="830">
        <f t="shared" si="185"/>
        <v>10.969237539893985</v>
      </c>
      <c r="BS215" s="830">
        <f t="shared" si="186"/>
        <v>8.8878120794503523</v>
      </c>
      <c r="BT215" s="810">
        <f t="shared" si="187"/>
        <v>0</v>
      </c>
      <c r="BU215" s="810">
        <f t="shared" si="188"/>
        <v>5.8174906121970826</v>
      </c>
      <c r="BV215" s="810">
        <f t="shared" si="189"/>
        <v>2.4404166842486075</v>
      </c>
      <c r="BW215" s="830">
        <f t="shared" si="190"/>
        <v>37.761384245641509</v>
      </c>
      <c r="BX215" s="860">
        <f t="shared" si="191"/>
        <v>1651.8909226189924</v>
      </c>
      <c r="BY215" s="860">
        <f t="shared" si="219"/>
        <v>0.14305801702771218</v>
      </c>
      <c r="BZ215" s="805">
        <f t="shared" ca="1" si="215"/>
        <v>108.72791328038498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7566630.0666328687</v>
      </c>
      <c r="BE217" s="808">
        <f t="shared" si="172"/>
        <v>185547983.82727212</v>
      </c>
      <c r="BF217" s="808">
        <f t="shared" si="173"/>
        <v>0</v>
      </c>
      <c r="BG217" s="829">
        <f t="shared" si="174"/>
        <v>41260125.665999785</v>
      </c>
      <c r="BH217" s="829">
        <f t="shared" si="175"/>
        <v>168357087.6322211</v>
      </c>
      <c r="BI217" s="829">
        <f t="shared" si="176"/>
        <v>0</v>
      </c>
      <c r="BJ217" s="829">
        <f t="shared" si="177"/>
        <v>6333852.6727096103</v>
      </c>
      <c r="BK217" s="829">
        <f t="shared" si="178"/>
        <v>20724674.2994214</v>
      </c>
      <c r="BL217" s="810">
        <f t="shared" si="179"/>
        <v>41104814.936715759</v>
      </c>
      <c r="BM217" s="810">
        <f t="shared" si="180"/>
        <v>68757120.920695856</v>
      </c>
      <c r="BN217" s="810">
        <f t="shared" si="181"/>
        <v>68257064.891866863</v>
      </c>
      <c r="BO217" s="810">
        <f t="shared" si="182"/>
        <v>0</v>
      </c>
      <c r="BP217" s="810">
        <f t="shared" si="183"/>
        <v>13820990.098617258</v>
      </c>
      <c r="BQ217" s="830">
        <f t="shared" si="184"/>
        <v>17976882.898948506</v>
      </c>
      <c r="BR217" s="830">
        <f t="shared" si="185"/>
        <v>8741551.5630252771</v>
      </c>
      <c r="BS217" s="830">
        <f t="shared" si="186"/>
        <v>8332864.6746340906</v>
      </c>
      <c r="BT217" s="810">
        <f t="shared" si="187"/>
        <v>0</v>
      </c>
      <c r="BU217" s="810">
        <f t="shared" si="188"/>
        <v>7832931.1292808261</v>
      </c>
      <c r="BV217" s="810">
        <f t="shared" si="189"/>
        <v>7194253.8965448216</v>
      </c>
      <c r="BW217" s="830">
        <f t="shared" si="190"/>
        <v>9920795.9977596868</v>
      </c>
      <c r="BX217" s="860">
        <f t="shared" si="191"/>
        <v>681729625.17234588</v>
      </c>
      <c r="BY217" s="860">
        <f t="shared" si="219"/>
        <v>59039.544918363717</v>
      </c>
      <c r="BZ217" s="805">
        <f t="shared" ca="1" si="215"/>
        <v>107.03163340885853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5642937.5890061297</v>
      </c>
      <c r="BE219" s="808">
        <f t="shared" si="172"/>
        <v>142198944.86579543</v>
      </c>
      <c r="BF219" s="808">
        <f t="shared" si="173"/>
        <v>0</v>
      </c>
      <c r="BG219" s="829">
        <f t="shared" si="174"/>
        <v>32588614.756655782</v>
      </c>
      <c r="BH219" s="829">
        <f t="shared" si="175"/>
        <v>133120575.20096</v>
      </c>
      <c r="BI219" s="829">
        <f t="shared" si="176"/>
        <v>0</v>
      </c>
      <c r="BJ219" s="829">
        <f t="shared" si="177"/>
        <v>4856853.8924367661</v>
      </c>
      <c r="BK219" s="829">
        <f t="shared" si="178"/>
        <v>16208498.925635742</v>
      </c>
      <c r="BL219" s="810">
        <f t="shared" si="179"/>
        <v>33254655.448990144</v>
      </c>
      <c r="BM219" s="810">
        <f t="shared" si="180"/>
        <v>55963566.491843447</v>
      </c>
      <c r="BN219" s="810">
        <f t="shared" si="181"/>
        <v>54949460.912005745</v>
      </c>
      <c r="BO219" s="810">
        <f t="shared" si="182"/>
        <v>0</v>
      </c>
      <c r="BP219" s="810">
        <f t="shared" si="183"/>
        <v>11366111.059120484</v>
      </c>
      <c r="BQ219" s="830">
        <f t="shared" si="184"/>
        <v>14397791.312101105</v>
      </c>
      <c r="BR219" s="830">
        <f t="shared" si="185"/>
        <v>7270377.2935589524</v>
      </c>
      <c r="BS219" s="830">
        <f t="shared" si="186"/>
        <v>6908961.347378917</v>
      </c>
      <c r="BT219" s="810">
        <f t="shared" si="187"/>
        <v>0</v>
      </c>
      <c r="BU219" s="810">
        <f t="shared" si="188"/>
        <v>6832160.9745886037</v>
      </c>
      <c r="BV219" s="810">
        <f t="shared" si="189"/>
        <v>6309915.3342163172</v>
      </c>
      <c r="BW219" s="830">
        <f t="shared" si="190"/>
        <v>7837856.8660268076</v>
      </c>
      <c r="BX219" s="860">
        <f t="shared" si="191"/>
        <v>539707282.27032042</v>
      </c>
      <c r="BY219" s="860">
        <f t="shared" si="219"/>
        <v>46740.043497905986</v>
      </c>
      <c r="BZ219" s="805">
        <f t="shared" ca="1" si="215"/>
        <v>106.35376942768066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3583099.0014868216</v>
      </c>
      <c r="BE220" s="808">
        <f t="shared" si="172"/>
        <v>86038519.652808562</v>
      </c>
      <c r="BF220" s="808">
        <f t="shared" si="173"/>
        <v>0</v>
      </c>
      <c r="BG220" s="829">
        <f t="shared" si="174"/>
        <v>20303663.323800825</v>
      </c>
      <c r="BH220" s="829">
        <f t="shared" si="175"/>
        <v>75276351.246026143</v>
      </c>
      <c r="BI220" s="829">
        <f t="shared" si="176"/>
        <v>0</v>
      </c>
      <c r="BJ220" s="829">
        <f t="shared" si="177"/>
        <v>1863654.8125107428</v>
      </c>
      <c r="BK220" s="829">
        <f t="shared" si="178"/>
        <v>8570885.7572517302</v>
      </c>
      <c r="BL220" s="810">
        <f t="shared" si="179"/>
        <v>19987914.952743173</v>
      </c>
      <c r="BM220" s="810">
        <f t="shared" si="180"/>
        <v>32713455.111065358</v>
      </c>
      <c r="BN220" s="810">
        <f t="shared" si="181"/>
        <v>26560385.719330858</v>
      </c>
      <c r="BO220" s="810">
        <f t="shared" si="182"/>
        <v>0</v>
      </c>
      <c r="BP220" s="810">
        <f t="shared" si="183"/>
        <v>6700256.8238723297</v>
      </c>
      <c r="BQ220" s="830">
        <f t="shared" si="184"/>
        <v>6083990.4163177637</v>
      </c>
      <c r="BR220" s="830">
        <f t="shared" si="185"/>
        <v>3589884.0575500857</v>
      </c>
      <c r="BS220" s="830">
        <f t="shared" si="186"/>
        <v>3560307.6237263563</v>
      </c>
      <c r="BT220" s="810">
        <f t="shared" si="187"/>
        <v>0</v>
      </c>
      <c r="BU220" s="810">
        <f t="shared" si="188"/>
        <v>3491047.0471412875</v>
      </c>
      <c r="BV220" s="810">
        <f t="shared" si="189"/>
        <v>2765136.3494743598</v>
      </c>
      <c r="BW220" s="830">
        <f t="shared" si="190"/>
        <v>3960823.1884771348</v>
      </c>
      <c r="BX220" s="860">
        <f t="shared" si="191"/>
        <v>305049375.08358359</v>
      </c>
      <c r="BY220" s="860">
        <f t="shared" si="219"/>
        <v>26418.063140519927</v>
      </c>
      <c r="BZ220" s="805">
        <f t="shared" ca="1" si="215"/>
        <v>106.58889066259414</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1923692.542234906</v>
      </c>
      <c r="BE222" s="808">
        <f t="shared" si="172"/>
        <v>43349040.107713088</v>
      </c>
      <c r="BF222" s="808">
        <f t="shared" si="173"/>
        <v>0</v>
      </c>
      <c r="BG222" s="829">
        <f t="shared" si="174"/>
        <v>8671511.0077422503</v>
      </c>
      <c r="BH222" s="829">
        <f t="shared" si="175"/>
        <v>35236511.919366606</v>
      </c>
      <c r="BI222" s="829">
        <f t="shared" si="176"/>
        <v>0</v>
      </c>
      <c r="BJ222" s="829">
        <f t="shared" si="177"/>
        <v>1476998.7424779804</v>
      </c>
      <c r="BK222" s="829">
        <f t="shared" si="178"/>
        <v>4516175.2424451299</v>
      </c>
      <c r="BL222" s="810">
        <f t="shared" si="179"/>
        <v>7850159.5366374208</v>
      </c>
      <c r="BM222" s="810">
        <f t="shared" si="180"/>
        <v>12793554.324840616</v>
      </c>
      <c r="BN222" s="810">
        <f t="shared" si="181"/>
        <v>13307604.123472299</v>
      </c>
      <c r="BO222" s="810">
        <f t="shared" si="182"/>
        <v>0</v>
      </c>
      <c r="BP222" s="810">
        <f t="shared" si="183"/>
        <v>2454879.2258813535</v>
      </c>
      <c r="BQ222" s="830">
        <f t="shared" si="184"/>
        <v>3579091.493450264</v>
      </c>
      <c r="BR222" s="830">
        <f t="shared" si="185"/>
        <v>1471174.2217153052</v>
      </c>
      <c r="BS222" s="830">
        <f t="shared" si="186"/>
        <v>1423903.172877894</v>
      </c>
      <c r="BT222" s="810">
        <f t="shared" si="187"/>
        <v>0</v>
      </c>
      <c r="BU222" s="810">
        <f t="shared" si="188"/>
        <v>1000770.3534718045</v>
      </c>
      <c r="BV222" s="810">
        <f t="shared" si="189"/>
        <v>884338.55929439259</v>
      </c>
      <c r="BW222" s="830">
        <f t="shared" si="190"/>
        <v>2082939.0164809229</v>
      </c>
      <c r="BX222" s="860">
        <f t="shared" si="191"/>
        <v>142022343.59010229</v>
      </c>
      <c r="BY222" s="860">
        <f t="shared" si="219"/>
        <v>12299.501480046963</v>
      </c>
      <c r="BZ222" s="805">
        <f t="shared" ca="1" si="215"/>
        <v>109.68839173362761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461674.93637001928</v>
      </c>
      <c r="BE223" s="808">
        <f t="shared" si="172"/>
        <v>14021582.031078124</v>
      </c>
      <c r="BF223" s="808">
        <f t="shared" si="173"/>
        <v>0</v>
      </c>
      <c r="BG223" s="829">
        <f t="shared" si="174"/>
        <v>2358653.9794314788</v>
      </c>
      <c r="BH223" s="829">
        <f t="shared" si="175"/>
        <v>15378531.675456885</v>
      </c>
      <c r="BI223" s="829">
        <f t="shared" si="176"/>
        <v>0</v>
      </c>
      <c r="BJ223" s="829">
        <f t="shared" si="177"/>
        <v>1608844.2778111175</v>
      </c>
      <c r="BK223" s="829">
        <f t="shared" si="178"/>
        <v>2376433.1177805834</v>
      </c>
      <c r="BL223" s="810">
        <f t="shared" si="179"/>
        <v>2639673.725856544</v>
      </c>
      <c r="BM223" s="810">
        <f t="shared" si="180"/>
        <v>4577883.570153187</v>
      </c>
      <c r="BN223" s="810">
        <f t="shared" si="181"/>
        <v>9146867.1969154477</v>
      </c>
      <c r="BO223" s="810">
        <f t="shared" si="182"/>
        <v>0</v>
      </c>
      <c r="BP223" s="810">
        <f t="shared" si="183"/>
        <v>916106.18454112171</v>
      </c>
      <c r="BQ223" s="830">
        <f t="shared" si="184"/>
        <v>4072605.016752826</v>
      </c>
      <c r="BR223" s="830">
        <f t="shared" si="185"/>
        <v>981393.22624231828</v>
      </c>
      <c r="BS223" s="830">
        <f t="shared" si="186"/>
        <v>863849.79640103376</v>
      </c>
      <c r="BT223" s="810">
        <f t="shared" si="187"/>
        <v>0</v>
      </c>
      <c r="BU223" s="810">
        <f t="shared" si="188"/>
        <v>1072028.6982468488</v>
      </c>
      <c r="BV223" s="810">
        <f t="shared" si="189"/>
        <v>1354716.3282617284</v>
      </c>
      <c r="BW223" s="830">
        <f t="shared" si="190"/>
        <v>1280726.2934729594</v>
      </c>
      <c r="BX223" s="860">
        <f t="shared" si="191"/>
        <v>63111570.054772213</v>
      </c>
      <c r="BY223" s="860">
        <f t="shared" si="219"/>
        <v>5465.6248423635761</v>
      </c>
      <c r="BZ223" s="805">
        <f t="shared" ca="1" si="215"/>
        <v>108.60953896109899</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531879.02501006471</v>
      </c>
      <c r="BE224" s="808">
        <f t="shared" si="172"/>
        <v>12452807.099535532</v>
      </c>
      <c r="BF224" s="808">
        <f t="shared" si="173"/>
        <v>0</v>
      </c>
      <c r="BG224" s="829">
        <f t="shared" si="174"/>
        <v>2899427.0634203046</v>
      </c>
      <c r="BH224" s="829">
        <f t="shared" si="175"/>
        <v>10924868.063777914</v>
      </c>
      <c r="BI224" s="829">
        <f t="shared" si="176"/>
        <v>0</v>
      </c>
      <c r="BJ224" s="829">
        <f t="shared" si="177"/>
        <v>342544.75975373841</v>
      </c>
      <c r="BK224" s="829">
        <f t="shared" si="178"/>
        <v>1337880.4436333952</v>
      </c>
      <c r="BL224" s="810">
        <f t="shared" si="179"/>
        <v>2954993.6836358691</v>
      </c>
      <c r="BM224" s="810">
        <f t="shared" si="180"/>
        <v>4769751.6089217598</v>
      </c>
      <c r="BN224" s="810">
        <f t="shared" si="181"/>
        <v>4538604.6160135828</v>
      </c>
      <c r="BO224" s="810">
        <f t="shared" si="182"/>
        <v>0</v>
      </c>
      <c r="BP224" s="810">
        <f t="shared" si="183"/>
        <v>985411.8054871934</v>
      </c>
      <c r="BQ224" s="830">
        <f t="shared" si="184"/>
        <v>1020983.8618821749</v>
      </c>
      <c r="BR224" s="830">
        <f t="shared" si="185"/>
        <v>662984.60634042625</v>
      </c>
      <c r="BS224" s="830">
        <f t="shared" si="186"/>
        <v>590488.03369119356</v>
      </c>
      <c r="BT224" s="810">
        <f t="shared" si="187"/>
        <v>0</v>
      </c>
      <c r="BU224" s="810">
        <f t="shared" si="188"/>
        <v>668040.54354281677</v>
      </c>
      <c r="BV224" s="810">
        <f t="shared" si="189"/>
        <v>631087.95519409701</v>
      </c>
      <c r="BW224" s="830">
        <f t="shared" si="190"/>
        <v>660999.21207129606</v>
      </c>
      <c r="BX224" s="860">
        <f t="shared" si="191"/>
        <v>45972752.381911352</v>
      </c>
      <c r="BY224" s="860">
        <f t="shared" si="219"/>
        <v>3981.3590007717462</v>
      </c>
      <c r="BZ224" s="805">
        <f t="shared" ca="1" si="215"/>
        <v>104.12155446977012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515658.50634146319</v>
      </c>
      <c r="BE225" s="808">
        <f t="shared" si="172"/>
        <v>14738552.872457139</v>
      </c>
      <c r="BF225" s="808">
        <f t="shared" si="173"/>
        <v>0</v>
      </c>
      <c r="BG225" s="829">
        <f t="shared" si="174"/>
        <v>3861574.6487174258</v>
      </c>
      <c r="BH225" s="829">
        <f t="shared" si="175"/>
        <v>15868190.009070212</v>
      </c>
      <c r="BI225" s="829">
        <f t="shared" si="176"/>
        <v>0</v>
      </c>
      <c r="BJ225" s="829">
        <f t="shared" si="177"/>
        <v>495910.07064852555</v>
      </c>
      <c r="BK225" s="829">
        <f t="shared" si="178"/>
        <v>1903194.3457762452</v>
      </c>
      <c r="BL225" s="810">
        <f t="shared" si="179"/>
        <v>4397956.6470312448</v>
      </c>
      <c r="BM225" s="810">
        <f t="shared" si="180"/>
        <v>7691402.9391808864</v>
      </c>
      <c r="BN225" s="810">
        <f t="shared" si="181"/>
        <v>7385406.9253157731</v>
      </c>
      <c r="BO225" s="810">
        <f t="shared" si="182"/>
        <v>0</v>
      </c>
      <c r="BP225" s="810">
        <f t="shared" si="183"/>
        <v>1607357.8834345944</v>
      </c>
      <c r="BQ225" s="830">
        <f t="shared" si="184"/>
        <v>1664906.2283459327</v>
      </c>
      <c r="BR225" s="830">
        <f t="shared" si="185"/>
        <v>1163768.755098924</v>
      </c>
      <c r="BS225" s="830">
        <f t="shared" si="186"/>
        <v>1051382.1609727861</v>
      </c>
      <c r="BT225" s="810">
        <f t="shared" si="187"/>
        <v>0</v>
      </c>
      <c r="BU225" s="810">
        <f t="shared" si="188"/>
        <v>1091910.893196166</v>
      </c>
      <c r="BV225" s="810">
        <f t="shared" si="189"/>
        <v>1048390.9029490992</v>
      </c>
      <c r="BW225" s="830">
        <f t="shared" si="190"/>
        <v>1051598.0645342355</v>
      </c>
      <c r="BX225" s="860">
        <f t="shared" si="191"/>
        <v>65537161.853070661</v>
      </c>
      <c r="BY225" s="860">
        <f t="shared" si="219"/>
        <v>5675.6873519590081</v>
      </c>
      <c r="BZ225" s="805">
        <f t="shared" ca="1" si="215"/>
        <v>102.20526826166396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192530.72011422619</v>
      </c>
      <c r="BE226" s="808">
        <f t="shared" si="172"/>
        <v>4986300.4461729508</v>
      </c>
      <c r="BF226" s="808">
        <f t="shared" si="173"/>
        <v>0</v>
      </c>
      <c r="BG226" s="829">
        <f t="shared" si="174"/>
        <v>1144730.742059204</v>
      </c>
      <c r="BH226" s="829">
        <f t="shared" si="175"/>
        <v>4736009.1558101336</v>
      </c>
      <c r="BI226" s="829">
        <f t="shared" si="176"/>
        <v>0</v>
      </c>
      <c r="BJ226" s="829">
        <f t="shared" si="177"/>
        <v>156067.91002983312</v>
      </c>
      <c r="BK226" s="829">
        <f t="shared" si="178"/>
        <v>573653.60317090654</v>
      </c>
      <c r="BL226" s="810">
        <f t="shared" si="179"/>
        <v>1166669.6990949791</v>
      </c>
      <c r="BM226" s="810">
        <f t="shared" si="180"/>
        <v>2026169.799338148</v>
      </c>
      <c r="BN226" s="810">
        <f t="shared" si="181"/>
        <v>1963398.264436475</v>
      </c>
      <c r="BO226" s="810">
        <f t="shared" si="182"/>
        <v>0</v>
      </c>
      <c r="BP226" s="810">
        <f t="shared" si="183"/>
        <v>403358.51110890391</v>
      </c>
      <c r="BQ226" s="830">
        <f t="shared" si="184"/>
        <v>425954.45370667888</v>
      </c>
      <c r="BR226" s="830">
        <f t="shared" si="185"/>
        <v>281147.58647977456</v>
      </c>
      <c r="BS226" s="830">
        <f t="shared" si="186"/>
        <v>252991.45906530807</v>
      </c>
      <c r="BT226" s="810">
        <f t="shared" si="187"/>
        <v>0</v>
      </c>
      <c r="BU226" s="810">
        <f t="shared" si="188"/>
        <v>243091.67815070259</v>
      </c>
      <c r="BV226" s="810">
        <f t="shared" si="189"/>
        <v>233710.70921349715</v>
      </c>
      <c r="BW226" s="830">
        <f t="shared" si="190"/>
        <v>298135.49131783081</v>
      </c>
      <c r="BX226" s="860">
        <f t="shared" si="191"/>
        <v>19083920.229269553</v>
      </c>
      <c r="BY226" s="860">
        <f t="shared" si="219"/>
        <v>1652.716742813679</v>
      </c>
      <c r="BZ226" s="805">
        <f t="shared" ca="1" si="215"/>
        <v>105.60256235929097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45748.907601703962</v>
      </c>
      <c r="BE227" s="808">
        <f t="shared" si="172"/>
        <v>1517907.5056942191</v>
      </c>
      <c r="BF227" s="808">
        <f t="shared" si="173"/>
        <v>0</v>
      </c>
      <c r="BG227" s="829">
        <f t="shared" si="174"/>
        <v>331370.87263026566</v>
      </c>
      <c r="BH227" s="829">
        <f t="shared" si="175"/>
        <v>2216269.4738915362</v>
      </c>
      <c r="BI227" s="829">
        <f t="shared" si="176"/>
        <v>0</v>
      </c>
      <c r="BJ227" s="829">
        <f t="shared" si="177"/>
        <v>46725.237444817009</v>
      </c>
      <c r="BK227" s="829">
        <f t="shared" si="178"/>
        <v>306490.33352450305</v>
      </c>
      <c r="BL227" s="810">
        <f t="shared" si="179"/>
        <v>399118.00825056288</v>
      </c>
      <c r="BM227" s="810">
        <f t="shared" si="180"/>
        <v>911395.94176892366</v>
      </c>
      <c r="BN227" s="810">
        <f t="shared" si="181"/>
        <v>1465186.1357704212</v>
      </c>
      <c r="BO227" s="810">
        <f t="shared" si="182"/>
        <v>0</v>
      </c>
      <c r="BP227" s="810">
        <f t="shared" si="183"/>
        <v>151944.24297730072</v>
      </c>
      <c r="BQ227" s="830">
        <f t="shared" si="184"/>
        <v>158151.19257161507</v>
      </c>
      <c r="BR227" s="830">
        <f t="shared" si="185"/>
        <v>186164.53152270211</v>
      </c>
      <c r="BS227" s="830">
        <f t="shared" si="186"/>
        <v>174786.06278274965</v>
      </c>
      <c r="BT227" s="810">
        <f t="shared" si="187"/>
        <v>0</v>
      </c>
      <c r="BU227" s="810">
        <f t="shared" si="188"/>
        <v>59297.787459180669</v>
      </c>
      <c r="BV227" s="810">
        <f t="shared" si="189"/>
        <v>99405.636309324225</v>
      </c>
      <c r="BW227" s="830">
        <f t="shared" si="190"/>
        <v>134710.87385779095</v>
      </c>
      <c r="BX227" s="816">
        <f t="shared" si="191"/>
        <v>8204672.7440576153</v>
      </c>
      <c r="BY227" s="755">
        <f t="shared" si="219"/>
        <v>710.54583390123969</v>
      </c>
      <c r="BZ227" s="805">
        <f t="shared" ca="1" si="215"/>
        <v>106.95980717743406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43119.135740836035</v>
      </c>
      <c r="BE228" s="808">
        <f t="shared" si="172"/>
        <v>926003.11138337897</v>
      </c>
      <c r="BF228" s="808">
        <f t="shared" si="173"/>
        <v>0</v>
      </c>
      <c r="BG228" s="829">
        <f t="shared" si="174"/>
        <v>151887.29391929458</v>
      </c>
      <c r="BH228" s="829">
        <f t="shared" si="175"/>
        <v>946710.79520575737</v>
      </c>
      <c r="BI228" s="829">
        <f t="shared" si="176"/>
        <v>0</v>
      </c>
      <c r="BJ228" s="829">
        <f t="shared" si="177"/>
        <v>60767.453062782282</v>
      </c>
      <c r="BK228" s="829">
        <f t="shared" si="178"/>
        <v>116074.6411120527</v>
      </c>
      <c r="BL228" s="810">
        <f t="shared" si="179"/>
        <v>137878.66546238979</v>
      </c>
      <c r="BM228" s="810">
        <f t="shared" si="180"/>
        <v>293900.50711248757</v>
      </c>
      <c r="BN228" s="810">
        <f t="shared" si="181"/>
        <v>377612.7189449133</v>
      </c>
      <c r="BO228" s="810">
        <f t="shared" si="182"/>
        <v>0</v>
      </c>
      <c r="BP228" s="810">
        <f t="shared" si="183"/>
        <v>44283.951103366839</v>
      </c>
      <c r="BQ228" s="830">
        <f t="shared" si="184"/>
        <v>119103.95229092008</v>
      </c>
      <c r="BR228" s="830">
        <f t="shared" si="185"/>
        <v>26530.573733930658</v>
      </c>
      <c r="BS228" s="830">
        <f t="shared" si="186"/>
        <v>28287.092275303748</v>
      </c>
      <c r="BT228" s="810">
        <f t="shared" si="187"/>
        <v>0</v>
      </c>
      <c r="BU228" s="810">
        <f t="shared" si="188"/>
        <v>8296.8543126875866</v>
      </c>
      <c r="BV228" s="810">
        <f t="shared" si="189"/>
        <v>5670.5132208421755</v>
      </c>
      <c r="BW228" s="830">
        <f t="shared" si="190"/>
        <v>53637.668181943576</v>
      </c>
      <c r="BX228" s="816">
        <f t="shared" si="191"/>
        <v>3339764.9270628868</v>
      </c>
      <c r="BY228" s="755">
        <f t="shared" si="219"/>
        <v>289.23226180504781</v>
      </c>
      <c r="BZ228" s="805">
        <f t="shared" ca="1" si="215"/>
        <v>120.13461816462426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179340.13485885417</v>
      </c>
      <c r="BE229" s="808">
        <f t="shared" si="172"/>
        <v>4916137.8228912782</v>
      </c>
      <c r="BF229" s="808">
        <f t="shared" si="173"/>
        <v>0</v>
      </c>
      <c r="BG229" s="829">
        <f t="shared" si="174"/>
        <v>998496.985212303</v>
      </c>
      <c r="BH229" s="829">
        <f t="shared" si="175"/>
        <v>5164176.4191752272</v>
      </c>
      <c r="BI229" s="829">
        <f t="shared" si="176"/>
        <v>0</v>
      </c>
      <c r="BJ229" s="829">
        <f t="shared" si="177"/>
        <v>198304.44201677237</v>
      </c>
      <c r="BK229" s="829">
        <f t="shared" si="178"/>
        <v>655640.57546650735</v>
      </c>
      <c r="BL229" s="810">
        <f t="shared" si="179"/>
        <v>988709.19617762417</v>
      </c>
      <c r="BM229" s="810">
        <f t="shared" si="180"/>
        <v>1946344.9477097248</v>
      </c>
      <c r="BN229" s="810">
        <f t="shared" si="181"/>
        <v>2249866.2424643072</v>
      </c>
      <c r="BO229" s="810">
        <f t="shared" si="182"/>
        <v>0</v>
      </c>
      <c r="BP229" s="810">
        <f t="shared" si="183"/>
        <v>344591.46371031046</v>
      </c>
      <c r="BQ229" s="830">
        <f t="shared" si="184"/>
        <v>567938.516666585</v>
      </c>
      <c r="BR229" s="830">
        <f t="shared" si="185"/>
        <v>228706.35332622481</v>
      </c>
      <c r="BS229" s="830">
        <f t="shared" si="186"/>
        <v>235419.59560086002</v>
      </c>
      <c r="BT229" s="810">
        <f t="shared" si="187"/>
        <v>0</v>
      </c>
      <c r="BU229" s="810">
        <f t="shared" si="188"/>
        <v>111779.98813368499</v>
      </c>
      <c r="BV229" s="810">
        <f t="shared" si="189"/>
        <v>96973.734795424694</v>
      </c>
      <c r="BW229" s="830">
        <f t="shared" si="190"/>
        <v>255951.6830341116</v>
      </c>
      <c r="BX229" s="816">
        <f t="shared" si="191"/>
        <v>19138378.101239797</v>
      </c>
      <c r="BY229" s="755">
        <f t="shared" si="219"/>
        <v>1657.4329350688315</v>
      </c>
      <c r="BZ229" s="805">
        <f t="shared" ca="1" si="215"/>
        <v>113.11414924872065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89889.14565610174</v>
      </c>
      <c r="BE230" s="796">
        <f t="shared" si="172"/>
        <v>2601199.0542359948</v>
      </c>
      <c r="BF230" s="796">
        <f t="shared" si="173"/>
        <v>0</v>
      </c>
      <c r="BG230" s="797">
        <f t="shared" si="174"/>
        <v>538823.03617484285</v>
      </c>
      <c r="BH230" s="797">
        <f t="shared" si="175"/>
        <v>2609499.4663081071</v>
      </c>
      <c r="BI230" s="797">
        <f t="shared" si="176"/>
        <v>0</v>
      </c>
      <c r="BJ230" s="797">
        <f t="shared" si="177"/>
        <v>84034.621060643185</v>
      </c>
      <c r="BK230" s="797">
        <f t="shared" si="178"/>
        <v>368252.10245263111</v>
      </c>
      <c r="BL230" s="798">
        <f t="shared" si="179"/>
        <v>581756.4768289238</v>
      </c>
      <c r="BM230" s="798">
        <f t="shared" si="180"/>
        <v>1033276.6153278949</v>
      </c>
      <c r="BN230" s="798">
        <f t="shared" si="181"/>
        <v>1262139.2281680915</v>
      </c>
      <c r="BO230" s="798">
        <f t="shared" si="182"/>
        <v>0</v>
      </c>
      <c r="BP230" s="798">
        <f t="shared" si="183"/>
        <v>212806.89593711725</v>
      </c>
      <c r="BQ230" s="799">
        <f t="shared" si="184"/>
        <v>284164.47294389474</v>
      </c>
      <c r="BR230" s="799">
        <f t="shared" si="185"/>
        <v>149799.02600715918</v>
      </c>
      <c r="BS230" s="799">
        <f t="shared" si="186"/>
        <v>151450.4803282721</v>
      </c>
      <c r="BT230" s="798">
        <f t="shared" si="187"/>
        <v>0</v>
      </c>
      <c r="BU230" s="798">
        <f t="shared" si="188"/>
        <v>86669.024279552279</v>
      </c>
      <c r="BV230" s="798">
        <f t="shared" si="189"/>
        <v>74823.731182021191</v>
      </c>
      <c r="BW230" s="799">
        <f t="shared" si="190"/>
        <v>141280.73676509832</v>
      </c>
      <c r="BX230" s="800">
        <f t="shared" si="191"/>
        <v>10269864.113656346</v>
      </c>
      <c r="BY230" s="801">
        <f t="shared" si="219"/>
        <v>889.39673626538024</v>
      </c>
      <c r="BZ230" s="802">
        <f t="shared" ca="1" si="215"/>
        <v>108.72907130969554</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79075.538846189185</v>
      </c>
      <c r="BE232" s="808">
        <f t="shared" si="172"/>
        <v>1789376.2316587511</v>
      </c>
      <c r="BF232" s="808">
        <f t="shared" si="173"/>
        <v>0</v>
      </c>
      <c r="BG232" s="809">
        <f t="shared" si="174"/>
        <v>407970.29652495583</v>
      </c>
      <c r="BH232" s="809">
        <f t="shared" si="175"/>
        <v>1378688.0261793158</v>
      </c>
      <c r="BI232" s="809">
        <f t="shared" si="176"/>
        <v>0</v>
      </c>
      <c r="BJ232" s="809">
        <f t="shared" si="177"/>
        <v>54086.939145196055</v>
      </c>
      <c r="BK232" s="809">
        <f t="shared" si="178"/>
        <v>172072.62149677775</v>
      </c>
      <c r="BL232" s="810">
        <f t="shared" si="179"/>
        <v>352458.78395442187</v>
      </c>
      <c r="BM232" s="810">
        <f t="shared" si="180"/>
        <v>633862.05567880603</v>
      </c>
      <c r="BN232" s="810">
        <f t="shared" si="181"/>
        <v>579993.95426500833</v>
      </c>
      <c r="BO232" s="810">
        <f t="shared" si="182"/>
        <v>0</v>
      </c>
      <c r="BP232" s="810">
        <f t="shared" si="183"/>
        <v>123368.15315394476</v>
      </c>
      <c r="BQ232" s="811">
        <f t="shared" si="184"/>
        <v>160846.71419583962</v>
      </c>
      <c r="BR232" s="811">
        <f t="shared" si="185"/>
        <v>81518.210876998681</v>
      </c>
      <c r="BS232" s="811">
        <f t="shared" si="186"/>
        <v>79624.542191665678</v>
      </c>
      <c r="BT232" s="810">
        <f t="shared" si="187"/>
        <v>0</v>
      </c>
      <c r="BU232" s="810">
        <f t="shared" si="188"/>
        <v>86862.528937741081</v>
      </c>
      <c r="BV232" s="810">
        <f t="shared" si="189"/>
        <v>76023.489132591611</v>
      </c>
      <c r="BW232" s="811">
        <f t="shared" si="190"/>
        <v>99227.972316789455</v>
      </c>
      <c r="BX232" s="812">
        <f t="shared" si="191"/>
        <v>6155056.0585549939</v>
      </c>
      <c r="BY232" s="813">
        <f t="shared" si="219"/>
        <v>533.0437393742958</v>
      </c>
      <c r="BZ232" s="814">
        <f t="shared" ca="1" si="215"/>
        <v>102.95280002074485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8929.703669401657</v>
      </c>
      <c r="BE233" s="819">
        <f t="shared" si="172"/>
        <v>195823.84122577179</v>
      </c>
      <c r="BF233" s="819">
        <f t="shared" si="173"/>
        <v>0</v>
      </c>
      <c r="BG233" s="820">
        <f t="shared" si="174"/>
        <v>49543.08384878502</v>
      </c>
      <c r="BH233" s="820">
        <f t="shared" si="175"/>
        <v>191558.24272220716</v>
      </c>
      <c r="BI233" s="820">
        <f t="shared" si="176"/>
        <v>0</v>
      </c>
      <c r="BJ233" s="820">
        <f t="shared" si="177"/>
        <v>6152.3389039208378</v>
      </c>
      <c r="BK233" s="820">
        <f t="shared" si="178"/>
        <v>21865.693421708496</v>
      </c>
      <c r="BL233" s="821">
        <f t="shared" si="179"/>
        <v>49193.96671238877</v>
      </c>
      <c r="BM233" s="821">
        <f t="shared" si="180"/>
        <v>83909.238375827365</v>
      </c>
      <c r="BN233" s="821">
        <f t="shared" si="181"/>
        <v>88682.017364721076</v>
      </c>
      <c r="BO233" s="821">
        <f t="shared" si="182"/>
        <v>0</v>
      </c>
      <c r="BP233" s="821">
        <f t="shared" si="183"/>
        <v>16594.720718436754</v>
      </c>
      <c r="BQ233" s="822">
        <f t="shared" si="184"/>
        <v>18814.199028356103</v>
      </c>
      <c r="BR233" s="822">
        <f t="shared" si="185"/>
        <v>11901.935750244467</v>
      </c>
      <c r="BS233" s="822">
        <f t="shared" si="186"/>
        <v>11706.645583944075</v>
      </c>
      <c r="BT233" s="821">
        <f t="shared" si="187"/>
        <v>0</v>
      </c>
      <c r="BU233" s="821">
        <f t="shared" si="188"/>
        <v>13317.400148464947</v>
      </c>
      <c r="BV233" s="821">
        <f t="shared" si="189"/>
        <v>10930.34543951297</v>
      </c>
      <c r="BW233" s="822">
        <f t="shared" si="190"/>
        <v>9033.7357341840125</v>
      </c>
      <c r="BX233" s="823">
        <f t="shared" si="191"/>
        <v>787957.10864787549</v>
      </c>
      <c r="BY233" s="842">
        <f t="shared" si="219"/>
        <v>68.239119134656235</v>
      </c>
      <c r="BZ233" s="825">
        <f t="shared" ca="1" si="215"/>
        <v>103.45973754206537</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1766.6479232319296</v>
      </c>
      <c r="BE234" s="808">
        <f t="shared" si="172"/>
        <v>29839.038636025918</v>
      </c>
      <c r="BF234" s="808">
        <f t="shared" si="173"/>
        <v>0</v>
      </c>
      <c r="BG234" s="829">
        <f t="shared" si="174"/>
        <v>7965.0483414468381</v>
      </c>
      <c r="BH234" s="829">
        <f t="shared" si="175"/>
        <v>24384.375460101546</v>
      </c>
      <c r="BI234" s="829">
        <f t="shared" si="176"/>
        <v>0</v>
      </c>
      <c r="BJ234" s="829">
        <f t="shared" si="177"/>
        <v>772.12286573012909</v>
      </c>
      <c r="BK234" s="829">
        <f t="shared" si="178"/>
        <v>3506.1355897757308</v>
      </c>
      <c r="BL234" s="810">
        <f t="shared" si="179"/>
        <v>8214.1621112320699</v>
      </c>
      <c r="BM234" s="810">
        <f t="shared" si="180"/>
        <v>12929.684876562178</v>
      </c>
      <c r="BN234" s="810">
        <f t="shared" si="181"/>
        <v>9129.3392387934728</v>
      </c>
      <c r="BO234" s="810">
        <f t="shared" si="182"/>
        <v>0</v>
      </c>
      <c r="BP234" s="810">
        <f t="shared" si="183"/>
        <v>2697.2345040227151</v>
      </c>
      <c r="BQ234" s="830">
        <f t="shared" si="184"/>
        <v>1803.3037464449596</v>
      </c>
      <c r="BR234" s="830">
        <f t="shared" si="185"/>
        <v>957.0304488420727</v>
      </c>
      <c r="BS234" s="830">
        <f t="shared" si="186"/>
        <v>1170.1589736807193</v>
      </c>
      <c r="BT234" s="810">
        <f t="shared" si="187"/>
        <v>0</v>
      </c>
      <c r="BU234" s="810">
        <f t="shared" si="188"/>
        <v>995.41980752331403</v>
      </c>
      <c r="BV234" s="810">
        <f t="shared" si="189"/>
        <v>1350.0699305926651</v>
      </c>
      <c r="BW234" s="830">
        <f t="shared" si="190"/>
        <v>1366.18896825044</v>
      </c>
      <c r="BX234" s="816">
        <f t="shared" si="191"/>
        <v>108845.9614222567</v>
      </c>
      <c r="BY234" s="755">
        <f t="shared" si="219"/>
        <v>9.4263411641341222</v>
      </c>
      <c r="BZ234" s="805">
        <f t="shared" ca="1" si="215"/>
        <v>103.41329585532881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110.42655553393755</v>
      </c>
      <c r="BE235" s="808">
        <f t="shared" si="172"/>
        <v>3030.8793870851696</v>
      </c>
      <c r="BF235" s="808">
        <f t="shared" si="173"/>
        <v>0</v>
      </c>
      <c r="BG235" s="829">
        <f t="shared" si="174"/>
        <v>873.33628843311021</v>
      </c>
      <c r="BH235" s="829">
        <f t="shared" si="175"/>
        <v>4393.7215011628241</v>
      </c>
      <c r="BI235" s="829">
        <f t="shared" si="176"/>
        <v>0</v>
      </c>
      <c r="BJ235" s="829">
        <f t="shared" si="177"/>
        <v>266.84806562760059</v>
      </c>
      <c r="BK235" s="829">
        <f t="shared" si="178"/>
        <v>390.33045746375007</v>
      </c>
      <c r="BL235" s="810">
        <f t="shared" si="179"/>
        <v>1891.9697002876217</v>
      </c>
      <c r="BM235" s="810">
        <f t="shared" si="180"/>
        <v>3117.0219121644604</v>
      </c>
      <c r="BN235" s="810">
        <f t="shared" si="181"/>
        <v>3877.1869151762739</v>
      </c>
      <c r="BO235" s="810">
        <f t="shared" si="182"/>
        <v>0</v>
      </c>
      <c r="BP235" s="810">
        <f t="shared" si="183"/>
        <v>540.25234381262044</v>
      </c>
      <c r="BQ235" s="830">
        <f t="shared" si="184"/>
        <v>645.48467762257133</v>
      </c>
      <c r="BR235" s="830">
        <f t="shared" si="185"/>
        <v>1222.3223910538013</v>
      </c>
      <c r="BS235" s="830">
        <f t="shared" si="186"/>
        <v>858.49911943389395</v>
      </c>
      <c r="BT235" s="810">
        <f t="shared" si="187"/>
        <v>0</v>
      </c>
      <c r="BU235" s="810">
        <f t="shared" si="188"/>
        <v>953.16154810826151</v>
      </c>
      <c r="BV235" s="810">
        <f t="shared" si="189"/>
        <v>1091.9672833220657</v>
      </c>
      <c r="BW235" s="830">
        <f t="shared" si="190"/>
        <v>208.50466833627854</v>
      </c>
      <c r="BX235" s="816">
        <f t="shared" si="191"/>
        <v>23471.91281462424</v>
      </c>
      <c r="BY235" s="755">
        <f t="shared" si="219"/>
        <v>2.0327282250475656</v>
      </c>
      <c r="BZ235" s="805">
        <f t="shared" ca="1" si="215"/>
        <v>83.30913554534358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1624.9630151119864</v>
      </c>
      <c r="BE236" s="808">
        <f t="shared" si="172"/>
        <v>52934.185168153155</v>
      </c>
      <c r="BF236" s="808">
        <f t="shared" si="173"/>
        <v>0</v>
      </c>
      <c r="BG236" s="829">
        <f t="shared" si="174"/>
        <v>10058.430725192991</v>
      </c>
      <c r="BH236" s="829">
        <f t="shared" si="175"/>
        <v>38974.647260167345</v>
      </c>
      <c r="BI236" s="829">
        <f t="shared" si="176"/>
        <v>0</v>
      </c>
      <c r="BJ236" s="829">
        <f t="shared" si="177"/>
        <v>2019.9970682160686</v>
      </c>
      <c r="BK236" s="829">
        <f t="shared" si="178"/>
        <v>6405.4136998903914</v>
      </c>
      <c r="BL236" s="810">
        <f t="shared" si="179"/>
        <v>11618.558559860472</v>
      </c>
      <c r="BM236" s="810">
        <f t="shared" si="180"/>
        <v>23611.755293624268</v>
      </c>
      <c r="BN236" s="810">
        <f t="shared" si="181"/>
        <v>24252.303066479923</v>
      </c>
      <c r="BO236" s="810">
        <f t="shared" si="182"/>
        <v>0</v>
      </c>
      <c r="BP236" s="810">
        <f t="shared" si="183"/>
        <v>4459.4892769793296</v>
      </c>
      <c r="BQ236" s="830">
        <f t="shared" si="184"/>
        <v>4401.9629252287396</v>
      </c>
      <c r="BR236" s="830">
        <f t="shared" si="185"/>
        <v>3440.6032730921693</v>
      </c>
      <c r="BS236" s="830">
        <f t="shared" si="186"/>
        <v>3702.0625263046659</v>
      </c>
      <c r="BT236" s="810">
        <f t="shared" si="187"/>
        <v>0</v>
      </c>
      <c r="BU236" s="810">
        <f t="shared" si="188"/>
        <v>2634.0955045443475</v>
      </c>
      <c r="BV236" s="810">
        <f t="shared" si="189"/>
        <v>2302.3432255288494</v>
      </c>
      <c r="BW236" s="830">
        <f t="shared" si="190"/>
        <v>5103.1193499341771</v>
      </c>
      <c r="BX236" s="816">
        <f t="shared" si="191"/>
        <v>197543.92993830881</v>
      </c>
      <c r="BY236" s="755">
        <f t="shared" si="219"/>
        <v>17.107814145519079</v>
      </c>
      <c r="BZ236" s="805">
        <f t="shared" ca="1" si="215"/>
        <v>101.32061051594179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10255.692228574289</v>
      </c>
      <c r="BE237" s="808">
        <f t="shared" si="172"/>
        <v>234722.32670548488</v>
      </c>
      <c r="BF237" s="808">
        <f t="shared" si="173"/>
        <v>0</v>
      </c>
      <c r="BG237" s="829">
        <f t="shared" si="174"/>
        <v>59546.230576170397</v>
      </c>
      <c r="BH237" s="829">
        <f t="shared" si="175"/>
        <v>213507.13144031019</v>
      </c>
      <c r="BI237" s="829">
        <f t="shared" si="176"/>
        <v>0</v>
      </c>
      <c r="BJ237" s="829">
        <f t="shared" si="177"/>
        <v>18173.780812539197</v>
      </c>
      <c r="BK237" s="829">
        <f t="shared" si="178"/>
        <v>30319.607038598595</v>
      </c>
      <c r="BL237" s="810">
        <f t="shared" si="179"/>
        <v>61252.438224249199</v>
      </c>
      <c r="BM237" s="810">
        <f t="shared" si="180"/>
        <v>95687.716895966601</v>
      </c>
      <c r="BN237" s="810">
        <f t="shared" si="181"/>
        <v>127577.2579007668</v>
      </c>
      <c r="BO237" s="810">
        <f t="shared" si="182"/>
        <v>0</v>
      </c>
      <c r="BP237" s="810">
        <f t="shared" si="183"/>
        <v>24616.346670116658</v>
      </c>
      <c r="BQ237" s="830">
        <f t="shared" si="184"/>
        <v>61118.308177335486</v>
      </c>
      <c r="BR237" s="830">
        <f t="shared" si="185"/>
        <v>17512.622564375721</v>
      </c>
      <c r="BS237" s="830">
        <f t="shared" si="186"/>
        <v>18169.714702362206</v>
      </c>
      <c r="BT237" s="810">
        <f t="shared" si="187"/>
        <v>0</v>
      </c>
      <c r="BU237" s="810">
        <f t="shared" si="188"/>
        <v>21944.592016517494</v>
      </c>
      <c r="BV237" s="810">
        <f t="shared" si="189"/>
        <v>25860.050033059862</v>
      </c>
      <c r="BW237" s="830">
        <f t="shared" si="190"/>
        <v>20673.3441622684</v>
      </c>
      <c r="BX237" s="816">
        <f t="shared" si="191"/>
        <v>1040937.160148696</v>
      </c>
      <c r="BY237" s="755">
        <f t="shared" si="219"/>
        <v>90.147844474642426</v>
      </c>
      <c r="BZ237" s="805">
        <f t="shared" ca="1" si="215"/>
        <v>96.097532475906192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8686.4247876365862</v>
      </c>
      <c r="BE238" s="808">
        <f t="shared" si="172"/>
        <v>155961.47610962161</v>
      </c>
      <c r="BF238" s="808">
        <f t="shared" si="173"/>
        <v>0</v>
      </c>
      <c r="BG238" s="829">
        <f t="shared" si="174"/>
        <v>36760.092786827663</v>
      </c>
      <c r="BH238" s="829">
        <f t="shared" si="175"/>
        <v>100730.77652428663</v>
      </c>
      <c r="BI238" s="829">
        <f t="shared" si="176"/>
        <v>0</v>
      </c>
      <c r="BJ238" s="829">
        <f t="shared" si="177"/>
        <v>2287.920298239962</v>
      </c>
      <c r="BK238" s="829">
        <f t="shared" si="178"/>
        <v>9326.948713088952</v>
      </c>
      <c r="BL238" s="810">
        <f t="shared" si="179"/>
        <v>22761.423581109128</v>
      </c>
      <c r="BM238" s="810">
        <f t="shared" si="180"/>
        <v>64095.313710447183</v>
      </c>
      <c r="BN238" s="810">
        <f t="shared" si="181"/>
        <v>46378.767398087897</v>
      </c>
      <c r="BO238" s="810">
        <f t="shared" si="182"/>
        <v>0</v>
      </c>
      <c r="BP238" s="810">
        <f t="shared" si="183"/>
        <v>8602.8821042833533</v>
      </c>
      <c r="BQ238" s="830">
        <f t="shared" si="184"/>
        <v>7323.0358804357847</v>
      </c>
      <c r="BR238" s="830">
        <f t="shared" si="185"/>
        <v>5005.4046233186737</v>
      </c>
      <c r="BS238" s="830">
        <f t="shared" si="186"/>
        <v>4457.199008299277</v>
      </c>
      <c r="BT238" s="810">
        <f t="shared" si="187"/>
        <v>0</v>
      </c>
      <c r="BU238" s="810">
        <f t="shared" si="188"/>
        <v>9748.5398001268368</v>
      </c>
      <c r="BV238" s="810">
        <f t="shared" si="189"/>
        <v>5751.5433171607046</v>
      </c>
      <c r="BW238" s="830">
        <f t="shared" si="190"/>
        <v>8078.7844170589187</v>
      </c>
      <c r="BX238" s="816">
        <f t="shared" si="191"/>
        <v>495956.53306002921</v>
      </c>
      <c r="BY238" s="755">
        <f t="shared" si="219"/>
        <v>42.951115706246576</v>
      </c>
      <c r="BZ238" s="805">
        <f t="shared" ca="1" si="215"/>
        <v>104.35313520189895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2309.7269634678864</v>
      </c>
      <c r="BE239" s="808">
        <f t="shared" si="172"/>
        <v>41001.786485910387</v>
      </c>
      <c r="BF239" s="808">
        <f t="shared" si="173"/>
        <v>0</v>
      </c>
      <c r="BG239" s="829">
        <f t="shared" si="174"/>
        <v>8855.0796940331584</v>
      </c>
      <c r="BH239" s="829">
        <f t="shared" si="175"/>
        <v>25998.380212418473</v>
      </c>
      <c r="BI239" s="829">
        <f t="shared" si="176"/>
        <v>0</v>
      </c>
      <c r="BJ239" s="829">
        <f t="shared" si="177"/>
        <v>614.94436114016207</v>
      </c>
      <c r="BK239" s="829">
        <f t="shared" si="178"/>
        <v>2029.2280168926284</v>
      </c>
      <c r="BL239" s="810">
        <f t="shared" si="179"/>
        <v>8767.8969719166926</v>
      </c>
      <c r="BM239" s="810">
        <f t="shared" si="180"/>
        <v>16730.426462743464</v>
      </c>
      <c r="BN239" s="810">
        <f t="shared" si="181"/>
        <v>8376.3554171214309</v>
      </c>
      <c r="BO239" s="810">
        <f t="shared" si="182"/>
        <v>0</v>
      </c>
      <c r="BP239" s="810">
        <f t="shared" si="183"/>
        <v>1374.9381331715069</v>
      </c>
      <c r="BQ239" s="830">
        <f t="shared" si="184"/>
        <v>2603.9029700404121</v>
      </c>
      <c r="BR239" s="830">
        <f t="shared" si="185"/>
        <v>1095.3480041732259</v>
      </c>
      <c r="BS239" s="830">
        <f t="shared" si="186"/>
        <v>914.30933614614401</v>
      </c>
      <c r="BT239" s="810">
        <f t="shared" si="187"/>
        <v>0</v>
      </c>
      <c r="BU239" s="810">
        <f t="shared" si="188"/>
        <v>2560.9051854092859</v>
      </c>
      <c r="BV239" s="810">
        <f t="shared" si="189"/>
        <v>1295.5080641058539</v>
      </c>
      <c r="BW239" s="830">
        <f t="shared" si="190"/>
        <v>1094.1290314686105</v>
      </c>
      <c r="BX239" s="816">
        <f t="shared" si="191"/>
        <v>125622.86531015932</v>
      </c>
      <c r="BY239" s="755">
        <f t="shared" si="219"/>
        <v>10.879264337937068</v>
      </c>
      <c r="BZ239" s="805">
        <f t="shared" ca="1" si="215"/>
        <v>105.09442168788574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15521.281348157105</v>
      </c>
      <c r="BE240" s="808">
        <f t="shared" si="172"/>
        <v>326930.2062426192</v>
      </c>
      <c r="BF240" s="808">
        <f t="shared" si="173"/>
        <v>0</v>
      </c>
      <c r="BG240" s="829">
        <f t="shared" si="174"/>
        <v>79380.770939194495</v>
      </c>
      <c r="BH240" s="829">
        <f t="shared" si="175"/>
        <v>247231.15793160527</v>
      </c>
      <c r="BI240" s="829">
        <f t="shared" si="176"/>
        <v>0</v>
      </c>
      <c r="BJ240" s="829">
        <f t="shared" si="177"/>
        <v>6820.4501265616154</v>
      </c>
      <c r="BK240" s="829">
        <f t="shared" si="178"/>
        <v>30815.107345091819</v>
      </c>
      <c r="BL240" s="810">
        <f t="shared" si="179"/>
        <v>63930.897002033736</v>
      </c>
      <c r="BM240" s="810">
        <f t="shared" si="180"/>
        <v>108178.25127151857</v>
      </c>
      <c r="BN240" s="810">
        <f t="shared" si="181"/>
        <v>87946.504980934187</v>
      </c>
      <c r="BO240" s="810">
        <f t="shared" si="182"/>
        <v>0</v>
      </c>
      <c r="BP240" s="810">
        <f t="shared" si="183"/>
        <v>21031.206173196562</v>
      </c>
      <c r="BQ240" s="830">
        <f t="shared" si="184"/>
        <v>19880.860341501728</v>
      </c>
      <c r="BR240" s="830">
        <f t="shared" si="185"/>
        <v>13689.849274831828</v>
      </c>
      <c r="BS240" s="830">
        <f t="shared" si="186"/>
        <v>13551.089747586277</v>
      </c>
      <c r="BT240" s="810">
        <f t="shared" si="187"/>
        <v>0</v>
      </c>
      <c r="BU240" s="810">
        <f t="shared" si="188"/>
        <v>9405.9850801191878</v>
      </c>
      <c r="BV240" s="810">
        <f t="shared" si="189"/>
        <v>5758.9734411042391</v>
      </c>
      <c r="BW240" s="830">
        <f t="shared" si="190"/>
        <v>16138.744524023674</v>
      </c>
      <c r="BX240" s="816">
        <f t="shared" si="191"/>
        <v>1066211.3357700796</v>
      </c>
      <c r="BY240" s="755">
        <f t="shared" si="219"/>
        <v>92.336653309957526</v>
      </c>
      <c r="BZ240" s="805">
        <f t="shared" ca="1" si="215"/>
        <v>102.83265521405436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2165.9431086848249</v>
      </c>
      <c r="BE241" s="808">
        <f t="shared" si="172"/>
        <v>57050.599256342473</v>
      </c>
      <c r="BF241" s="808">
        <f t="shared" si="173"/>
        <v>0</v>
      </c>
      <c r="BG241" s="829">
        <f t="shared" si="174"/>
        <v>14677.875776546012</v>
      </c>
      <c r="BH241" s="829">
        <f t="shared" si="175"/>
        <v>61831.639685590162</v>
      </c>
      <c r="BI241" s="829">
        <f t="shared" si="176"/>
        <v>0</v>
      </c>
      <c r="BJ241" s="829">
        <f t="shared" si="177"/>
        <v>1679.9268707682515</v>
      </c>
      <c r="BK241" s="829">
        <f t="shared" si="178"/>
        <v>7206.9995213907569</v>
      </c>
      <c r="BL241" s="810">
        <f t="shared" si="179"/>
        <v>15368.658398479583</v>
      </c>
      <c r="BM241" s="810">
        <f t="shared" si="180"/>
        <v>27452.041798777296</v>
      </c>
      <c r="BN241" s="810">
        <f t="shared" si="181"/>
        <v>28086.901107496786</v>
      </c>
      <c r="BO241" s="810">
        <f t="shared" si="182"/>
        <v>0</v>
      </c>
      <c r="BP241" s="810">
        <f t="shared" si="183"/>
        <v>5659.1373605874305</v>
      </c>
      <c r="BQ241" s="830">
        <f t="shared" si="184"/>
        <v>5752.4533582780659</v>
      </c>
      <c r="BR241" s="830">
        <f t="shared" si="185"/>
        <v>4075.8073698132125</v>
      </c>
      <c r="BS241" s="830">
        <f t="shared" si="186"/>
        <v>4234.2549286718531</v>
      </c>
      <c r="BT241" s="810">
        <f t="shared" si="187"/>
        <v>0</v>
      </c>
      <c r="BU241" s="810">
        <f t="shared" si="188"/>
        <v>4431.1527943817555</v>
      </c>
      <c r="BV241" s="810">
        <f t="shared" si="189"/>
        <v>4602.4426924869977</v>
      </c>
      <c r="BW241" s="830">
        <f t="shared" si="190"/>
        <v>2762.4875547765378</v>
      </c>
      <c r="BX241" s="816">
        <f t="shared" si="191"/>
        <v>247038.32158307199</v>
      </c>
      <c r="BY241" s="755">
        <f t="shared" si="219"/>
        <v>21.394156194948643</v>
      </c>
      <c r="BZ241" s="805">
        <f t="shared" ca="1" si="215"/>
        <v>103.49431249631029</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10810.25438765997</v>
      </c>
      <c r="BE242" s="808">
        <f t="shared" si="172"/>
        <v>334143.55921553221</v>
      </c>
      <c r="BF242" s="808">
        <f t="shared" si="173"/>
        <v>0</v>
      </c>
      <c r="BG242" s="829">
        <f t="shared" si="174"/>
        <v>62094.036077819699</v>
      </c>
      <c r="BH242" s="829">
        <f t="shared" si="175"/>
        <v>206562.58671694953</v>
      </c>
      <c r="BI242" s="829">
        <f t="shared" si="176"/>
        <v>0</v>
      </c>
      <c r="BJ242" s="829">
        <f t="shared" si="177"/>
        <v>4653.2636420193694</v>
      </c>
      <c r="BK242" s="829">
        <f t="shared" si="178"/>
        <v>30116.423642624552</v>
      </c>
      <c r="BL242" s="810">
        <f t="shared" si="179"/>
        <v>48698.866869304286</v>
      </c>
      <c r="BM242" s="810">
        <f t="shared" si="180"/>
        <v>99667.081188196025</v>
      </c>
      <c r="BN242" s="810">
        <f t="shared" si="181"/>
        <v>63078.92970135303</v>
      </c>
      <c r="BO242" s="810">
        <f t="shared" si="182"/>
        <v>0</v>
      </c>
      <c r="BP242" s="810">
        <f t="shared" si="183"/>
        <v>16711.487594297701</v>
      </c>
      <c r="BQ242" s="830">
        <f t="shared" si="184"/>
        <v>14688.31893435133</v>
      </c>
      <c r="BR242" s="830">
        <f t="shared" si="185"/>
        <v>10239.703070503503</v>
      </c>
      <c r="BS242" s="830">
        <f t="shared" si="186"/>
        <v>8280.4858673835479</v>
      </c>
      <c r="BT242" s="810">
        <f t="shared" si="187"/>
        <v>0</v>
      </c>
      <c r="BU242" s="810">
        <f t="shared" si="188"/>
        <v>10870.205712085115</v>
      </c>
      <c r="BV242" s="810">
        <f t="shared" si="189"/>
        <v>7972.5929314916575</v>
      </c>
      <c r="BW242" s="830">
        <f t="shared" si="190"/>
        <v>7712.6702071429199</v>
      </c>
      <c r="BX242" s="816">
        <f t="shared" si="191"/>
        <v>936300.46575871448</v>
      </c>
      <c r="BY242" s="755">
        <f t="shared" si="219"/>
        <v>81.086036698598292</v>
      </c>
      <c r="BZ242" s="805">
        <f t="shared" ca="1" si="215"/>
        <v>108.05005943848694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3551.4782137070652</v>
      </c>
      <c r="BE243" s="808">
        <f t="shared" si="172"/>
        <v>27008.596788763189</v>
      </c>
      <c r="BF243" s="808">
        <f t="shared" si="173"/>
        <v>0</v>
      </c>
      <c r="BG243" s="829">
        <f t="shared" si="174"/>
        <v>5052.9560190667125</v>
      </c>
      <c r="BH243" s="829">
        <f t="shared" si="175"/>
        <v>15208.520482622453</v>
      </c>
      <c r="BI243" s="829">
        <f t="shared" si="176"/>
        <v>0</v>
      </c>
      <c r="BJ243" s="829">
        <f t="shared" si="177"/>
        <v>552.89397024021707</v>
      </c>
      <c r="BK243" s="829">
        <f t="shared" si="178"/>
        <v>1704.2058597518492</v>
      </c>
      <c r="BL243" s="810">
        <f t="shared" si="179"/>
        <v>882.45279224106048</v>
      </c>
      <c r="BM243" s="810">
        <f t="shared" si="180"/>
        <v>200.39206407173288</v>
      </c>
      <c r="BN243" s="810">
        <f t="shared" si="181"/>
        <v>3180.287346203937</v>
      </c>
      <c r="BO243" s="810">
        <f t="shared" si="182"/>
        <v>0</v>
      </c>
      <c r="BP243" s="810">
        <f t="shared" si="183"/>
        <v>678.0855965248619</v>
      </c>
      <c r="BQ243" s="830">
        <f t="shared" si="184"/>
        <v>1285.8179719623135</v>
      </c>
      <c r="BR243" s="830">
        <f t="shared" si="185"/>
        <v>623.31303823162818</v>
      </c>
      <c r="BS243" s="830">
        <f t="shared" si="186"/>
        <v>463.93733204148134</v>
      </c>
      <c r="BT243" s="810">
        <f t="shared" si="187"/>
        <v>0</v>
      </c>
      <c r="BU243" s="810">
        <f t="shared" si="188"/>
        <v>4.4584598145248391</v>
      </c>
      <c r="BV243" s="810">
        <f t="shared" si="189"/>
        <v>22.650905874754145</v>
      </c>
      <c r="BW243" s="830">
        <f t="shared" si="190"/>
        <v>0</v>
      </c>
      <c r="BX243" s="816">
        <f t="shared" si="191"/>
        <v>60420.046841117786</v>
      </c>
      <c r="BY243" s="755">
        <f t="shared" si="219"/>
        <v>5.2325319858939796</v>
      </c>
      <c r="BZ243" s="805">
        <f t="shared" ca="1" si="215"/>
        <v>92.534197830876082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6455.5642999518168</v>
      </c>
      <c r="BE244" s="808">
        <f t="shared" si="172"/>
        <v>166880.88557803852</v>
      </c>
      <c r="BF244" s="808">
        <f t="shared" si="173"/>
        <v>0</v>
      </c>
      <c r="BG244" s="829">
        <f t="shared" si="174"/>
        <v>39997.513651362322</v>
      </c>
      <c r="BH244" s="829">
        <f t="shared" si="175"/>
        <v>132185.96058615425</v>
      </c>
      <c r="BI244" s="829">
        <f t="shared" si="176"/>
        <v>0</v>
      </c>
      <c r="BJ244" s="829">
        <f t="shared" si="177"/>
        <v>6021.3167761834393</v>
      </c>
      <c r="BK244" s="829">
        <f t="shared" si="178"/>
        <v>13396.109909299919</v>
      </c>
      <c r="BL244" s="810">
        <f t="shared" si="179"/>
        <v>29519.517366961933</v>
      </c>
      <c r="BM244" s="810">
        <f t="shared" si="180"/>
        <v>46957.16525167496</v>
      </c>
      <c r="BN244" s="810">
        <f t="shared" si="181"/>
        <v>45739.920323212966</v>
      </c>
      <c r="BO244" s="810">
        <f t="shared" si="182"/>
        <v>0</v>
      </c>
      <c r="BP244" s="810">
        <f t="shared" si="183"/>
        <v>10327.400860460553</v>
      </c>
      <c r="BQ244" s="830">
        <f t="shared" si="184"/>
        <v>11154.419768086127</v>
      </c>
      <c r="BR244" s="830">
        <f t="shared" si="185"/>
        <v>4620.369858109013</v>
      </c>
      <c r="BS244" s="830">
        <f t="shared" si="186"/>
        <v>5835.378183094389</v>
      </c>
      <c r="BT244" s="810">
        <f t="shared" si="187"/>
        <v>0</v>
      </c>
      <c r="BU244" s="810">
        <f t="shared" si="188"/>
        <v>4311.7928450253803</v>
      </c>
      <c r="BV244" s="810">
        <f t="shared" si="189"/>
        <v>4173.2782116247408</v>
      </c>
      <c r="BW244" s="830">
        <f t="shared" si="190"/>
        <v>15616.949153563151</v>
      </c>
      <c r="BX244" s="816">
        <f t="shared" si="191"/>
        <v>543193.54262280336</v>
      </c>
      <c r="BY244" s="755">
        <f t="shared" si="219"/>
        <v>47.041962641621488</v>
      </c>
      <c r="BZ244" s="805">
        <f t="shared" ca="1" si="215"/>
        <v>108.90473011011142</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6887.4323450700258</v>
      </c>
      <c r="BE245" s="808">
        <f t="shared" si="172"/>
        <v>164048.85085939846</v>
      </c>
      <c r="BF245" s="808">
        <f t="shared" si="173"/>
        <v>0</v>
      </c>
      <c r="BG245" s="829">
        <f t="shared" si="174"/>
        <v>33165.841800076712</v>
      </c>
      <c r="BH245" s="829">
        <f t="shared" si="175"/>
        <v>116120.88565573971</v>
      </c>
      <c r="BI245" s="829">
        <f t="shared" si="176"/>
        <v>0</v>
      </c>
      <c r="BJ245" s="829">
        <f t="shared" si="177"/>
        <v>4071.1353840091638</v>
      </c>
      <c r="BK245" s="829">
        <f t="shared" si="178"/>
        <v>14990.418281200427</v>
      </c>
      <c r="BL245" s="810">
        <f t="shared" si="179"/>
        <v>30357.975664357466</v>
      </c>
      <c r="BM245" s="810">
        <f t="shared" si="180"/>
        <v>51325.96657723235</v>
      </c>
      <c r="BN245" s="810">
        <f t="shared" si="181"/>
        <v>43688.183504660155</v>
      </c>
      <c r="BO245" s="810">
        <f t="shared" si="182"/>
        <v>0</v>
      </c>
      <c r="BP245" s="810">
        <f t="shared" si="183"/>
        <v>10074.971818054782</v>
      </c>
      <c r="BQ245" s="830">
        <f t="shared" si="184"/>
        <v>11374.646416195706</v>
      </c>
      <c r="BR245" s="830">
        <f t="shared" si="185"/>
        <v>7133.9012104092926</v>
      </c>
      <c r="BS245" s="830">
        <f t="shared" si="186"/>
        <v>6280.8068827170609</v>
      </c>
      <c r="BT245" s="810">
        <f t="shared" si="187"/>
        <v>0</v>
      </c>
      <c r="BU245" s="810">
        <f t="shared" si="188"/>
        <v>5684.8200356205871</v>
      </c>
      <c r="BV245" s="810">
        <f t="shared" si="189"/>
        <v>4911.7236567261662</v>
      </c>
      <c r="BW245" s="830">
        <f t="shared" si="190"/>
        <v>11439.314545782327</v>
      </c>
      <c r="BX245" s="816">
        <f t="shared" si="191"/>
        <v>521556.87463725044</v>
      </c>
      <c r="BY245" s="755">
        <f t="shared" si="219"/>
        <v>45.168171355092269</v>
      </c>
      <c r="BZ245" s="805">
        <f t="shared" ca="1" si="215"/>
        <v>103.4111743465145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5007.8629336253844</v>
      </c>
      <c r="BE246" s="808">
        <f t="shared" si="172"/>
        <v>86140.615284517582</v>
      </c>
      <c r="BF246" s="808">
        <f t="shared" si="173"/>
        <v>0</v>
      </c>
      <c r="BG246" s="829">
        <f t="shared" si="174"/>
        <v>17824.233962108145</v>
      </c>
      <c r="BH246" s="829">
        <f t="shared" si="175"/>
        <v>57503.783680551031</v>
      </c>
      <c r="BI246" s="829">
        <f t="shared" si="176"/>
        <v>0</v>
      </c>
      <c r="BJ246" s="829">
        <f t="shared" si="177"/>
        <v>2322.7922173588604</v>
      </c>
      <c r="BK246" s="829">
        <f t="shared" si="178"/>
        <v>9720.3117997161989</v>
      </c>
      <c r="BL246" s="810">
        <f t="shared" si="179"/>
        <v>17582.783952938607</v>
      </c>
      <c r="BM246" s="810">
        <f t="shared" si="180"/>
        <v>27341.813417274057</v>
      </c>
      <c r="BN246" s="810">
        <f t="shared" si="181"/>
        <v>32812.908088856901</v>
      </c>
      <c r="BO246" s="810">
        <f t="shared" si="182"/>
        <v>0</v>
      </c>
      <c r="BP246" s="810">
        <f t="shared" si="183"/>
        <v>5657.265329059338</v>
      </c>
      <c r="BQ246" s="830">
        <f t="shared" si="184"/>
        <v>9505.5194542698046</v>
      </c>
      <c r="BR246" s="830">
        <f t="shared" si="185"/>
        <v>2308.2185079255955</v>
      </c>
      <c r="BS246" s="830">
        <f t="shared" si="186"/>
        <v>3109.8846311174862</v>
      </c>
      <c r="BT246" s="810">
        <f t="shared" si="187"/>
        <v>0</v>
      </c>
      <c r="BU246" s="810">
        <f t="shared" si="188"/>
        <v>4799.6150499287751</v>
      </c>
      <c r="BV246" s="810">
        <f t="shared" si="189"/>
        <v>3558.1152631805385</v>
      </c>
      <c r="BW246" s="830">
        <f t="shared" si="190"/>
        <v>1098.3565712263453</v>
      </c>
      <c r="BX246" s="816">
        <f t="shared" si="191"/>
        <v>286294.0801436546</v>
      </c>
      <c r="BY246" s="755">
        <f t="shared" si="219"/>
        <v>24.793806195865127</v>
      </c>
      <c r="BZ246" s="805">
        <f t="shared" ca="1" si="215"/>
        <v>105.60801003542841</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37.755807311685395</v>
      </c>
      <c r="BE248" s="808">
        <f t="shared" si="172"/>
        <v>1083.5073482791272</v>
      </c>
      <c r="BF248" s="808">
        <f t="shared" si="173"/>
        <v>0</v>
      </c>
      <c r="BG248" s="829">
        <f t="shared" si="174"/>
        <v>289.46118938958801</v>
      </c>
      <c r="BH248" s="829">
        <f t="shared" si="175"/>
        <v>1136.2933580374697</v>
      </c>
      <c r="BI248" s="829">
        <f t="shared" si="176"/>
        <v>0</v>
      </c>
      <c r="BJ248" s="829">
        <f t="shared" si="177"/>
        <v>49.172061779691248</v>
      </c>
      <c r="BK248" s="829">
        <f t="shared" si="178"/>
        <v>141.00697575428046</v>
      </c>
      <c r="BL248" s="810">
        <f t="shared" si="179"/>
        <v>343.33144109788077</v>
      </c>
      <c r="BM248" s="810">
        <f t="shared" si="180"/>
        <v>569.77727535148097</v>
      </c>
      <c r="BN248" s="810">
        <f t="shared" si="181"/>
        <v>555.7460953124787</v>
      </c>
      <c r="BO248" s="810">
        <f t="shared" si="182"/>
        <v>0</v>
      </c>
      <c r="BP248" s="810">
        <f t="shared" si="183"/>
        <v>125.9665379647297</v>
      </c>
      <c r="BQ248" s="830">
        <f t="shared" si="184"/>
        <v>165.5851423243775</v>
      </c>
      <c r="BR248" s="830">
        <f t="shared" si="185"/>
        <v>93.337966405069153</v>
      </c>
      <c r="BS248" s="830">
        <f t="shared" si="186"/>
        <v>88.850564174056217</v>
      </c>
      <c r="BT248" s="810">
        <f t="shared" si="187"/>
        <v>0</v>
      </c>
      <c r="BU248" s="810">
        <f t="shared" si="188"/>
        <v>112.13962251137626</v>
      </c>
      <c r="BV248" s="810">
        <f t="shared" si="189"/>
        <v>108.65578573166648</v>
      </c>
      <c r="BW248" s="830">
        <f t="shared" si="190"/>
        <v>76.813539013428908</v>
      </c>
      <c r="BX248" s="816">
        <f t="shared" si="191"/>
        <v>4977.4007104383854</v>
      </c>
      <c r="BY248" s="755">
        <f t="shared" si="219"/>
        <v>0.43105574698522436</v>
      </c>
      <c r="BZ248" s="805">
        <f t="shared" ca="1" si="215"/>
        <v>99.524434628377307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59.600438478788895</v>
      </c>
      <c r="BE249" s="808">
        <f t="shared" si="172"/>
        <v>1593.6578749248595</v>
      </c>
      <c r="BF249" s="808">
        <f t="shared" si="173"/>
        <v>0</v>
      </c>
      <c r="BG249" s="829">
        <f t="shared" si="174"/>
        <v>424.93450027638738</v>
      </c>
      <c r="BH249" s="829">
        <f t="shared" si="175"/>
        <v>1606.6779999078815</v>
      </c>
      <c r="BI249" s="829">
        <f t="shared" si="176"/>
        <v>0</v>
      </c>
      <c r="BJ249" s="829">
        <f t="shared" si="177"/>
        <v>58.381177517698262</v>
      </c>
      <c r="BK249" s="829">
        <f t="shared" si="178"/>
        <v>198.50383375874236</v>
      </c>
      <c r="BL249" s="810">
        <f t="shared" si="179"/>
        <v>501.37119688328556</v>
      </c>
      <c r="BM249" s="810">
        <f t="shared" si="180"/>
        <v>800.76382367467647</v>
      </c>
      <c r="BN249" s="810">
        <f t="shared" si="181"/>
        <v>664.07563538949773</v>
      </c>
      <c r="BO249" s="810">
        <f t="shared" si="182"/>
        <v>0</v>
      </c>
      <c r="BP249" s="810">
        <f t="shared" si="183"/>
        <v>180.76424509770922</v>
      </c>
      <c r="BQ249" s="830">
        <f t="shared" si="184"/>
        <v>192.43216769136271</v>
      </c>
      <c r="BR249" s="830">
        <f t="shared" si="185"/>
        <v>108.44791342027199</v>
      </c>
      <c r="BS249" s="830">
        <f t="shared" si="186"/>
        <v>103.66070947581929</v>
      </c>
      <c r="BT249" s="810">
        <f t="shared" si="187"/>
        <v>0</v>
      </c>
      <c r="BU249" s="810">
        <f t="shared" si="188"/>
        <v>137.81980079743511</v>
      </c>
      <c r="BV249" s="810">
        <f t="shared" si="189"/>
        <v>133.09924507750767</v>
      </c>
      <c r="BW249" s="830">
        <f t="shared" si="190"/>
        <v>98.839703310789957</v>
      </c>
      <c r="BX249" s="816">
        <f t="shared" si="191"/>
        <v>6863.0302656827125</v>
      </c>
      <c r="BY249" s="755">
        <f t="shared" si="219"/>
        <v>0.59435613282088096</v>
      </c>
      <c r="BZ249" s="805">
        <f t="shared" ca="1" si="215"/>
        <v>101.09195149662378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9.2133516363190822</v>
      </c>
      <c r="BE250" s="808">
        <f t="shared" si="172"/>
        <v>274.40218286556012</v>
      </c>
      <c r="BF250" s="808">
        <f t="shared" si="173"/>
        <v>0</v>
      </c>
      <c r="BG250" s="829">
        <f t="shared" si="174"/>
        <v>74.150528963295585</v>
      </c>
      <c r="BH250" s="829">
        <f t="shared" si="175"/>
        <v>298.69868113365192</v>
      </c>
      <c r="BI250" s="829">
        <f t="shared" si="176"/>
        <v>0</v>
      </c>
      <c r="BJ250" s="829">
        <f t="shared" si="177"/>
        <v>11.005850625736526</v>
      </c>
      <c r="BK250" s="829">
        <f t="shared" si="178"/>
        <v>34.956915383693818</v>
      </c>
      <c r="BL250" s="810">
        <f t="shared" si="179"/>
        <v>92.596446450329978</v>
      </c>
      <c r="BM250" s="810">
        <f t="shared" si="180"/>
        <v>160.65505486271832</v>
      </c>
      <c r="BN250" s="810">
        <f t="shared" si="181"/>
        <v>151.60916540499557</v>
      </c>
      <c r="BO250" s="810">
        <f t="shared" si="182"/>
        <v>0</v>
      </c>
      <c r="BP250" s="810">
        <f t="shared" si="183"/>
        <v>35.148412471074288</v>
      </c>
      <c r="BQ250" s="830">
        <f t="shared" si="184"/>
        <v>35.690528212697821</v>
      </c>
      <c r="BR250" s="830">
        <f t="shared" si="185"/>
        <v>30.141701773773615</v>
      </c>
      <c r="BS250" s="830">
        <f t="shared" si="186"/>
        <v>22.86238853197332</v>
      </c>
      <c r="BT250" s="810">
        <f t="shared" si="187"/>
        <v>0</v>
      </c>
      <c r="BU250" s="810">
        <f t="shared" si="188"/>
        <v>31.297447740365719</v>
      </c>
      <c r="BV250" s="810">
        <f t="shared" si="189"/>
        <v>31.972376205831988</v>
      </c>
      <c r="BW250" s="830">
        <f t="shared" si="190"/>
        <v>26.957449168360732</v>
      </c>
      <c r="BX250" s="816">
        <f t="shared" si="191"/>
        <v>1321.3584814303783</v>
      </c>
      <c r="BY250" s="755">
        <f t="shared" si="219"/>
        <v>0.11443305459689775</v>
      </c>
      <c r="BZ250" s="805">
        <f t="shared" ca="1" si="215"/>
        <v>98.124766290118345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57.169925144418549</v>
      </c>
      <c r="BE251" s="808">
        <f t="shared" si="172"/>
        <v>1733.9144517028917</v>
      </c>
      <c r="BF251" s="808">
        <f t="shared" si="173"/>
        <v>0</v>
      </c>
      <c r="BG251" s="829">
        <f t="shared" si="174"/>
        <v>460.41924165415031</v>
      </c>
      <c r="BH251" s="829">
        <f t="shared" si="175"/>
        <v>1707.0590495869517</v>
      </c>
      <c r="BI251" s="829">
        <f t="shared" si="176"/>
        <v>0</v>
      </c>
      <c r="BJ251" s="829">
        <f t="shared" si="177"/>
        <v>55.526566912316376</v>
      </c>
      <c r="BK251" s="829">
        <f t="shared" si="178"/>
        <v>203.75527322007528</v>
      </c>
      <c r="BL251" s="810">
        <f t="shared" si="179"/>
        <v>531.09694907871312</v>
      </c>
      <c r="BM251" s="810">
        <f t="shared" si="180"/>
        <v>798.84268380064509</v>
      </c>
      <c r="BN251" s="810">
        <f t="shared" si="181"/>
        <v>742.46628365859988</v>
      </c>
      <c r="BO251" s="810">
        <f t="shared" si="182"/>
        <v>0</v>
      </c>
      <c r="BP251" s="810">
        <f t="shared" si="183"/>
        <v>181.40823052642759</v>
      </c>
      <c r="BQ251" s="830">
        <f t="shared" si="184"/>
        <v>189.50878817179748</v>
      </c>
      <c r="BR251" s="830">
        <f t="shared" si="185"/>
        <v>112.11408979595969</v>
      </c>
      <c r="BS251" s="830">
        <f t="shared" si="186"/>
        <v>110.42664183613894</v>
      </c>
      <c r="BT251" s="810">
        <f t="shared" si="187"/>
        <v>0</v>
      </c>
      <c r="BU251" s="810">
        <f t="shared" si="188"/>
        <v>140.0802999731867</v>
      </c>
      <c r="BV251" s="810">
        <f t="shared" si="189"/>
        <v>133.83289411167357</v>
      </c>
      <c r="BW251" s="830">
        <f t="shared" si="190"/>
        <v>91.498499147921166</v>
      </c>
      <c r="BX251" s="816">
        <f t="shared" si="191"/>
        <v>7249.1198683218663</v>
      </c>
      <c r="BY251" s="755">
        <f t="shared" si="219"/>
        <v>0.62779248881284022</v>
      </c>
      <c r="BZ251" s="805">
        <f t="shared" ca="1" si="215"/>
        <v>102.39508135731697</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30.900801111773234</v>
      </c>
      <c r="BE252" s="808">
        <f t="shared" si="172"/>
        <v>871.48792262106315</v>
      </c>
      <c r="BF252" s="808">
        <f t="shared" si="173"/>
        <v>0</v>
      </c>
      <c r="BG252" s="829">
        <f t="shared" si="174"/>
        <v>213.14304892007871</v>
      </c>
      <c r="BH252" s="829">
        <f t="shared" si="175"/>
        <v>853.53086006826118</v>
      </c>
      <c r="BI252" s="829">
        <f t="shared" si="176"/>
        <v>0</v>
      </c>
      <c r="BJ252" s="829">
        <f t="shared" si="177"/>
        <v>33.155095767900676</v>
      </c>
      <c r="BK252" s="829">
        <f t="shared" si="178"/>
        <v>105.45308267410191</v>
      </c>
      <c r="BL252" s="810">
        <f t="shared" si="179"/>
        <v>255.60651019064039</v>
      </c>
      <c r="BM252" s="810">
        <f t="shared" si="180"/>
        <v>431.26934155343639</v>
      </c>
      <c r="BN252" s="810">
        <f t="shared" si="181"/>
        <v>377.073939254663</v>
      </c>
      <c r="BO252" s="810">
        <f t="shared" si="182"/>
        <v>0</v>
      </c>
      <c r="BP252" s="810">
        <f t="shared" si="183"/>
        <v>87.761231416310693</v>
      </c>
      <c r="BQ252" s="830">
        <f t="shared" si="184"/>
        <v>118.78090955071779</v>
      </c>
      <c r="BR252" s="830">
        <f t="shared" si="185"/>
        <v>69.565055841264666</v>
      </c>
      <c r="BS252" s="830">
        <f t="shared" si="186"/>
        <v>61.772834994977501</v>
      </c>
      <c r="BT252" s="810">
        <f t="shared" si="187"/>
        <v>0</v>
      </c>
      <c r="BU252" s="810">
        <f t="shared" si="188"/>
        <v>76.969484467577274</v>
      </c>
      <c r="BV252" s="810">
        <f t="shared" si="189"/>
        <v>76.401443991801798</v>
      </c>
      <c r="BW252" s="830">
        <f t="shared" si="190"/>
        <v>58.085132602578184</v>
      </c>
      <c r="BX252" s="816">
        <f t="shared" si="191"/>
        <v>3720.9566950271465</v>
      </c>
      <c r="BY252" s="755">
        <f t="shared" si="219"/>
        <v>0.32224445267404056</v>
      </c>
      <c r="BZ252" s="805">
        <f t="shared" ca="1" si="215"/>
        <v>100.19417337240574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20.230636234775201</v>
      </c>
      <c r="BE253" s="808">
        <f t="shared" si="172"/>
        <v>700.46544066642127</v>
      </c>
      <c r="BF253" s="808">
        <f t="shared" si="173"/>
        <v>0</v>
      </c>
      <c r="BG253" s="829">
        <f t="shared" si="174"/>
        <v>212.52634464954377</v>
      </c>
      <c r="BH253" s="829">
        <f t="shared" si="175"/>
        <v>851.06126920379529</v>
      </c>
      <c r="BI253" s="829">
        <f t="shared" si="176"/>
        <v>0</v>
      </c>
      <c r="BJ253" s="829">
        <f t="shared" si="177"/>
        <v>30.224544199777917</v>
      </c>
      <c r="BK253" s="829">
        <f t="shared" si="178"/>
        <v>104.57507325425588</v>
      </c>
      <c r="BL253" s="810">
        <f t="shared" si="179"/>
        <v>290.61273887646581</v>
      </c>
      <c r="BM253" s="810">
        <f t="shared" si="180"/>
        <v>489.9534507901721</v>
      </c>
      <c r="BN253" s="810">
        <f t="shared" si="181"/>
        <v>473.7719158943591</v>
      </c>
      <c r="BO253" s="810">
        <f t="shared" si="182"/>
        <v>0</v>
      </c>
      <c r="BP253" s="810">
        <f t="shared" si="183"/>
        <v>110.31133251012056</v>
      </c>
      <c r="BQ253" s="830">
        <f t="shared" si="184"/>
        <v>121.17427073352013</v>
      </c>
      <c r="BR253" s="830">
        <f t="shared" si="185"/>
        <v>82.516569577932259</v>
      </c>
      <c r="BS253" s="830">
        <f t="shared" si="186"/>
        <v>83.271120688556664</v>
      </c>
      <c r="BT253" s="810">
        <f t="shared" si="187"/>
        <v>0</v>
      </c>
      <c r="BU253" s="810">
        <f t="shared" si="188"/>
        <v>125.80671662853963</v>
      </c>
      <c r="BV253" s="810">
        <f t="shared" si="189"/>
        <v>131.36731256318694</v>
      </c>
      <c r="BW253" s="830">
        <f t="shared" si="190"/>
        <v>79.782765606439753</v>
      </c>
      <c r="BX253" s="816">
        <f t="shared" si="191"/>
        <v>3907.651502077862</v>
      </c>
      <c r="BY253" s="755">
        <f t="shared" si="219"/>
        <v>0.33841270477854524</v>
      </c>
      <c r="BZ253" s="805">
        <f t="shared" ca="1" si="215"/>
        <v>95.41562978432458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20.595947554947443</v>
      </c>
      <c r="BE254" s="808">
        <f t="shared" si="172"/>
        <v>511.77768808658777</v>
      </c>
      <c r="BF254" s="808">
        <f t="shared" si="173"/>
        <v>0</v>
      </c>
      <c r="BG254" s="829">
        <f t="shared" si="174"/>
        <v>129.58209768258388</v>
      </c>
      <c r="BH254" s="829">
        <f t="shared" si="175"/>
        <v>457.81251728113432</v>
      </c>
      <c r="BI254" s="829">
        <f t="shared" si="176"/>
        <v>0</v>
      </c>
      <c r="BJ254" s="829">
        <f t="shared" si="177"/>
        <v>21.838752784776315</v>
      </c>
      <c r="BK254" s="829">
        <f t="shared" si="178"/>
        <v>64.440895601807</v>
      </c>
      <c r="BL254" s="810">
        <f t="shared" si="179"/>
        <v>133.11391720231836</v>
      </c>
      <c r="BM254" s="810">
        <f t="shared" si="180"/>
        <v>236.53530338069899</v>
      </c>
      <c r="BN254" s="810">
        <f t="shared" si="181"/>
        <v>218.24112807340035</v>
      </c>
      <c r="BO254" s="810">
        <f t="shared" si="182"/>
        <v>0</v>
      </c>
      <c r="BP254" s="810">
        <f t="shared" si="183"/>
        <v>54.803556746630818</v>
      </c>
      <c r="BQ254" s="830">
        <f t="shared" si="184"/>
        <v>81.030396948515957</v>
      </c>
      <c r="BR254" s="830">
        <f t="shared" si="185"/>
        <v>32.486802272955892</v>
      </c>
      <c r="BS254" s="830">
        <f t="shared" si="186"/>
        <v>38.256464478679526</v>
      </c>
      <c r="BT254" s="810">
        <f t="shared" si="187"/>
        <v>0</v>
      </c>
      <c r="BU254" s="810">
        <f t="shared" si="188"/>
        <v>50.946471178323868</v>
      </c>
      <c r="BV254" s="810">
        <f t="shared" si="189"/>
        <v>50.186167240954958</v>
      </c>
      <c r="BW254" s="830">
        <f t="shared" si="190"/>
        <v>60.765940601644239</v>
      </c>
      <c r="BX254" s="816">
        <f t="shared" si="191"/>
        <v>2162.4140471159594</v>
      </c>
      <c r="BY254" s="755">
        <f t="shared" si="219"/>
        <v>0.18727063714522901</v>
      </c>
      <c r="BZ254" s="805">
        <f t="shared" ca="1" si="215"/>
        <v>98.102215286394454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24.663105676338137</v>
      </c>
      <c r="BE255" s="808">
        <f t="shared" si="172"/>
        <v>571.02430373844288</v>
      </c>
      <c r="BF255" s="808">
        <f t="shared" si="173"/>
        <v>0</v>
      </c>
      <c r="BG255" s="829">
        <f t="shared" si="174"/>
        <v>122.76726438282688</v>
      </c>
      <c r="BH255" s="829">
        <f t="shared" si="175"/>
        <v>491.85363680569782</v>
      </c>
      <c r="BI255" s="829">
        <f t="shared" si="176"/>
        <v>0</v>
      </c>
      <c r="BJ255" s="829">
        <f t="shared" si="177"/>
        <v>27.692909772033431</v>
      </c>
      <c r="BK255" s="829">
        <f t="shared" si="178"/>
        <v>69.423909343387493</v>
      </c>
      <c r="BL255" s="810">
        <f t="shared" si="179"/>
        <v>132.65757658823787</v>
      </c>
      <c r="BM255" s="810">
        <f t="shared" si="180"/>
        <v>205.24587742016115</v>
      </c>
      <c r="BN255" s="810">
        <f t="shared" si="181"/>
        <v>238.13879780539023</v>
      </c>
      <c r="BO255" s="810">
        <f t="shared" si="182"/>
        <v>0</v>
      </c>
      <c r="BP255" s="810">
        <f t="shared" si="183"/>
        <v>55.355196369739694</v>
      </c>
      <c r="BQ255" s="830">
        <f t="shared" si="184"/>
        <v>98.8738756570947</v>
      </c>
      <c r="BR255" s="830">
        <f t="shared" si="185"/>
        <v>38.476837593999996</v>
      </c>
      <c r="BS255" s="830">
        <f t="shared" si="186"/>
        <v>36.907983138229831</v>
      </c>
      <c r="BT255" s="810">
        <f t="shared" si="187"/>
        <v>0</v>
      </c>
      <c r="BU255" s="810">
        <f t="shared" si="188"/>
        <v>42.67712407770285</v>
      </c>
      <c r="BV255" s="810">
        <f t="shared" si="189"/>
        <v>56.333061137400442</v>
      </c>
      <c r="BW255" s="830">
        <f t="shared" si="190"/>
        <v>69.685588035031714</v>
      </c>
      <c r="BX255" s="816">
        <f t="shared" si="191"/>
        <v>2281.7770475417146</v>
      </c>
      <c r="BY255" s="755">
        <f t="shared" si="219"/>
        <v>0.19760778102898716</v>
      </c>
      <c r="BZ255" s="805">
        <f t="shared" ca="1" si="215"/>
        <v>98.674718046005651</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67.277452773177572</v>
      </c>
      <c r="BE256" s="808">
        <f t="shared" si="172"/>
        <v>1996.1001615688685</v>
      </c>
      <c r="BF256" s="808">
        <f t="shared" si="173"/>
        <v>0</v>
      </c>
      <c r="BG256" s="829">
        <f t="shared" si="174"/>
        <v>531.7179191374538</v>
      </c>
      <c r="BH256" s="829">
        <f t="shared" si="175"/>
        <v>2149.8329845266917</v>
      </c>
      <c r="BI256" s="829">
        <f t="shared" si="176"/>
        <v>0</v>
      </c>
      <c r="BJ256" s="829">
        <f t="shared" si="177"/>
        <v>71.948980617927134</v>
      </c>
      <c r="BK256" s="829">
        <f t="shared" si="178"/>
        <v>262.94117836197319</v>
      </c>
      <c r="BL256" s="810">
        <f t="shared" si="179"/>
        <v>638.1154604845492</v>
      </c>
      <c r="BM256" s="810">
        <f t="shared" si="180"/>
        <v>1070.9272484340854</v>
      </c>
      <c r="BN256" s="810">
        <f t="shared" si="181"/>
        <v>997.44811800255297</v>
      </c>
      <c r="BO256" s="810">
        <f t="shared" si="182"/>
        <v>0</v>
      </c>
      <c r="BP256" s="810">
        <f t="shared" si="183"/>
        <v>241.0992997142564</v>
      </c>
      <c r="BQ256" s="830">
        <f t="shared" si="184"/>
        <v>287.19284297800084</v>
      </c>
      <c r="BR256" s="830">
        <f t="shared" si="185"/>
        <v>165.73262151300128</v>
      </c>
      <c r="BS256" s="830">
        <f t="shared" si="186"/>
        <v>159.24522441757051</v>
      </c>
      <c r="BT256" s="810">
        <f t="shared" si="187"/>
        <v>0</v>
      </c>
      <c r="BU256" s="810">
        <f t="shared" si="188"/>
        <v>215.93048283665073</v>
      </c>
      <c r="BV256" s="810">
        <f t="shared" si="189"/>
        <v>214.33689993748726</v>
      </c>
      <c r="BW256" s="830">
        <f t="shared" si="190"/>
        <v>136.79126950579598</v>
      </c>
      <c r="BX256" s="816">
        <f t="shared" si="191"/>
        <v>9206.6381448100456</v>
      </c>
      <c r="BY256" s="755">
        <f t="shared" si="219"/>
        <v>0.79731862343552828</v>
      </c>
      <c r="BZ256" s="805">
        <f t="shared" ca="1" si="215"/>
        <v>99.974851365212913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27.946051160825046</v>
      </c>
      <c r="BE257" s="808">
        <f t="shared" si="172"/>
        <v>602.71992376079629</v>
      </c>
      <c r="BF257" s="808">
        <f t="shared" si="173"/>
        <v>0</v>
      </c>
      <c r="BG257" s="829">
        <f t="shared" si="174"/>
        <v>150.63884140884451</v>
      </c>
      <c r="BH257" s="829">
        <f t="shared" si="175"/>
        <v>732.60462478249133</v>
      </c>
      <c r="BI257" s="829">
        <f t="shared" si="176"/>
        <v>0</v>
      </c>
      <c r="BJ257" s="829">
        <f t="shared" si="177"/>
        <v>33.705485154830313</v>
      </c>
      <c r="BK257" s="829">
        <f t="shared" si="178"/>
        <v>92.549727306304618</v>
      </c>
      <c r="BL257" s="810">
        <f t="shared" si="179"/>
        <v>180.70049240662161</v>
      </c>
      <c r="BM257" s="810">
        <f t="shared" si="180"/>
        <v>317.04564642701291</v>
      </c>
      <c r="BN257" s="810">
        <f t="shared" si="181"/>
        <v>341.60260457880776</v>
      </c>
      <c r="BO257" s="810">
        <f t="shared" si="182"/>
        <v>0</v>
      </c>
      <c r="BP257" s="810">
        <f t="shared" si="183"/>
        <v>69.993390102779401</v>
      </c>
      <c r="BQ257" s="830">
        <f t="shared" si="184"/>
        <v>116.37366784989582</v>
      </c>
      <c r="BR257" s="830">
        <f t="shared" si="185"/>
        <v>53.901048834316526</v>
      </c>
      <c r="BS257" s="830">
        <f t="shared" si="186"/>
        <v>55.177985488372563</v>
      </c>
      <c r="BT257" s="810">
        <f t="shared" si="187"/>
        <v>0</v>
      </c>
      <c r="BU257" s="810">
        <f t="shared" si="188"/>
        <v>42.479909598369261</v>
      </c>
      <c r="BV257" s="810">
        <f t="shared" si="189"/>
        <v>69.61832122313136</v>
      </c>
      <c r="BW257" s="830">
        <f t="shared" si="190"/>
        <v>87.067213628400012</v>
      </c>
      <c r="BX257" s="816">
        <f t="shared" si="191"/>
        <v>2974.1249337117993</v>
      </c>
      <c r="BY257" s="755">
        <f t="shared" si="219"/>
        <v>0.25756689475290545</v>
      </c>
      <c r="BZ257" s="805">
        <f t="shared" ca="1" si="215"/>
        <v>99.424692162771308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38.944380734426687</v>
      </c>
      <c r="BE258" s="808">
        <f t="shared" si="172"/>
        <v>1035.3493001777731</v>
      </c>
      <c r="BF258" s="808">
        <f t="shared" si="173"/>
        <v>0</v>
      </c>
      <c r="BG258" s="829">
        <f t="shared" si="174"/>
        <v>269.74450213403071</v>
      </c>
      <c r="BH258" s="829">
        <f t="shared" si="175"/>
        <v>1149.1565294914462</v>
      </c>
      <c r="BI258" s="829">
        <f t="shared" si="176"/>
        <v>0</v>
      </c>
      <c r="BJ258" s="829">
        <f t="shared" si="177"/>
        <v>50.530385614990941</v>
      </c>
      <c r="BK258" s="829">
        <f t="shared" si="178"/>
        <v>150.48959720288804</v>
      </c>
      <c r="BL258" s="810">
        <f t="shared" si="179"/>
        <v>312.17512011109062</v>
      </c>
      <c r="BM258" s="810">
        <f t="shared" si="180"/>
        <v>554.26807655122138</v>
      </c>
      <c r="BN258" s="810">
        <f t="shared" si="181"/>
        <v>570.4097730885984</v>
      </c>
      <c r="BO258" s="810">
        <f t="shared" si="182"/>
        <v>0</v>
      </c>
      <c r="BP258" s="810">
        <f t="shared" si="183"/>
        <v>119.58322117456002</v>
      </c>
      <c r="BQ258" s="830">
        <f t="shared" si="184"/>
        <v>179.97714196987391</v>
      </c>
      <c r="BR258" s="830">
        <f t="shared" si="185"/>
        <v>97.900433869297913</v>
      </c>
      <c r="BS258" s="830">
        <f t="shared" si="186"/>
        <v>90.040535462400925</v>
      </c>
      <c r="BT258" s="810">
        <f t="shared" si="187"/>
        <v>0</v>
      </c>
      <c r="BU258" s="810">
        <f t="shared" si="188"/>
        <v>109.74735315084243</v>
      </c>
      <c r="BV258" s="810">
        <f t="shared" si="189"/>
        <v>117.93881255865304</v>
      </c>
      <c r="BW258" s="830">
        <f t="shared" si="190"/>
        <v>89.78136662210926</v>
      </c>
      <c r="BX258" s="816">
        <f t="shared" si="191"/>
        <v>4936.0365299142022</v>
      </c>
      <c r="BY258" s="755">
        <f t="shared" si="219"/>
        <v>0.4274735022009355</v>
      </c>
      <c r="BZ258" s="805">
        <f t="shared" ca="1" si="215"/>
        <v>98.918788089273662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67.889162210812756</v>
      </c>
      <c r="BE259" s="808">
        <f t="shared" si="172"/>
        <v>1905.4296471506395</v>
      </c>
      <c r="BF259" s="808">
        <f t="shared" si="173"/>
        <v>0</v>
      </c>
      <c r="BG259" s="829">
        <f t="shared" si="174"/>
        <v>478.44094701723844</v>
      </c>
      <c r="BH259" s="829">
        <f t="shared" si="175"/>
        <v>2040.3850151646443</v>
      </c>
      <c r="BI259" s="829">
        <f t="shared" si="176"/>
        <v>0</v>
      </c>
      <c r="BJ259" s="829">
        <f t="shared" si="177"/>
        <v>83.829285376788903</v>
      </c>
      <c r="BK259" s="829">
        <f t="shared" si="178"/>
        <v>259.81338959000732</v>
      </c>
      <c r="BL259" s="810">
        <f t="shared" si="179"/>
        <v>564.28817479045381</v>
      </c>
      <c r="BM259" s="810">
        <f t="shared" si="180"/>
        <v>992.04852828034223</v>
      </c>
      <c r="BN259" s="810">
        <f t="shared" si="181"/>
        <v>996.56029374557329</v>
      </c>
      <c r="BO259" s="810">
        <f t="shared" si="182"/>
        <v>0</v>
      </c>
      <c r="BP259" s="810">
        <f t="shared" si="183"/>
        <v>217.57833855130258</v>
      </c>
      <c r="BQ259" s="830">
        <f t="shared" si="184"/>
        <v>306.12168472520375</v>
      </c>
      <c r="BR259" s="830">
        <f t="shared" si="185"/>
        <v>161.48637976592599</v>
      </c>
      <c r="BS259" s="830">
        <f t="shared" si="186"/>
        <v>155.30460355242479</v>
      </c>
      <c r="BT259" s="810">
        <f t="shared" si="187"/>
        <v>0</v>
      </c>
      <c r="BU259" s="810">
        <f t="shared" si="188"/>
        <v>200.56509631085038</v>
      </c>
      <c r="BV259" s="810">
        <f t="shared" si="189"/>
        <v>202.40593238448599</v>
      </c>
      <c r="BW259" s="830">
        <f t="shared" si="190"/>
        <v>145.45528288377815</v>
      </c>
      <c r="BX259" s="816">
        <f t="shared" si="191"/>
        <v>8777.601761500473</v>
      </c>
      <c r="BY259" s="755">
        <f t="shared" si="219"/>
        <v>0.76016296540230999</v>
      </c>
      <c r="BZ259" s="805">
        <f t="shared" ca="1" si="215"/>
        <v>100.21220190763805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48.340684478169358</v>
      </c>
      <c r="BE260" s="808">
        <f t="shared" si="172"/>
        <v>1325.0994803250026</v>
      </c>
      <c r="BF260" s="808">
        <f t="shared" si="173"/>
        <v>0</v>
      </c>
      <c r="BG260" s="829">
        <f t="shared" si="174"/>
        <v>353.27666812939515</v>
      </c>
      <c r="BH260" s="829">
        <f t="shared" si="175"/>
        <v>1479.0654763399862</v>
      </c>
      <c r="BI260" s="829">
        <f t="shared" si="176"/>
        <v>0</v>
      </c>
      <c r="BJ260" s="829">
        <f t="shared" si="177"/>
        <v>57.186016469859219</v>
      </c>
      <c r="BK260" s="829">
        <f t="shared" si="178"/>
        <v>177.25918526581287</v>
      </c>
      <c r="BL260" s="810">
        <f t="shared" si="179"/>
        <v>411.96255688960184</v>
      </c>
      <c r="BM260" s="810">
        <f t="shared" si="180"/>
        <v>700.97953023740376</v>
      </c>
      <c r="BN260" s="810">
        <f t="shared" si="181"/>
        <v>668.56431564004163</v>
      </c>
      <c r="BO260" s="810">
        <f t="shared" si="182"/>
        <v>0</v>
      </c>
      <c r="BP260" s="810">
        <f t="shared" si="183"/>
        <v>143.30609811836297</v>
      </c>
      <c r="BQ260" s="830">
        <f t="shared" si="184"/>
        <v>199.87050054568994</v>
      </c>
      <c r="BR260" s="830">
        <f t="shared" si="185"/>
        <v>105.62038862297997</v>
      </c>
      <c r="BS260" s="830">
        <f t="shared" si="186"/>
        <v>102.03239650677044</v>
      </c>
      <c r="BT260" s="810">
        <f t="shared" si="187"/>
        <v>0</v>
      </c>
      <c r="BU260" s="810">
        <f t="shared" si="188"/>
        <v>136.33952192140657</v>
      </c>
      <c r="BV260" s="810">
        <f t="shared" si="189"/>
        <v>128.95491843142838</v>
      </c>
      <c r="BW260" s="830">
        <f t="shared" si="190"/>
        <v>93.019526239318154</v>
      </c>
      <c r="BX260" s="816">
        <f t="shared" si="191"/>
        <v>6130.8772641612268</v>
      </c>
      <c r="BY260" s="755">
        <f t="shared" si="219"/>
        <v>0.53094979338020498</v>
      </c>
      <c r="BZ260" s="805">
        <f t="shared" ca="1" si="215"/>
        <v>101.47678793460018</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58.80153778270865</v>
      </c>
      <c r="BE261" s="808">
        <f t="shared" si="172"/>
        <v>1678.8477154131849</v>
      </c>
      <c r="BF261" s="808">
        <f t="shared" si="173"/>
        <v>0</v>
      </c>
      <c r="BG261" s="829">
        <f t="shared" si="174"/>
        <v>439.78555777795589</v>
      </c>
      <c r="BH261" s="829">
        <f t="shared" si="175"/>
        <v>1767.6911550262364</v>
      </c>
      <c r="BI261" s="829">
        <f t="shared" si="176"/>
        <v>0</v>
      </c>
      <c r="BJ261" s="829">
        <f t="shared" si="177"/>
        <v>70.152636482843306</v>
      </c>
      <c r="BK261" s="829">
        <f t="shared" si="178"/>
        <v>218.33051730048635</v>
      </c>
      <c r="BL261" s="810">
        <f t="shared" si="179"/>
        <v>511.76279287704779</v>
      </c>
      <c r="BM261" s="810">
        <f t="shared" si="180"/>
        <v>867.9686205465797</v>
      </c>
      <c r="BN261" s="810">
        <f t="shared" si="181"/>
        <v>826.59124978029706</v>
      </c>
      <c r="BO261" s="810">
        <f t="shared" si="182"/>
        <v>0</v>
      </c>
      <c r="BP261" s="810">
        <f t="shared" si="183"/>
        <v>185.18875264278685</v>
      </c>
      <c r="BQ261" s="830">
        <f t="shared" si="184"/>
        <v>245.17965956916873</v>
      </c>
      <c r="BR261" s="830">
        <f t="shared" si="185"/>
        <v>130.27364711806621</v>
      </c>
      <c r="BS261" s="830">
        <f t="shared" si="186"/>
        <v>124.0339498449957</v>
      </c>
      <c r="BT261" s="810">
        <f t="shared" si="187"/>
        <v>0</v>
      </c>
      <c r="BU261" s="810">
        <f t="shared" si="188"/>
        <v>162.09109720284741</v>
      </c>
      <c r="BV261" s="810">
        <f t="shared" si="189"/>
        <v>158.49766972246883</v>
      </c>
      <c r="BW261" s="830">
        <f t="shared" si="190"/>
        <v>114.37123022630993</v>
      </c>
      <c r="BX261" s="816">
        <f t="shared" si="191"/>
        <v>7559.5677893139855</v>
      </c>
      <c r="BY261" s="755">
        <f t="shared" si="219"/>
        <v>0.65467807996137395</v>
      </c>
      <c r="BZ261" s="805">
        <f t="shared" ca="1" si="215"/>
        <v>101.25087172002827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79.306973336966607</v>
      </c>
      <c r="BE262" s="808">
        <f t="shared" si="172"/>
        <v>2242.738816941906</v>
      </c>
      <c r="BF262" s="808">
        <f t="shared" si="173"/>
        <v>0</v>
      </c>
      <c r="BG262" s="829">
        <f t="shared" si="174"/>
        <v>584.54459287984059</v>
      </c>
      <c r="BH262" s="829">
        <f t="shared" si="175"/>
        <v>2361.7102483096464</v>
      </c>
      <c r="BI262" s="829">
        <f t="shared" si="176"/>
        <v>0</v>
      </c>
      <c r="BJ262" s="829">
        <f t="shared" si="177"/>
        <v>89.981008582723533</v>
      </c>
      <c r="BK262" s="829">
        <f t="shared" si="178"/>
        <v>295.69895229159812</v>
      </c>
      <c r="BL262" s="810">
        <f t="shared" si="179"/>
        <v>690.65301160893625</v>
      </c>
      <c r="BM262" s="810">
        <f t="shared" si="180"/>
        <v>1147.0508027353351</v>
      </c>
      <c r="BN262" s="810">
        <f t="shared" si="181"/>
        <v>1111.5034989468629</v>
      </c>
      <c r="BO262" s="810">
        <f t="shared" si="182"/>
        <v>0</v>
      </c>
      <c r="BP262" s="810">
        <f t="shared" si="183"/>
        <v>257.58135452110736</v>
      </c>
      <c r="BQ262" s="830">
        <f t="shared" si="184"/>
        <v>327.15958107160327</v>
      </c>
      <c r="BR262" s="830">
        <f t="shared" si="185"/>
        <v>178.77959637626964</v>
      </c>
      <c r="BS262" s="830">
        <f t="shared" si="186"/>
        <v>170.42970523289614</v>
      </c>
      <c r="BT262" s="810">
        <f t="shared" si="187"/>
        <v>0</v>
      </c>
      <c r="BU262" s="810">
        <f t="shared" si="188"/>
        <v>232.3585760004562</v>
      </c>
      <c r="BV262" s="810">
        <f t="shared" si="189"/>
        <v>225.82513148359419</v>
      </c>
      <c r="BW262" s="830">
        <f t="shared" si="190"/>
        <v>151.89663676208238</v>
      </c>
      <c r="BX262" s="816">
        <f t="shared" si="191"/>
        <v>10147.218487081824</v>
      </c>
      <c r="BY262" s="755">
        <f t="shared" si="219"/>
        <v>0.8787753084854788</v>
      </c>
      <c r="BZ262" s="805">
        <f t="shared" ca="1" si="215"/>
        <v>100.54295997645015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56.619213174995366</v>
      </c>
      <c r="BE263" s="808">
        <f t="shared" ref="BE263:BE326" si="228">IF(OR(L263="",L263="*"),"",BE$5*L263)</f>
        <v>1388.9768338286165</v>
      </c>
      <c r="BF263" s="808">
        <f t="shared" ref="BF263:BF326" si="229">IF(OR(N263="",N263="*"),"",BF$5*N263)</f>
        <v>0</v>
      </c>
      <c r="BG263" s="829">
        <f t="shared" ref="BG263:BG326" si="230">IF(OR(P263="",P263="*"),"",BG$5*P263)</f>
        <v>339.64289196278054</v>
      </c>
      <c r="BH263" s="829">
        <f t="shared" ref="BH263:BH326" si="231">IF(OR(R263="",R263="*"),"",BH$5*R263)</f>
        <v>1317.3485975766516</v>
      </c>
      <c r="BI263" s="829">
        <f t="shared" ref="BI263:BI326" si="232">IF(OR(T263="",T263="*"),"",BI$5*T263)</f>
        <v>0</v>
      </c>
      <c r="BJ263" s="829">
        <f t="shared" ref="BJ263:BJ326" si="233">IF(OR(V263="",V263="*"),"",BJ$5*V263)</f>
        <v>54.934698389308053</v>
      </c>
      <c r="BK263" s="829">
        <f t="shared" ref="BK263:BK326" si="234">IF(OR(X263="",X263="*"),"",BK$5*X263)</f>
        <v>162.10148357305087</v>
      </c>
      <c r="BL263" s="810">
        <f t="shared" ref="BL263:BL326" si="235">IF(OR(Z263="",Z263="*"),"",BL$5*Z263)</f>
        <v>383.1021428138277</v>
      </c>
      <c r="BM263" s="810">
        <f t="shared" ref="BM263:BM326" si="236">IF(OR(AB263="",AB263="*"),"",BM$5*AB263)</f>
        <v>607.55683572416092</v>
      </c>
      <c r="BN263" s="810">
        <f t="shared" ref="BN263:BN326" si="237">IF(OR(AD263="",AD263="*"),"",BN$5*AD263)</f>
        <v>565.43665937414528</v>
      </c>
      <c r="BO263" s="810">
        <f t="shared" ref="BO263:BO326" si="238">IF(OR(AF263="",AF263="*"),"",BO$5*AF263)</f>
        <v>0</v>
      </c>
      <c r="BP263" s="810">
        <f t="shared" ref="BP263:BP326" si="239">IF(OR(AH263="",AH263="*"),"",BP$5*AH263)</f>
        <v>133.57774888278445</v>
      </c>
      <c r="BQ263" s="830">
        <f t="shared" ref="BQ263:BQ326" si="240">IF(OR(AJ263="",AJ263="*"),"",BQ$5*AJ263)</f>
        <v>191.88876819540539</v>
      </c>
      <c r="BR263" s="830">
        <f t="shared" ref="BR263:BR326" si="241">IF(OR(AL263="",AL263="*"),"",BR$5*AL263)</f>
        <v>86.482054137003402</v>
      </c>
      <c r="BS263" s="830">
        <f t="shared" ref="BS263:BS326" si="242">IF(OR(AN263="",AN263="*"),"",BS$5*AN263)</f>
        <v>89.304483223652213</v>
      </c>
      <c r="BT263" s="810">
        <f t="shared" ref="BT263:BT326" si="243">IF(OR(AP263="",AP263="*"),"",BT$5*AP263)</f>
        <v>0</v>
      </c>
      <c r="BU263" s="810">
        <f t="shared" ref="BU263:BU326" si="244">IF(OR(AR263="",AR263="*"),"",BU$5*AR263)</f>
        <v>123.40725118201752</v>
      </c>
      <c r="BV263" s="810">
        <f t="shared" ref="BV263:BV326" si="245">IF(OR(AT263="",AT263="*"),"",BV$5*AT263)</f>
        <v>121.46166282077739</v>
      </c>
      <c r="BW263" s="830">
        <f t="shared" ref="BW263:BW326" si="246">IF(OR(AV263="",AV263="*"),"",BW$5*AV263)</f>
        <v>108.81567292766239</v>
      </c>
      <c r="BX263" s="816">
        <f t="shared" ref="BX263:BX326" si="247">IF(SUM(BB263:BW263)=0,"",SUM(BB263:BW263))</f>
        <v>5730.6569977868394</v>
      </c>
      <c r="BY263" s="755">
        <f t="shared" si="219"/>
        <v>0.49628968544096641</v>
      </c>
      <c r="BZ263" s="805">
        <f t="shared" ca="1" si="215"/>
        <v>100.72495466545803</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69.121077815114177</v>
      </c>
      <c r="BE264" s="808">
        <f t="shared" si="228"/>
        <v>1904.950358548437</v>
      </c>
      <c r="BF264" s="808">
        <f t="shared" si="229"/>
        <v>0</v>
      </c>
      <c r="BG264" s="829">
        <f t="shared" si="230"/>
        <v>497.25390192714377</v>
      </c>
      <c r="BH264" s="829">
        <f t="shared" si="231"/>
        <v>1987.1908236745912</v>
      </c>
      <c r="BI264" s="829">
        <f t="shared" si="232"/>
        <v>0</v>
      </c>
      <c r="BJ264" s="829">
        <f t="shared" si="233"/>
        <v>74.423912777484333</v>
      </c>
      <c r="BK264" s="829">
        <f t="shared" si="234"/>
        <v>244.62250730560763</v>
      </c>
      <c r="BL264" s="810">
        <f t="shared" si="235"/>
        <v>598.02468244874785</v>
      </c>
      <c r="BM264" s="810">
        <f t="shared" si="236"/>
        <v>988.8356106785875</v>
      </c>
      <c r="BN264" s="810">
        <f t="shared" si="237"/>
        <v>939.97961053525364</v>
      </c>
      <c r="BO264" s="810">
        <f t="shared" si="238"/>
        <v>0</v>
      </c>
      <c r="BP264" s="810">
        <f t="shared" si="239"/>
        <v>224.57535616808184</v>
      </c>
      <c r="BQ264" s="830">
        <f t="shared" si="240"/>
        <v>275.32036261941641</v>
      </c>
      <c r="BR264" s="830">
        <f t="shared" si="241"/>
        <v>150.24955746836318</v>
      </c>
      <c r="BS264" s="830">
        <f t="shared" si="242"/>
        <v>142.68888590925079</v>
      </c>
      <c r="BT264" s="810">
        <f t="shared" si="243"/>
        <v>0</v>
      </c>
      <c r="BU264" s="810">
        <f t="shared" si="244"/>
        <v>199.46967711658141</v>
      </c>
      <c r="BV264" s="810">
        <f t="shared" si="245"/>
        <v>193.77140370716111</v>
      </c>
      <c r="BW264" s="830">
        <f t="shared" si="246"/>
        <v>133.19230879907744</v>
      </c>
      <c r="BX264" s="816">
        <f t="shared" si="247"/>
        <v>8623.6700374989014</v>
      </c>
      <c r="BY264" s="755">
        <f t="shared" si="219"/>
        <v>0.74683208084341401</v>
      </c>
      <c r="BZ264" s="805">
        <f t="shared" ref="BZ264:BZ327" ca="1" si="271">IFERROR(IF(DA264&gt;0,BY264/DA264*100,""),"")</f>
        <v>100.2236434967067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20.28643721177669</v>
      </c>
      <c r="BE265" s="808">
        <f t="shared" si="228"/>
        <v>575.92939946859701</v>
      </c>
      <c r="BF265" s="808">
        <f t="shared" si="229"/>
        <v>0</v>
      </c>
      <c r="BG265" s="829">
        <f t="shared" si="230"/>
        <v>164.53772214833256</v>
      </c>
      <c r="BH265" s="829">
        <f t="shared" si="231"/>
        <v>694.96688295977333</v>
      </c>
      <c r="BI265" s="829">
        <f t="shared" si="232"/>
        <v>0</v>
      </c>
      <c r="BJ265" s="829">
        <f t="shared" si="233"/>
        <v>27.458085887588368</v>
      </c>
      <c r="BK265" s="829">
        <f t="shared" si="234"/>
        <v>91.21501131121137</v>
      </c>
      <c r="BL265" s="810">
        <f t="shared" si="235"/>
        <v>211.86967670907111</v>
      </c>
      <c r="BM265" s="810">
        <f t="shared" si="236"/>
        <v>400.43228297210078</v>
      </c>
      <c r="BN265" s="810">
        <f t="shared" si="237"/>
        <v>420.07143281119124</v>
      </c>
      <c r="BO265" s="810">
        <f t="shared" si="238"/>
        <v>0</v>
      </c>
      <c r="BP265" s="810">
        <f t="shared" si="239"/>
        <v>86.611522635981245</v>
      </c>
      <c r="BQ265" s="830">
        <f t="shared" si="240"/>
        <v>124.06785210296947</v>
      </c>
      <c r="BR265" s="830">
        <f t="shared" si="241"/>
        <v>76.137149604145975</v>
      </c>
      <c r="BS265" s="830">
        <f t="shared" si="242"/>
        <v>71.403418502544937</v>
      </c>
      <c r="BT265" s="810">
        <f t="shared" si="243"/>
        <v>0</v>
      </c>
      <c r="BU265" s="810">
        <f t="shared" si="244"/>
        <v>93.655939392357467</v>
      </c>
      <c r="BV265" s="810">
        <f t="shared" si="245"/>
        <v>102.09218041166424</v>
      </c>
      <c r="BW265" s="830">
        <f t="shared" si="246"/>
        <v>67.89676791674701</v>
      </c>
      <c r="BX265" s="816">
        <f t="shared" si="247"/>
        <v>3228.6317620460532</v>
      </c>
      <c r="BY265" s="755">
        <f t="shared" si="219"/>
        <v>0.27960784290690682</v>
      </c>
      <c r="BZ265" s="805">
        <f t="shared" ca="1" si="271"/>
        <v>94.806171468017126</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0.21753236919383823</v>
      </c>
      <c r="BE267" s="808">
        <f t="shared" si="228"/>
        <v>6.4882086800651084</v>
      </c>
      <c r="BF267" s="808">
        <f t="shared" si="229"/>
        <v>0</v>
      </c>
      <c r="BG267" s="829">
        <f t="shared" si="230"/>
        <v>3.4091154898134275</v>
      </c>
      <c r="BH267" s="829">
        <f t="shared" si="231"/>
        <v>14.753874173999941</v>
      </c>
      <c r="BI267" s="829">
        <f t="shared" si="232"/>
        <v>0</v>
      </c>
      <c r="BJ267" s="829">
        <f t="shared" si="233"/>
        <v>0.54684894916735083</v>
      </c>
      <c r="BK267" s="829">
        <f t="shared" si="234"/>
        <v>1.8228298305578363</v>
      </c>
      <c r="BL267" s="810">
        <f t="shared" si="235"/>
        <v>9.9221969571738562</v>
      </c>
      <c r="BM267" s="810">
        <f t="shared" si="236"/>
        <v>11.179206761611786</v>
      </c>
      <c r="BN267" s="810">
        <f t="shared" si="237"/>
        <v>24.643159491175876</v>
      </c>
      <c r="BO267" s="810">
        <f t="shared" si="238"/>
        <v>0</v>
      </c>
      <c r="BP267" s="810">
        <f t="shared" si="239"/>
        <v>3.8435878391819362</v>
      </c>
      <c r="BQ267" s="830">
        <f t="shared" si="240"/>
        <v>5.7740972717293877</v>
      </c>
      <c r="BR267" s="830">
        <f t="shared" si="241"/>
        <v>2.0197812437700708</v>
      </c>
      <c r="BS267" s="830">
        <f t="shared" si="242"/>
        <v>4.4771206065438598</v>
      </c>
      <c r="BT267" s="810">
        <f t="shared" si="243"/>
        <v>0</v>
      </c>
      <c r="BU267" s="810">
        <f t="shared" si="244"/>
        <v>11.587748822987699</v>
      </c>
      <c r="BV267" s="810">
        <f t="shared" si="245"/>
        <v>12.94255518059853</v>
      </c>
      <c r="BW267" s="830">
        <f t="shared" si="246"/>
        <v>2.450864051640985</v>
      </c>
      <c r="BX267" s="816">
        <f t="shared" si="247"/>
        <v>116.07872771921151</v>
      </c>
      <c r="BY267" s="755">
        <f t="shared" si="219"/>
        <v>1.0052717391461982E-2</v>
      </c>
      <c r="BZ267" s="805">
        <f t="shared" ca="1" si="271"/>
        <v>78.651640330435143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0.11492407504739195</v>
      </c>
      <c r="BE268" s="808">
        <f t="shared" si="228"/>
        <v>5.4504728022006015</v>
      </c>
      <c r="BF268" s="808">
        <f t="shared" si="229"/>
        <v>0</v>
      </c>
      <c r="BG268" s="829">
        <f t="shared" si="230"/>
        <v>1.6999272123142255</v>
      </c>
      <c r="BH268" s="829">
        <f t="shared" si="231"/>
        <v>6.8073546987875506</v>
      </c>
      <c r="BI268" s="829">
        <f t="shared" si="232"/>
        <v>0</v>
      </c>
      <c r="BJ268" s="829">
        <f t="shared" si="233"/>
        <v>0.2523130345114068</v>
      </c>
      <c r="BK268" s="829">
        <f t="shared" si="234"/>
        <v>0.75492309225233012</v>
      </c>
      <c r="BL268" s="810">
        <f t="shared" si="235"/>
        <v>2.8715938994448842</v>
      </c>
      <c r="BM268" s="810">
        <f t="shared" si="236"/>
        <v>4.7968670820272497</v>
      </c>
      <c r="BN268" s="810">
        <f t="shared" si="237"/>
        <v>4.3828747165113313</v>
      </c>
      <c r="BO268" s="810">
        <f t="shared" si="238"/>
        <v>0</v>
      </c>
      <c r="BP268" s="810">
        <f t="shared" si="239"/>
        <v>1.0029362814913199</v>
      </c>
      <c r="BQ268" s="830">
        <f t="shared" si="240"/>
        <v>1.8839781163717686</v>
      </c>
      <c r="BR268" s="830">
        <f t="shared" si="241"/>
        <v>1.0796914818468812</v>
      </c>
      <c r="BS268" s="830">
        <f t="shared" si="242"/>
        <v>1.0109150868336318</v>
      </c>
      <c r="BT268" s="810">
        <f t="shared" si="243"/>
        <v>0</v>
      </c>
      <c r="BU268" s="810">
        <f t="shared" si="244"/>
        <v>3.4625356539348462</v>
      </c>
      <c r="BV268" s="810">
        <f t="shared" si="245"/>
        <v>5.0571094952181124</v>
      </c>
      <c r="BW268" s="830">
        <f t="shared" si="246"/>
        <v>0.66760712191102489</v>
      </c>
      <c r="BX268" s="816">
        <f t="shared" si="247"/>
        <v>41.296023850704557</v>
      </c>
      <c r="BY268" s="755">
        <f t="shared" si="219"/>
        <v>3.5763422404697805E-3</v>
      </c>
      <c r="BZ268" s="805">
        <f t="shared" ca="1" si="271"/>
        <v>80.460342412497397</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5.4228549096510079</v>
      </c>
      <c r="BE269" s="808">
        <f t="shared" si="228"/>
        <v>264.43533750697696</v>
      </c>
      <c r="BF269" s="808">
        <f t="shared" si="229"/>
        <v>0</v>
      </c>
      <c r="BG269" s="829">
        <f t="shared" si="230"/>
        <v>75.899975754972971</v>
      </c>
      <c r="BH269" s="829">
        <f t="shared" si="231"/>
        <v>353.16813986517832</v>
      </c>
      <c r="BI269" s="829">
        <f t="shared" si="232"/>
        <v>0</v>
      </c>
      <c r="BJ269" s="829">
        <f t="shared" si="233"/>
        <v>6.7831046264473462</v>
      </c>
      <c r="BK269" s="829">
        <f t="shared" si="234"/>
        <v>43.731017836007041</v>
      </c>
      <c r="BL269" s="810">
        <f t="shared" si="235"/>
        <v>110.46621217436245</v>
      </c>
      <c r="BM269" s="810">
        <f t="shared" si="236"/>
        <v>186.657526576235</v>
      </c>
      <c r="BN269" s="810">
        <f t="shared" si="237"/>
        <v>226.98367437476097</v>
      </c>
      <c r="BO269" s="810">
        <f t="shared" si="238"/>
        <v>0</v>
      </c>
      <c r="BP269" s="810">
        <f t="shared" si="239"/>
        <v>37.435934294800838</v>
      </c>
      <c r="BQ269" s="830">
        <f t="shared" si="240"/>
        <v>36.420960527719636</v>
      </c>
      <c r="BR269" s="830">
        <f t="shared" si="241"/>
        <v>32.955191146898386</v>
      </c>
      <c r="BS269" s="830">
        <f t="shared" si="242"/>
        <v>31.14449467717797</v>
      </c>
      <c r="BT269" s="810">
        <f t="shared" si="243"/>
        <v>0</v>
      </c>
      <c r="BU269" s="810">
        <f t="shared" si="244"/>
        <v>27.271503120355437</v>
      </c>
      <c r="BV269" s="810">
        <f t="shared" si="245"/>
        <v>41.176420222746742</v>
      </c>
      <c r="BW269" s="830">
        <f t="shared" si="246"/>
        <v>13.539905208473858</v>
      </c>
      <c r="BX269" s="816">
        <f t="shared" si="247"/>
        <v>1493.4922528227651</v>
      </c>
      <c r="BY269" s="755">
        <f t="shared" ref="BY269:BY332" si="273">IF(BX269&lt;&gt;"", BX269 / $BX$5, "")</f>
        <v>0.12934028343489781</v>
      </c>
      <c r="BZ269" s="805">
        <f t="shared" ca="1" si="271"/>
        <v>99.911626084078804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0.62424681485847566</v>
      </c>
      <c r="BE270" s="808">
        <f t="shared" si="228"/>
        <v>39.297324090644068</v>
      </c>
      <c r="BF270" s="808">
        <f t="shared" si="229"/>
        <v>0</v>
      </c>
      <c r="BG270" s="829">
        <f t="shared" si="230"/>
        <v>14.97772547569736</v>
      </c>
      <c r="BH270" s="829">
        <f t="shared" si="231"/>
        <v>105.69985341472231</v>
      </c>
      <c r="BI270" s="829">
        <f t="shared" si="232"/>
        <v>0</v>
      </c>
      <c r="BJ270" s="829">
        <f t="shared" si="233"/>
        <v>4.0712522910278865</v>
      </c>
      <c r="BK270" s="829">
        <f t="shared" si="234"/>
        <v>13.059135764454647</v>
      </c>
      <c r="BL270" s="810">
        <f t="shared" si="235"/>
        <v>43.264055777856015</v>
      </c>
      <c r="BM270" s="810">
        <f t="shared" si="236"/>
        <v>89.679494030581978</v>
      </c>
      <c r="BN270" s="810">
        <f t="shared" si="237"/>
        <v>149.42344229861328</v>
      </c>
      <c r="BO270" s="810">
        <f t="shared" si="238"/>
        <v>0</v>
      </c>
      <c r="BP270" s="810">
        <f t="shared" si="239"/>
        <v>16.490321443981436</v>
      </c>
      <c r="BQ270" s="830">
        <f t="shared" si="240"/>
        <v>44.57579773690707</v>
      </c>
      <c r="BR270" s="830">
        <f t="shared" si="241"/>
        <v>31.593307356319279</v>
      </c>
      <c r="BS270" s="830">
        <f t="shared" si="242"/>
        <v>26.16999360971985</v>
      </c>
      <c r="BT270" s="810">
        <f t="shared" si="243"/>
        <v>0</v>
      </c>
      <c r="BU270" s="810">
        <f t="shared" si="244"/>
        <v>45.54118673720096</v>
      </c>
      <c r="BV270" s="810">
        <f t="shared" si="245"/>
        <v>56.570023099959734</v>
      </c>
      <c r="BW270" s="830">
        <f t="shared" si="246"/>
        <v>12.674770112263424</v>
      </c>
      <c r="BX270" s="816">
        <f t="shared" si="247"/>
        <v>693.71193005480779</v>
      </c>
      <c r="BY270" s="755">
        <f t="shared" si="273"/>
        <v>6.0077243444601004E-2</v>
      </c>
      <c r="BZ270" s="805">
        <f t="shared" ca="1" si="271"/>
        <v>78.038673313526914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17.52954512750722</v>
      </c>
      <c r="BE272" s="808">
        <f t="shared" si="228"/>
        <v>448.20120134418511</v>
      </c>
      <c r="BF272" s="808">
        <f t="shared" si="229"/>
        <v>0</v>
      </c>
      <c r="BG272" s="829">
        <f t="shared" si="230"/>
        <v>98.207588443553149</v>
      </c>
      <c r="BH272" s="829">
        <f t="shared" si="231"/>
        <v>371.93456206816018</v>
      </c>
      <c r="BI272" s="829">
        <f t="shared" si="232"/>
        <v>0</v>
      </c>
      <c r="BJ272" s="829">
        <f t="shared" si="233"/>
        <v>16.379405603704043</v>
      </c>
      <c r="BK272" s="829">
        <f t="shared" si="234"/>
        <v>42.847677739035845</v>
      </c>
      <c r="BL272" s="810">
        <f t="shared" si="235"/>
        <v>102.31480874195539</v>
      </c>
      <c r="BM272" s="810">
        <f t="shared" si="236"/>
        <v>171.27377929940889</v>
      </c>
      <c r="BN272" s="810">
        <f t="shared" si="237"/>
        <v>148.326542364635</v>
      </c>
      <c r="BO272" s="810">
        <f t="shared" si="238"/>
        <v>0</v>
      </c>
      <c r="BP272" s="810">
        <f t="shared" si="239"/>
        <v>35.270121237040513</v>
      </c>
      <c r="BQ272" s="830">
        <f t="shared" si="240"/>
        <v>53.491949470487405</v>
      </c>
      <c r="BR272" s="830">
        <f t="shared" si="241"/>
        <v>21.158523889579648</v>
      </c>
      <c r="BS272" s="830">
        <f t="shared" si="242"/>
        <v>20.832437100790457</v>
      </c>
      <c r="BT272" s="810">
        <f t="shared" si="243"/>
        <v>0</v>
      </c>
      <c r="BU272" s="810">
        <f t="shared" si="244"/>
        <v>27.882092548558635</v>
      </c>
      <c r="BV272" s="810">
        <f t="shared" si="245"/>
        <v>30.879653651718147</v>
      </c>
      <c r="BW272" s="830">
        <f t="shared" si="246"/>
        <v>39.053411906563667</v>
      </c>
      <c r="BX272" s="816">
        <f t="shared" si="247"/>
        <v>1645.5833005368834</v>
      </c>
      <c r="BY272" s="755">
        <f t="shared" si="273"/>
        <v>0.14251176067696228</v>
      </c>
      <c r="BZ272" s="805">
        <f t="shared" ca="1" si="271"/>
        <v>103.19539017866752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44.721464113431033</v>
      </c>
      <c r="BE273" s="808">
        <f t="shared" si="228"/>
        <v>1296.0368457428483</v>
      </c>
      <c r="BF273" s="808">
        <f t="shared" si="229"/>
        <v>0</v>
      </c>
      <c r="BG273" s="829">
        <f t="shared" si="230"/>
        <v>353.0584810330152</v>
      </c>
      <c r="BH273" s="829">
        <f t="shared" si="231"/>
        <v>1382.5387913133582</v>
      </c>
      <c r="BI273" s="829">
        <f t="shared" si="232"/>
        <v>0</v>
      </c>
      <c r="BJ273" s="829">
        <f t="shared" si="233"/>
        <v>50.355306024525511</v>
      </c>
      <c r="BK273" s="829">
        <f t="shared" si="234"/>
        <v>172.17661180348694</v>
      </c>
      <c r="BL273" s="810">
        <f t="shared" si="235"/>
        <v>409.84963733019634</v>
      </c>
      <c r="BM273" s="810">
        <f t="shared" si="236"/>
        <v>684.76443101000575</v>
      </c>
      <c r="BN273" s="810">
        <f t="shared" si="237"/>
        <v>625.2930549068102</v>
      </c>
      <c r="BO273" s="810">
        <f t="shared" si="238"/>
        <v>0</v>
      </c>
      <c r="BP273" s="810">
        <f t="shared" si="239"/>
        <v>153.6851281125798</v>
      </c>
      <c r="BQ273" s="830">
        <f t="shared" si="240"/>
        <v>177.27002393912568</v>
      </c>
      <c r="BR273" s="830">
        <f t="shared" si="241"/>
        <v>94.568191699811649</v>
      </c>
      <c r="BS273" s="830">
        <f t="shared" si="242"/>
        <v>93.470192103300207</v>
      </c>
      <c r="BT273" s="810">
        <f t="shared" si="243"/>
        <v>0</v>
      </c>
      <c r="BU273" s="810">
        <f t="shared" si="244"/>
        <v>123.77410924624816</v>
      </c>
      <c r="BV273" s="810">
        <f t="shared" si="245"/>
        <v>113.21646538338132</v>
      </c>
      <c r="BW273" s="830">
        <f t="shared" si="246"/>
        <v>86.8273085160167</v>
      </c>
      <c r="BX273" s="816">
        <f t="shared" si="247"/>
        <v>5861.606042278142</v>
      </c>
      <c r="BY273" s="755">
        <f t="shared" si="273"/>
        <v>0.50763021064156422</v>
      </c>
      <c r="BZ273" s="805">
        <f t="shared" ca="1" si="271"/>
        <v>101.82659499994597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14.991653442795142</v>
      </c>
      <c r="BE274" s="808">
        <f t="shared" si="228"/>
        <v>498.90922361559501</v>
      </c>
      <c r="BF274" s="808">
        <f t="shared" si="229"/>
        <v>0</v>
      </c>
      <c r="BG274" s="829">
        <f t="shared" si="230"/>
        <v>145.86213476796993</v>
      </c>
      <c r="BH274" s="829">
        <f t="shared" si="231"/>
        <v>637.02651100888545</v>
      </c>
      <c r="BI274" s="829">
        <f t="shared" si="232"/>
        <v>0</v>
      </c>
      <c r="BJ274" s="829">
        <f t="shared" si="233"/>
        <v>21.593035240612505</v>
      </c>
      <c r="BK274" s="829">
        <f t="shared" si="234"/>
        <v>78.449472889204557</v>
      </c>
      <c r="BL274" s="810">
        <f t="shared" si="235"/>
        <v>191.61160830808049</v>
      </c>
      <c r="BM274" s="810">
        <f t="shared" si="236"/>
        <v>335.53613225797864</v>
      </c>
      <c r="BN274" s="810">
        <f t="shared" si="237"/>
        <v>363.29276332649835</v>
      </c>
      <c r="BO274" s="810">
        <f t="shared" si="238"/>
        <v>0</v>
      </c>
      <c r="BP274" s="810">
        <f t="shared" si="239"/>
        <v>75.812766232166425</v>
      </c>
      <c r="BQ274" s="830">
        <f t="shared" si="240"/>
        <v>93.026051843267439</v>
      </c>
      <c r="BR274" s="830">
        <f t="shared" si="241"/>
        <v>66.652304700667301</v>
      </c>
      <c r="BS274" s="830">
        <f t="shared" si="242"/>
        <v>59.541690303453599</v>
      </c>
      <c r="BT274" s="810">
        <f t="shared" si="243"/>
        <v>0</v>
      </c>
      <c r="BU274" s="810">
        <f t="shared" si="244"/>
        <v>89.501374599255271</v>
      </c>
      <c r="BV274" s="810">
        <f t="shared" si="245"/>
        <v>90.775494637803106</v>
      </c>
      <c r="BW274" s="830">
        <f t="shared" si="246"/>
        <v>33.402467102514194</v>
      </c>
      <c r="BX274" s="816">
        <f t="shared" si="247"/>
        <v>2795.9846842767465</v>
      </c>
      <c r="BY274" s="755">
        <f t="shared" si="273"/>
        <v>0.24213948941515082</v>
      </c>
      <c r="BZ274" s="805">
        <f t="shared" ca="1" si="271"/>
        <v>96.243223893958373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9.7573373162664279</v>
      </c>
      <c r="BE275" s="808">
        <f t="shared" si="228"/>
        <v>262.85272929736664</v>
      </c>
      <c r="BF275" s="808">
        <f t="shared" si="229"/>
        <v>0</v>
      </c>
      <c r="BG275" s="829">
        <f t="shared" si="230"/>
        <v>69.871795755459743</v>
      </c>
      <c r="BH275" s="829">
        <f t="shared" si="231"/>
        <v>279.50013560959098</v>
      </c>
      <c r="BI275" s="829">
        <f t="shared" si="232"/>
        <v>0</v>
      </c>
      <c r="BJ275" s="829">
        <f t="shared" si="233"/>
        <v>10.672253131157738</v>
      </c>
      <c r="BK275" s="829">
        <f t="shared" si="234"/>
        <v>36.526237568271988</v>
      </c>
      <c r="BL275" s="810">
        <f t="shared" si="235"/>
        <v>88.22394561976617</v>
      </c>
      <c r="BM275" s="810">
        <f t="shared" si="236"/>
        <v>131.42565743260513</v>
      </c>
      <c r="BN275" s="810">
        <f t="shared" si="237"/>
        <v>145.0876394020539</v>
      </c>
      <c r="BO275" s="810">
        <f t="shared" si="238"/>
        <v>0</v>
      </c>
      <c r="BP275" s="810">
        <f t="shared" si="239"/>
        <v>33.231984418212676</v>
      </c>
      <c r="BQ275" s="830">
        <f t="shared" si="240"/>
        <v>45.211974747118738</v>
      </c>
      <c r="BR275" s="830">
        <f t="shared" si="241"/>
        <v>25.620979709940784</v>
      </c>
      <c r="BS275" s="830">
        <f t="shared" si="242"/>
        <v>24.155680492455335</v>
      </c>
      <c r="BT275" s="810">
        <f t="shared" si="243"/>
        <v>0</v>
      </c>
      <c r="BU275" s="810">
        <f t="shared" si="244"/>
        <v>29.842423605937391</v>
      </c>
      <c r="BV275" s="810">
        <f t="shared" si="245"/>
        <v>34.128386327096912</v>
      </c>
      <c r="BW275" s="830">
        <f t="shared" si="246"/>
        <v>17.71681247490508</v>
      </c>
      <c r="BX275" s="816">
        <f t="shared" si="247"/>
        <v>1243.8259729082056</v>
      </c>
      <c r="BY275" s="755">
        <f t="shared" si="273"/>
        <v>0.10771853926632075</v>
      </c>
      <c r="BZ275" s="805">
        <f t="shared" ca="1" si="271"/>
        <v>96.36169706270708</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66.294373232843938</v>
      </c>
      <c r="BE277" s="808">
        <f t="shared" si="228"/>
        <v>2029.0032731131507</v>
      </c>
      <c r="BF277" s="808">
        <f t="shared" si="229"/>
        <v>0</v>
      </c>
      <c r="BG277" s="829">
        <f t="shared" si="230"/>
        <v>537.42369765401031</v>
      </c>
      <c r="BH277" s="829">
        <f t="shared" si="231"/>
        <v>2231.0443946176761</v>
      </c>
      <c r="BI277" s="829">
        <f t="shared" si="232"/>
        <v>0</v>
      </c>
      <c r="BJ277" s="829">
        <f t="shared" si="233"/>
        <v>87.583352731778859</v>
      </c>
      <c r="BK277" s="829">
        <f t="shared" si="234"/>
        <v>280.57911344514514</v>
      </c>
      <c r="BL277" s="810">
        <f t="shared" si="235"/>
        <v>642.72259734479917</v>
      </c>
      <c r="BM277" s="810">
        <f t="shared" si="236"/>
        <v>1095.8971658585685</v>
      </c>
      <c r="BN277" s="810">
        <f t="shared" si="237"/>
        <v>1086.0056303584495</v>
      </c>
      <c r="BO277" s="810">
        <f t="shared" si="238"/>
        <v>0</v>
      </c>
      <c r="BP277" s="810">
        <f t="shared" si="239"/>
        <v>247.86971445712715</v>
      </c>
      <c r="BQ277" s="830">
        <f t="shared" si="240"/>
        <v>326.03319780119915</v>
      </c>
      <c r="BR277" s="830">
        <f t="shared" si="241"/>
        <v>175.71978732648122</v>
      </c>
      <c r="BS277" s="830">
        <f t="shared" si="242"/>
        <v>166.4207112208218</v>
      </c>
      <c r="BT277" s="810">
        <f t="shared" si="243"/>
        <v>0</v>
      </c>
      <c r="BU277" s="810">
        <f t="shared" si="244"/>
        <v>226.36204827457513</v>
      </c>
      <c r="BV277" s="810">
        <f t="shared" si="245"/>
        <v>224.53799914351364</v>
      </c>
      <c r="BW277" s="830">
        <f t="shared" si="246"/>
        <v>149.76261382574577</v>
      </c>
      <c r="BX277" s="816">
        <f t="shared" si="247"/>
        <v>9573.2596704058888</v>
      </c>
      <c r="BY277" s="755">
        <f t="shared" si="273"/>
        <v>0.82906899371316267</v>
      </c>
      <c r="BZ277" s="805">
        <f t="shared" ca="1" si="271"/>
        <v>100.29074787440548</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65.05698381831283</v>
      </c>
      <c r="BE279" s="808">
        <f t="shared" si="228"/>
        <v>1859.1167054159687</v>
      </c>
      <c r="BF279" s="808">
        <f t="shared" si="229"/>
        <v>0</v>
      </c>
      <c r="BG279" s="829">
        <f t="shared" si="230"/>
        <v>485.03772347870188</v>
      </c>
      <c r="BH279" s="829">
        <f t="shared" si="231"/>
        <v>1839.8279302682463</v>
      </c>
      <c r="BI279" s="829">
        <f t="shared" si="232"/>
        <v>0</v>
      </c>
      <c r="BJ279" s="829">
        <f t="shared" si="233"/>
        <v>66.253266808090061</v>
      </c>
      <c r="BK279" s="829">
        <f t="shared" si="234"/>
        <v>227.30932871153922</v>
      </c>
      <c r="BL279" s="810">
        <f t="shared" si="235"/>
        <v>551.93965602482206</v>
      </c>
      <c r="BM279" s="810">
        <f t="shared" si="236"/>
        <v>872.68510629138245</v>
      </c>
      <c r="BN279" s="810">
        <f t="shared" si="237"/>
        <v>767.58187195208279</v>
      </c>
      <c r="BO279" s="810">
        <f t="shared" si="238"/>
        <v>0</v>
      </c>
      <c r="BP279" s="810">
        <f t="shared" si="239"/>
        <v>190.63586909593195</v>
      </c>
      <c r="BQ279" s="830">
        <f t="shared" si="240"/>
        <v>215.64818490760732</v>
      </c>
      <c r="BR279" s="830">
        <f t="shared" si="241"/>
        <v>114.65582855865318</v>
      </c>
      <c r="BS279" s="830">
        <f t="shared" si="242"/>
        <v>111.03130564243561</v>
      </c>
      <c r="BT279" s="810">
        <f t="shared" si="243"/>
        <v>0</v>
      </c>
      <c r="BU279" s="810">
        <f t="shared" si="244"/>
        <v>150.7612556346335</v>
      </c>
      <c r="BV279" s="810">
        <f t="shared" si="245"/>
        <v>134.60307474638796</v>
      </c>
      <c r="BW279" s="830">
        <f t="shared" si="246"/>
        <v>95.091982117303189</v>
      </c>
      <c r="BX279" s="816">
        <f t="shared" si="247"/>
        <v>7747.2360734721005</v>
      </c>
      <c r="BY279" s="755">
        <f t="shared" si="273"/>
        <v>0.67093063769568728</v>
      </c>
      <c r="BZ279" s="805">
        <f t="shared" ca="1" si="271"/>
        <v>103.05232922959932</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38.968607232667949</v>
      </c>
      <c r="BE280" s="808">
        <f t="shared" si="228"/>
        <v>1031.2428109862767</v>
      </c>
      <c r="BF280" s="808">
        <f t="shared" si="229"/>
        <v>0</v>
      </c>
      <c r="BG280" s="829">
        <f t="shared" si="230"/>
        <v>243.16897735977781</v>
      </c>
      <c r="BH280" s="829">
        <f t="shared" si="231"/>
        <v>895.7075680959465</v>
      </c>
      <c r="BI280" s="829">
        <f t="shared" si="232"/>
        <v>0</v>
      </c>
      <c r="BJ280" s="829">
        <f t="shared" si="233"/>
        <v>33.412889359592718</v>
      </c>
      <c r="BK280" s="829">
        <f t="shared" si="234"/>
        <v>112.105390450285</v>
      </c>
      <c r="BL280" s="810">
        <f t="shared" si="235"/>
        <v>259.22073276661558</v>
      </c>
      <c r="BM280" s="810">
        <f t="shared" si="236"/>
        <v>394.50495980950984</v>
      </c>
      <c r="BN280" s="810">
        <f t="shared" si="237"/>
        <v>352.21352355163606</v>
      </c>
      <c r="BO280" s="810">
        <f t="shared" si="238"/>
        <v>0</v>
      </c>
      <c r="BP280" s="810">
        <f t="shared" si="239"/>
        <v>86.52195903428013</v>
      </c>
      <c r="BQ280" s="830">
        <f t="shared" si="240"/>
        <v>102.74216805409606</v>
      </c>
      <c r="BR280" s="830">
        <f t="shared" si="241"/>
        <v>52.249621773284211</v>
      </c>
      <c r="BS280" s="830">
        <f t="shared" si="242"/>
        <v>51.418962522682925</v>
      </c>
      <c r="BT280" s="810">
        <f t="shared" si="243"/>
        <v>0</v>
      </c>
      <c r="BU280" s="810">
        <f t="shared" si="244"/>
        <v>64.002491889820362</v>
      </c>
      <c r="BV280" s="810">
        <f t="shared" si="245"/>
        <v>56.615051910335019</v>
      </c>
      <c r="BW280" s="830">
        <f t="shared" si="246"/>
        <v>49.063927766173379</v>
      </c>
      <c r="BX280" s="816">
        <f t="shared" si="247"/>
        <v>3823.1596425629791</v>
      </c>
      <c r="BY280" s="755">
        <f t="shared" si="273"/>
        <v>0.3310954916916064</v>
      </c>
      <c r="BZ280" s="805">
        <f t="shared" ca="1" si="271"/>
        <v>103.56804665081123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36.747163180188657</v>
      </c>
      <c r="BE281" s="808">
        <f t="shared" si="228"/>
        <v>863.48735137296546</v>
      </c>
      <c r="BF281" s="808">
        <f t="shared" si="229"/>
        <v>0</v>
      </c>
      <c r="BG281" s="829">
        <f t="shared" si="230"/>
        <v>202.66565346221697</v>
      </c>
      <c r="BH281" s="829">
        <f t="shared" si="231"/>
        <v>647.61422414220146</v>
      </c>
      <c r="BI281" s="829">
        <f t="shared" si="232"/>
        <v>0</v>
      </c>
      <c r="BJ281" s="829">
        <f t="shared" si="233"/>
        <v>25.322989309311577</v>
      </c>
      <c r="BK281" s="829">
        <f t="shared" si="234"/>
        <v>78.578224011074369</v>
      </c>
      <c r="BL281" s="810">
        <f t="shared" si="235"/>
        <v>184.0917910204391</v>
      </c>
      <c r="BM281" s="810">
        <f t="shared" si="236"/>
        <v>257.74977315823219</v>
      </c>
      <c r="BN281" s="810">
        <f t="shared" si="237"/>
        <v>215.2484512719596</v>
      </c>
      <c r="BO281" s="810">
        <f t="shared" si="238"/>
        <v>0</v>
      </c>
      <c r="BP281" s="810">
        <f t="shared" si="239"/>
        <v>57.78017671218624</v>
      </c>
      <c r="BQ281" s="830">
        <f t="shared" si="240"/>
        <v>61.316576746403399</v>
      </c>
      <c r="BR281" s="830">
        <f t="shared" si="241"/>
        <v>26.402649175322992</v>
      </c>
      <c r="BS281" s="830">
        <f t="shared" si="242"/>
        <v>25.153104820976349</v>
      </c>
      <c r="BT281" s="810">
        <f t="shared" si="243"/>
        <v>0</v>
      </c>
      <c r="BU281" s="810">
        <f t="shared" si="244"/>
        <v>30.200374677009314</v>
      </c>
      <c r="BV281" s="810">
        <f t="shared" si="245"/>
        <v>25.085015387334501</v>
      </c>
      <c r="BW281" s="830">
        <f t="shared" si="246"/>
        <v>32.435424390249871</v>
      </c>
      <c r="BX281" s="816">
        <f t="shared" si="247"/>
        <v>2769.8789428380719</v>
      </c>
      <c r="BY281" s="755">
        <f t="shared" si="273"/>
        <v>0.23987866483398909</v>
      </c>
      <c r="BZ281" s="805">
        <f t="shared" ca="1" si="271"/>
        <v>106.07200309571479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42.654027356022262</v>
      </c>
      <c r="BE282" s="808">
        <f t="shared" si="228"/>
        <v>1045.8731714674009</v>
      </c>
      <c r="BF282" s="808">
        <f t="shared" si="229"/>
        <v>0</v>
      </c>
      <c r="BG282" s="829">
        <f t="shared" si="230"/>
        <v>248.78336842129426</v>
      </c>
      <c r="BH282" s="829">
        <f t="shared" si="231"/>
        <v>838.53857331160509</v>
      </c>
      <c r="BI282" s="829">
        <f t="shared" si="232"/>
        <v>0</v>
      </c>
      <c r="BJ282" s="829">
        <f t="shared" si="233"/>
        <v>33.383410390895889</v>
      </c>
      <c r="BK282" s="829">
        <f t="shared" si="234"/>
        <v>100.18332019101713</v>
      </c>
      <c r="BL282" s="810">
        <f t="shared" si="235"/>
        <v>252.23308302947672</v>
      </c>
      <c r="BM282" s="810">
        <f t="shared" si="236"/>
        <v>352.56876763513117</v>
      </c>
      <c r="BN282" s="810">
        <f t="shared" si="237"/>
        <v>296.96921595255236</v>
      </c>
      <c r="BO282" s="810">
        <f t="shared" si="238"/>
        <v>0</v>
      </c>
      <c r="BP282" s="810">
        <f t="shared" si="239"/>
        <v>78.488946057153186</v>
      </c>
      <c r="BQ282" s="830">
        <f t="shared" si="240"/>
        <v>90.537328007915178</v>
      </c>
      <c r="BR282" s="830">
        <f t="shared" si="241"/>
        <v>35.833726032207998</v>
      </c>
      <c r="BS282" s="830">
        <f t="shared" si="242"/>
        <v>34.655338317843743</v>
      </c>
      <c r="BT282" s="810">
        <f t="shared" si="243"/>
        <v>0</v>
      </c>
      <c r="BU282" s="810">
        <f t="shared" si="244"/>
        <v>45.526462157340916</v>
      </c>
      <c r="BV282" s="810">
        <f t="shared" si="245"/>
        <v>43.653690144339208</v>
      </c>
      <c r="BW282" s="830">
        <f t="shared" si="246"/>
        <v>43.599453000072401</v>
      </c>
      <c r="BX282" s="816">
        <f t="shared" si="247"/>
        <v>3583.4818814722685</v>
      </c>
      <c r="BY282" s="755">
        <f t="shared" si="273"/>
        <v>0.31033877903111357</v>
      </c>
      <c r="BZ282" s="805">
        <f t="shared" ca="1" si="271"/>
        <v>105.69706636855661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6.8909272736196314</v>
      </c>
      <c r="BE283" s="808">
        <f t="shared" si="228"/>
        <v>237.57345374792061</v>
      </c>
      <c r="BF283" s="808">
        <f t="shared" si="229"/>
        <v>0</v>
      </c>
      <c r="BG283" s="829">
        <f t="shared" si="230"/>
        <v>67.645236532122354</v>
      </c>
      <c r="BH283" s="829">
        <f t="shared" si="231"/>
        <v>331.91325468232031</v>
      </c>
      <c r="BI283" s="829">
        <f t="shared" si="232"/>
        <v>0</v>
      </c>
      <c r="BJ283" s="829">
        <f t="shared" si="233"/>
        <v>13.552375083298326</v>
      </c>
      <c r="BK283" s="829">
        <f t="shared" si="234"/>
        <v>44.447416412789281</v>
      </c>
      <c r="BL283" s="810">
        <f t="shared" si="235"/>
        <v>89.929548840127396</v>
      </c>
      <c r="BM283" s="810">
        <f t="shared" si="236"/>
        <v>157.12529305131622</v>
      </c>
      <c r="BN283" s="810">
        <f t="shared" si="237"/>
        <v>190.71404038507478</v>
      </c>
      <c r="BO283" s="810">
        <f t="shared" si="238"/>
        <v>0</v>
      </c>
      <c r="BP283" s="810">
        <f t="shared" si="239"/>
        <v>36.269570137558581</v>
      </c>
      <c r="BQ283" s="830">
        <f t="shared" si="240"/>
        <v>54.48344368544722</v>
      </c>
      <c r="BR283" s="830">
        <f t="shared" si="241"/>
        <v>31.923808394564322</v>
      </c>
      <c r="BS283" s="830">
        <f t="shared" si="242"/>
        <v>28.53266220164943</v>
      </c>
      <c r="BT283" s="810">
        <f t="shared" si="243"/>
        <v>0</v>
      </c>
      <c r="BU283" s="810">
        <f t="shared" si="244"/>
        <v>38.43665461917243</v>
      </c>
      <c r="BV283" s="810">
        <f t="shared" si="245"/>
        <v>41.167967030059771</v>
      </c>
      <c r="BW283" s="830">
        <f t="shared" si="246"/>
        <v>24.964665885707863</v>
      </c>
      <c r="BX283" s="816">
        <f t="shared" si="247"/>
        <v>1395.5703179627485</v>
      </c>
      <c r="BY283" s="755">
        <f t="shared" si="273"/>
        <v>0.12085999116331068</v>
      </c>
      <c r="BZ283" s="805">
        <f t="shared" ca="1" si="271"/>
        <v>98.887486690668297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55.843811629414269</v>
      </c>
      <c r="BE284" s="808">
        <f t="shared" si="228"/>
        <v>1531.730410605933</v>
      </c>
      <c r="BF284" s="808">
        <f t="shared" si="229"/>
        <v>0</v>
      </c>
      <c r="BG284" s="829">
        <f t="shared" si="230"/>
        <v>385.26717759218201</v>
      </c>
      <c r="BH284" s="829">
        <f t="shared" si="231"/>
        <v>1355.6794602840403</v>
      </c>
      <c r="BI284" s="829">
        <f t="shared" si="232"/>
        <v>0</v>
      </c>
      <c r="BJ284" s="829">
        <f t="shared" si="233"/>
        <v>46.620295520371549</v>
      </c>
      <c r="BK284" s="829">
        <f t="shared" si="234"/>
        <v>160.7079370755616</v>
      </c>
      <c r="BL284" s="810">
        <f t="shared" si="235"/>
        <v>420.19656443721794</v>
      </c>
      <c r="BM284" s="810">
        <f t="shared" si="236"/>
        <v>624.74797172933847</v>
      </c>
      <c r="BN284" s="810">
        <f t="shared" si="237"/>
        <v>477.11006535820212</v>
      </c>
      <c r="BO284" s="810">
        <f t="shared" si="238"/>
        <v>0</v>
      </c>
      <c r="BP284" s="810">
        <f t="shared" si="239"/>
        <v>132.68102501901791</v>
      </c>
      <c r="BQ284" s="830">
        <f t="shared" si="240"/>
        <v>131.25861202931571</v>
      </c>
      <c r="BR284" s="830">
        <f t="shared" si="241"/>
        <v>65.254385701960203</v>
      </c>
      <c r="BS284" s="830">
        <f t="shared" si="242"/>
        <v>65.849132702900448</v>
      </c>
      <c r="BT284" s="810">
        <f t="shared" si="243"/>
        <v>0</v>
      </c>
      <c r="BU284" s="810">
        <f t="shared" si="244"/>
        <v>92.045128366698989</v>
      </c>
      <c r="BV284" s="810">
        <f t="shared" si="245"/>
        <v>68.551273938221897</v>
      </c>
      <c r="BW284" s="830">
        <f t="shared" si="246"/>
        <v>53.686363763010817</v>
      </c>
      <c r="BX284" s="816">
        <f t="shared" si="247"/>
        <v>5667.2296157533865</v>
      </c>
      <c r="BY284" s="755">
        <f t="shared" si="273"/>
        <v>0.49079671046621515</v>
      </c>
      <c r="BZ284" s="805">
        <f t="shared" ca="1" si="271"/>
        <v>105.27717232553719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85.238342770123012</v>
      </c>
      <c r="BE286" s="808">
        <f t="shared" si="228"/>
        <v>2463.8866227126168</v>
      </c>
      <c r="BF286" s="808">
        <f t="shared" si="229"/>
        <v>0</v>
      </c>
      <c r="BG286" s="829">
        <f t="shared" si="230"/>
        <v>655.2917817723386</v>
      </c>
      <c r="BH286" s="829">
        <f t="shared" si="231"/>
        <v>2615.3621110896802</v>
      </c>
      <c r="BI286" s="829">
        <f t="shared" si="232"/>
        <v>0</v>
      </c>
      <c r="BJ286" s="829">
        <f t="shared" si="233"/>
        <v>97.596195087327843</v>
      </c>
      <c r="BK286" s="829">
        <f t="shared" si="234"/>
        <v>324.95288503396523</v>
      </c>
      <c r="BL286" s="810">
        <f t="shared" si="235"/>
        <v>778.02409725501616</v>
      </c>
      <c r="BM286" s="810">
        <f t="shared" si="236"/>
        <v>1299.6538897328112</v>
      </c>
      <c r="BN286" s="810">
        <f t="shared" si="237"/>
        <v>1259.3773897486499</v>
      </c>
      <c r="BO286" s="810">
        <f t="shared" si="238"/>
        <v>0</v>
      </c>
      <c r="BP286" s="810">
        <f t="shared" si="239"/>
        <v>292.74139012878135</v>
      </c>
      <c r="BQ286" s="830">
        <f t="shared" si="240"/>
        <v>363.87279554515175</v>
      </c>
      <c r="BR286" s="830">
        <f t="shared" si="241"/>
        <v>204.32956089525678</v>
      </c>
      <c r="BS286" s="830">
        <f t="shared" si="242"/>
        <v>193.96243926609938</v>
      </c>
      <c r="BT286" s="810">
        <f t="shared" si="243"/>
        <v>0</v>
      </c>
      <c r="BU286" s="810">
        <f t="shared" si="244"/>
        <v>265.25752152627445</v>
      </c>
      <c r="BV286" s="810">
        <f t="shared" si="245"/>
        <v>263.47106780125819</v>
      </c>
      <c r="BW286" s="830">
        <f t="shared" si="246"/>
        <v>173.87659749259831</v>
      </c>
      <c r="BX286" s="816">
        <f t="shared" si="247"/>
        <v>11336.894687857952</v>
      </c>
      <c r="BY286" s="755">
        <f t="shared" si="273"/>
        <v>0.98180433773776321</v>
      </c>
      <c r="BZ286" s="805">
        <f t="shared" ca="1" si="271"/>
        <v>99.985805167564607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84.945666191477841</v>
      </c>
      <c r="BE287" s="808">
        <f t="shared" si="228"/>
        <v>2463.5846586337716</v>
      </c>
      <c r="BF287" s="808">
        <f t="shared" si="229"/>
        <v>0</v>
      </c>
      <c r="BG287" s="829">
        <f t="shared" si="230"/>
        <v>656.38520438726971</v>
      </c>
      <c r="BH287" s="829">
        <f t="shared" si="231"/>
        <v>2578.615144519611</v>
      </c>
      <c r="BI287" s="829">
        <f t="shared" si="232"/>
        <v>0</v>
      </c>
      <c r="BJ287" s="829">
        <f t="shared" si="233"/>
        <v>91.81625258675578</v>
      </c>
      <c r="BK287" s="829">
        <f t="shared" si="234"/>
        <v>322.11288894237288</v>
      </c>
      <c r="BL287" s="810">
        <f t="shared" si="235"/>
        <v>773.4374238404049</v>
      </c>
      <c r="BM287" s="810">
        <f t="shared" si="236"/>
        <v>1290.2664293336429</v>
      </c>
      <c r="BN287" s="810">
        <f t="shared" si="237"/>
        <v>1215.0047970509479</v>
      </c>
      <c r="BO287" s="810">
        <f t="shared" si="238"/>
        <v>0</v>
      </c>
      <c r="BP287" s="810">
        <f t="shared" si="239"/>
        <v>288.94834060105023</v>
      </c>
      <c r="BQ287" s="830">
        <f t="shared" si="240"/>
        <v>336.78595474141167</v>
      </c>
      <c r="BR287" s="830">
        <f t="shared" si="241"/>
        <v>192.11676699174316</v>
      </c>
      <c r="BS287" s="830">
        <f t="shared" si="242"/>
        <v>184.83239347759317</v>
      </c>
      <c r="BT287" s="810">
        <f t="shared" si="243"/>
        <v>0</v>
      </c>
      <c r="BU287" s="810">
        <f t="shared" si="244"/>
        <v>247.52096135154198</v>
      </c>
      <c r="BV287" s="810">
        <f t="shared" si="245"/>
        <v>232.19109688500876</v>
      </c>
      <c r="BW287" s="830">
        <f t="shared" si="246"/>
        <v>159.47577806529111</v>
      </c>
      <c r="BX287" s="816">
        <f t="shared" si="247"/>
        <v>11118.039757599892</v>
      </c>
      <c r="BY287" s="755">
        <f t="shared" si="273"/>
        <v>0.96285093596604243</v>
      </c>
      <c r="BZ287" s="805">
        <f t="shared" ca="1" si="271"/>
        <v>100.80562470497799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68.762368370478939</v>
      </c>
      <c r="BE288" s="808">
        <f t="shared" si="228"/>
        <v>1965.3552118850143</v>
      </c>
      <c r="BF288" s="808">
        <f t="shared" si="229"/>
        <v>0</v>
      </c>
      <c r="BG288" s="829">
        <f t="shared" si="230"/>
        <v>492.83611561621763</v>
      </c>
      <c r="BH288" s="829">
        <f t="shared" si="231"/>
        <v>2052.7727525421274</v>
      </c>
      <c r="BI288" s="829">
        <f t="shared" si="232"/>
        <v>0</v>
      </c>
      <c r="BJ288" s="829">
        <f t="shared" si="233"/>
        <v>78.801520821460372</v>
      </c>
      <c r="BK288" s="829">
        <f t="shared" si="234"/>
        <v>258.49111276182316</v>
      </c>
      <c r="BL288" s="810">
        <f t="shared" si="235"/>
        <v>567.02066345394383</v>
      </c>
      <c r="BM288" s="810">
        <f t="shared" si="236"/>
        <v>970.83918954988758</v>
      </c>
      <c r="BN288" s="810">
        <f t="shared" si="237"/>
        <v>946.06410150770728</v>
      </c>
      <c r="BO288" s="810">
        <f t="shared" si="238"/>
        <v>0</v>
      </c>
      <c r="BP288" s="810">
        <f t="shared" si="239"/>
        <v>216.13890392876939</v>
      </c>
      <c r="BQ288" s="830">
        <f t="shared" si="240"/>
        <v>272.72819876162379</v>
      </c>
      <c r="BR288" s="830">
        <f t="shared" si="241"/>
        <v>147.61003670721007</v>
      </c>
      <c r="BS288" s="830">
        <f t="shared" si="242"/>
        <v>143.54658057911371</v>
      </c>
      <c r="BT288" s="810">
        <f t="shared" si="243"/>
        <v>0</v>
      </c>
      <c r="BU288" s="810">
        <f t="shared" si="244"/>
        <v>176.38608576494883</v>
      </c>
      <c r="BV288" s="810">
        <f t="shared" si="245"/>
        <v>168.79998706849523</v>
      </c>
      <c r="BW288" s="830">
        <f t="shared" si="246"/>
        <v>130.39653318197929</v>
      </c>
      <c r="BX288" s="816">
        <f t="shared" si="247"/>
        <v>8656.5493625008003</v>
      </c>
      <c r="BY288" s="755">
        <f t="shared" si="273"/>
        <v>0.74967951524212351</v>
      </c>
      <c r="BZ288" s="805">
        <f t="shared" ca="1" si="271"/>
        <v>101.79326906564032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10.040140365857793</v>
      </c>
      <c r="BE289" s="808">
        <f t="shared" si="228"/>
        <v>207.73589447235079</v>
      </c>
      <c r="BF289" s="808">
        <f t="shared" si="229"/>
        <v>0</v>
      </c>
      <c r="BG289" s="829">
        <f t="shared" si="230"/>
        <v>47.994700626459675</v>
      </c>
      <c r="BH289" s="829">
        <f t="shared" si="231"/>
        <v>135.92481401216824</v>
      </c>
      <c r="BI289" s="829">
        <f t="shared" si="232"/>
        <v>0</v>
      </c>
      <c r="BJ289" s="829">
        <f t="shared" si="233"/>
        <v>7.4808833072379031</v>
      </c>
      <c r="BK289" s="829">
        <f t="shared" si="234"/>
        <v>20.306042533456317</v>
      </c>
      <c r="BL289" s="810">
        <f t="shared" si="235"/>
        <v>45.182314747860836</v>
      </c>
      <c r="BM289" s="810">
        <f t="shared" si="236"/>
        <v>56.943426371532844</v>
      </c>
      <c r="BN289" s="810">
        <f t="shared" si="237"/>
        <v>54.850580664981017</v>
      </c>
      <c r="BO289" s="810">
        <f t="shared" si="238"/>
        <v>0</v>
      </c>
      <c r="BP289" s="810">
        <f t="shared" si="239"/>
        <v>13.565474007472897</v>
      </c>
      <c r="BQ289" s="830">
        <f t="shared" si="240"/>
        <v>19.10924638323419</v>
      </c>
      <c r="BR289" s="830">
        <f t="shared" si="241"/>
        <v>7.1417427056133809</v>
      </c>
      <c r="BS289" s="830">
        <f t="shared" si="242"/>
        <v>8.656217250891725</v>
      </c>
      <c r="BT289" s="810">
        <f t="shared" si="243"/>
        <v>0</v>
      </c>
      <c r="BU289" s="810">
        <f t="shared" si="244"/>
        <v>10.207610923250593</v>
      </c>
      <c r="BV289" s="810">
        <f t="shared" si="245"/>
        <v>10.091977033800205</v>
      </c>
      <c r="BW289" s="830">
        <f t="shared" si="246"/>
        <v>18.075009885619458</v>
      </c>
      <c r="BX289" s="816">
        <f t="shared" si="247"/>
        <v>673.30607529178792</v>
      </c>
      <c r="BY289" s="755">
        <f t="shared" si="273"/>
        <v>5.8310043759572869E-2</v>
      </c>
      <c r="BZ289" s="805">
        <f t="shared" ca="1" si="271"/>
        <v>99.77031945623699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41.408436355713626</v>
      </c>
      <c r="BE290" s="808">
        <f t="shared" si="228"/>
        <v>1240.080902253821</v>
      </c>
      <c r="BF290" s="808">
        <f t="shared" si="229"/>
        <v>0</v>
      </c>
      <c r="BG290" s="829">
        <f t="shared" si="230"/>
        <v>322.2652315910413</v>
      </c>
      <c r="BH290" s="829">
        <f t="shared" si="231"/>
        <v>1290.5103951719211</v>
      </c>
      <c r="BI290" s="829">
        <f t="shared" si="232"/>
        <v>0</v>
      </c>
      <c r="BJ290" s="829">
        <f t="shared" si="233"/>
        <v>49.858290199238304</v>
      </c>
      <c r="BK290" s="829">
        <f t="shared" si="234"/>
        <v>159.44156885313888</v>
      </c>
      <c r="BL290" s="810">
        <f t="shared" si="235"/>
        <v>369.06139678864179</v>
      </c>
      <c r="BM290" s="810">
        <f t="shared" si="236"/>
        <v>609.27804698362479</v>
      </c>
      <c r="BN290" s="810">
        <f t="shared" si="237"/>
        <v>591.71497413111695</v>
      </c>
      <c r="BO290" s="810">
        <f t="shared" si="238"/>
        <v>0</v>
      </c>
      <c r="BP290" s="810">
        <f t="shared" si="239"/>
        <v>137.54373033625029</v>
      </c>
      <c r="BQ290" s="830">
        <f t="shared" si="240"/>
        <v>174.04993395172727</v>
      </c>
      <c r="BR290" s="830">
        <f t="shared" si="241"/>
        <v>84.031813234012176</v>
      </c>
      <c r="BS290" s="830">
        <f t="shared" si="242"/>
        <v>86.904579324324374</v>
      </c>
      <c r="BT290" s="810">
        <f t="shared" si="243"/>
        <v>0</v>
      </c>
      <c r="BU290" s="810">
        <f t="shared" si="244"/>
        <v>113.62468950425105</v>
      </c>
      <c r="BV290" s="810">
        <f t="shared" si="245"/>
        <v>105.28881973560229</v>
      </c>
      <c r="BW290" s="830">
        <f t="shared" si="246"/>
        <v>87.923487411844718</v>
      </c>
      <c r="BX290" s="816">
        <f t="shared" si="247"/>
        <v>5462.9862958262711</v>
      </c>
      <c r="BY290" s="755">
        <f t="shared" si="273"/>
        <v>0.47310871185816844</v>
      </c>
      <c r="BZ290" s="805">
        <f t="shared" ca="1" si="271"/>
        <v>102.83356328326458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22.465771758882973</v>
      </c>
      <c r="BE291" s="808">
        <f t="shared" si="228"/>
        <v>691.35117035184931</v>
      </c>
      <c r="BF291" s="808">
        <f t="shared" si="229"/>
        <v>0</v>
      </c>
      <c r="BG291" s="829">
        <f t="shared" si="230"/>
        <v>189.20189278331287</v>
      </c>
      <c r="BH291" s="829">
        <f t="shared" si="231"/>
        <v>716.81134664751312</v>
      </c>
      <c r="BI291" s="829">
        <f t="shared" si="232"/>
        <v>0</v>
      </c>
      <c r="BJ291" s="829">
        <f t="shared" si="233"/>
        <v>26.461505700077481</v>
      </c>
      <c r="BK291" s="829">
        <f t="shared" si="234"/>
        <v>84.456739689750123</v>
      </c>
      <c r="BL291" s="810">
        <f t="shared" si="235"/>
        <v>204.32752305741784</v>
      </c>
      <c r="BM291" s="810">
        <f t="shared" si="236"/>
        <v>330.29618817464348</v>
      </c>
      <c r="BN291" s="810">
        <f t="shared" si="237"/>
        <v>295.09531385511411</v>
      </c>
      <c r="BO291" s="810">
        <f t="shared" si="238"/>
        <v>0</v>
      </c>
      <c r="BP291" s="810">
        <f t="shared" si="239"/>
        <v>74.367536619065831</v>
      </c>
      <c r="BQ291" s="830">
        <f t="shared" si="240"/>
        <v>89.227405791180146</v>
      </c>
      <c r="BR291" s="830">
        <f t="shared" si="241"/>
        <v>42.05022370752674</v>
      </c>
      <c r="BS291" s="830">
        <f t="shared" si="242"/>
        <v>43.998107117677414</v>
      </c>
      <c r="BT291" s="810">
        <f t="shared" si="243"/>
        <v>0</v>
      </c>
      <c r="BU291" s="810">
        <f t="shared" si="244"/>
        <v>58.435282575283502</v>
      </c>
      <c r="BV291" s="810">
        <f t="shared" si="245"/>
        <v>49.639908078509222</v>
      </c>
      <c r="BW291" s="830">
        <f t="shared" si="246"/>
        <v>51.815099595561776</v>
      </c>
      <c r="BX291" s="816">
        <f t="shared" si="247"/>
        <v>2970.0010155033651</v>
      </c>
      <c r="BY291" s="755">
        <f t="shared" si="273"/>
        <v>0.25720975279322467</v>
      </c>
      <c r="BZ291" s="805">
        <f t="shared" ca="1" si="271"/>
        <v>103.55956669575251</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0.797804919072163</v>
      </c>
      <c r="BE292" s="808">
        <f t="shared" si="228"/>
        <v>29.728290553762378</v>
      </c>
      <c r="BF292" s="808">
        <f t="shared" si="229"/>
        <v>0</v>
      </c>
      <c r="BG292" s="829">
        <f t="shared" si="230"/>
        <v>6.9659072582077259</v>
      </c>
      <c r="BH292" s="829">
        <f t="shared" si="231"/>
        <v>33.129955402365546</v>
      </c>
      <c r="BI292" s="829">
        <f t="shared" si="232"/>
        <v>0</v>
      </c>
      <c r="BJ292" s="829">
        <f t="shared" si="233"/>
        <v>2.5843038971081014</v>
      </c>
      <c r="BK292" s="829">
        <f t="shared" si="234"/>
        <v>4.3174965738848128</v>
      </c>
      <c r="BL292" s="810">
        <f t="shared" si="235"/>
        <v>7.2799350632898676</v>
      </c>
      <c r="BM292" s="810">
        <f t="shared" si="236"/>
        <v>15.230954678550482</v>
      </c>
      <c r="BN292" s="810">
        <f t="shared" si="237"/>
        <v>19.145068375536514</v>
      </c>
      <c r="BO292" s="810">
        <f t="shared" si="238"/>
        <v>0</v>
      </c>
      <c r="BP292" s="810">
        <f t="shared" si="239"/>
        <v>3.0670344030036785</v>
      </c>
      <c r="BQ292" s="830">
        <f t="shared" si="240"/>
        <v>8.2779433609120563</v>
      </c>
      <c r="BR292" s="830">
        <f t="shared" si="241"/>
        <v>2.3605026078167248</v>
      </c>
      <c r="BS292" s="830">
        <f t="shared" si="242"/>
        <v>2.0648205423834911</v>
      </c>
      <c r="BT292" s="810">
        <f t="shared" si="243"/>
        <v>0</v>
      </c>
      <c r="BU292" s="810">
        <f t="shared" si="244"/>
        <v>2.8260238959356712</v>
      </c>
      <c r="BV292" s="810">
        <f t="shared" si="245"/>
        <v>3.4654965041019885</v>
      </c>
      <c r="BW292" s="830">
        <f t="shared" si="246"/>
        <v>2.2032280592660181</v>
      </c>
      <c r="BX292" s="816">
        <f t="shared" si="247"/>
        <v>143.44476609519722</v>
      </c>
      <c r="BY292" s="755">
        <f t="shared" si="273"/>
        <v>1.2422686939914889E-2</v>
      </c>
      <c r="BZ292" s="805">
        <f t="shared" ca="1" si="271"/>
        <v>106.54467251826647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28.215662690011662</v>
      </c>
      <c r="BE293" s="808">
        <f t="shared" si="228"/>
        <v>646.75161328193212</v>
      </c>
      <c r="BF293" s="808">
        <f t="shared" si="229"/>
        <v>0</v>
      </c>
      <c r="BG293" s="829">
        <f t="shared" si="230"/>
        <v>130.21753632452791</v>
      </c>
      <c r="BH293" s="829">
        <f t="shared" si="231"/>
        <v>503.63851338710191</v>
      </c>
      <c r="BI293" s="829">
        <f t="shared" si="232"/>
        <v>0</v>
      </c>
      <c r="BJ293" s="829">
        <f t="shared" si="233"/>
        <v>23.453157634252435</v>
      </c>
      <c r="BK293" s="829">
        <f t="shared" si="234"/>
        <v>62.133053665004191</v>
      </c>
      <c r="BL293" s="810">
        <f t="shared" si="235"/>
        <v>126.29042912939428</v>
      </c>
      <c r="BM293" s="810">
        <f t="shared" si="236"/>
        <v>201.51352997061554</v>
      </c>
      <c r="BN293" s="810">
        <f t="shared" si="237"/>
        <v>181.14304043976119</v>
      </c>
      <c r="BO293" s="810">
        <f t="shared" si="238"/>
        <v>0</v>
      </c>
      <c r="BP293" s="810">
        <f t="shared" si="239"/>
        <v>43.503958459814974</v>
      </c>
      <c r="BQ293" s="830">
        <f t="shared" si="240"/>
        <v>66.033798504401545</v>
      </c>
      <c r="BR293" s="830">
        <f t="shared" si="241"/>
        <v>24.062812551633442</v>
      </c>
      <c r="BS293" s="830">
        <f t="shared" si="242"/>
        <v>23.630773160727415</v>
      </c>
      <c r="BT293" s="810">
        <f t="shared" si="243"/>
        <v>0</v>
      </c>
      <c r="BU293" s="810">
        <f t="shared" si="244"/>
        <v>30.595578848169001</v>
      </c>
      <c r="BV293" s="810">
        <f t="shared" si="245"/>
        <v>29.076585531484657</v>
      </c>
      <c r="BW293" s="830">
        <f t="shared" si="246"/>
        <v>35.848070778540752</v>
      </c>
      <c r="BX293" s="816">
        <f t="shared" si="247"/>
        <v>2156.1081143573738</v>
      </c>
      <c r="BY293" s="755">
        <f t="shared" si="273"/>
        <v>0.18672452709425597</v>
      </c>
      <c r="BZ293" s="805">
        <f t="shared" ca="1" si="271"/>
        <v>105.64471326048775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4.1548433864844743</v>
      </c>
      <c r="BE294" s="808">
        <f t="shared" si="228"/>
        <v>61.424069656049113</v>
      </c>
      <c r="BF294" s="808">
        <f t="shared" si="229"/>
        <v>0</v>
      </c>
      <c r="BG294" s="829">
        <f t="shared" si="230"/>
        <v>12.96713970046379</v>
      </c>
      <c r="BH294" s="829">
        <f t="shared" si="231"/>
        <v>44.746641098205657</v>
      </c>
      <c r="BI294" s="829">
        <f t="shared" si="232"/>
        <v>0</v>
      </c>
      <c r="BJ294" s="829">
        <f t="shared" si="233"/>
        <v>2.0794361536097723</v>
      </c>
      <c r="BK294" s="829">
        <f t="shared" si="234"/>
        <v>4.613896243514283</v>
      </c>
      <c r="BL294" s="810">
        <f t="shared" si="235"/>
        <v>10.036372364779544</v>
      </c>
      <c r="BM294" s="810">
        <f t="shared" si="236"/>
        <v>16.765303836620372</v>
      </c>
      <c r="BN294" s="810">
        <f t="shared" si="237"/>
        <v>12.67191110720437</v>
      </c>
      <c r="BO294" s="810">
        <f t="shared" si="238"/>
        <v>0</v>
      </c>
      <c r="BP294" s="810">
        <f t="shared" si="239"/>
        <v>3.4993862686687369</v>
      </c>
      <c r="BQ294" s="830">
        <f t="shared" si="240"/>
        <v>5.9931885622278935</v>
      </c>
      <c r="BR294" s="830">
        <f t="shared" si="241"/>
        <v>1.2257359146268703</v>
      </c>
      <c r="BS294" s="830">
        <f t="shared" si="242"/>
        <v>1.7187629809043412</v>
      </c>
      <c r="BT294" s="810">
        <f t="shared" si="243"/>
        <v>0</v>
      </c>
      <c r="BU294" s="810">
        <f t="shared" si="244"/>
        <v>2.9289997624190391</v>
      </c>
      <c r="BV294" s="810">
        <f t="shared" si="245"/>
        <v>3.7577594595063761</v>
      </c>
      <c r="BW294" s="830">
        <f t="shared" si="246"/>
        <v>5.4224730745350715</v>
      </c>
      <c r="BX294" s="816">
        <f t="shared" si="247"/>
        <v>194.00591956981972</v>
      </c>
      <c r="BY294" s="755">
        <f t="shared" si="273"/>
        <v>1.6801413316863231E-2</v>
      </c>
      <c r="BZ294" s="805">
        <f t="shared" ca="1" si="271"/>
        <v>102.66615373882533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21.908502702974658</v>
      </c>
      <c r="BE295" s="808">
        <f t="shared" si="228"/>
        <v>509.26986250436812</v>
      </c>
      <c r="BF295" s="808">
        <f t="shared" si="229"/>
        <v>0</v>
      </c>
      <c r="BG295" s="829">
        <f t="shared" si="230"/>
        <v>102.62219231982586</v>
      </c>
      <c r="BH295" s="829">
        <f t="shared" si="231"/>
        <v>364.42428185560738</v>
      </c>
      <c r="BI295" s="829">
        <f t="shared" si="232"/>
        <v>0</v>
      </c>
      <c r="BJ295" s="829">
        <f t="shared" si="233"/>
        <v>14.454177388295932</v>
      </c>
      <c r="BK295" s="829">
        <f t="shared" si="234"/>
        <v>47.170676848949938</v>
      </c>
      <c r="BL295" s="810">
        <f t="shared" si="235"/>
        <v>103.16327643492315</v>
      </c>
      <c r="BM295" s="810">
        <f t="shared" si="236"/>
        <v>147.25330924870451</v>
      </c>
      <c r="BN295" s="810">
        <f t="shared" si="237"/>
        <v>130.76078603044598</v>
      </c>
      <c r="BO295" s="810">
        <f t="shared" si="238"/>
        <v>0</v>
      </c>
      <c r="BP295" s="810">
        <f t="shared" si="239"/>
        <v>30.113363688812349</v>
      </c>
      <c r="BQ295" s="830">
        <f t="shared" si="240"/>
        <v>35.253527480959328</v>
      </c>
      <c r="BR295" s="830">
        <f t="shared" si="241"/>
        <v>15.344883859819925</v>
      </c>
      <c r="BS295" s="830">
        <f t="shared" si="242"/>
        <v>16.081051189568232</v>
      </c>
      <c r="BT295" s="810">
        <f t="shared" si="243"/>
        <v>0</v>
      </c>
      <c r="BU295" s="810">
        <f t="shared" si="244"/>
        <v>18.101397074813242</v>
      </c>
      <c r="BV295" s="810">
        <f t="shared" si="245"/>
        <v>17.967807428504656</v>
      </c>
      <c r="BW295" s="830">
        <f t="shared" si="246"/>
        <v>21.915902896270715</v>
      </c>
      <c r="BX295" s="816">
        <f t="shared" si="247"/>
        <v>1595.8049989528436</v>
      </c>
      <c r="BY295" s="755">
        <f t="shared" si="273"/>
        <v>0.13820083129408881</v>
      </c>
      <c r="BZ295" s="805">
        <f t="shared" ca="1" si="271"/>
        <v>106.59880398271065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5.4860407038128827</v>
      </c>
      <c r="BE296" s="808">
        <f t="shared" si="228"/>
        <v>123.96063908741341</v>
      </c>
      <c r="BF296" s="808">
        <f t="shared" si="229"/>
        <v>0</v>
      </c>
      <c r="BG296" s="829">
        <f t="shared" si="230"/>
        <v>25.097065242808327</v>
      </c>
      <c r="BH296" s="829">
        <f t="shared" si="231"/>
        <v>99.659452556629361</v>
      </c>
      <c r="BI296" s="829">
        <f t="shared" si="232"/>
        <v>0</v>
      </c>
      <c r="BJ296" s="829">
        <f t="shared" si="233"/>
        <v>4.8618258158445924</v>
      </c>
      <c r="BK296" s="829">
        <f t="shared" si="234"/>
        <v>10.039742210361995</v>
      </c>
      <c r="BL296" s="810">
        <f t="shared" si="235"/>
        <v>25.845056982230588</v>
      </c>
      <c r="BM296" s="810">
        <f t="shared" si="236"/>
        <v>43.172992913498824</v>
      </c>
      <c r="BN296" s="810">
        <f t="shared" si="237"/>
        <v>30.53932154518435</v>
      </c>
      <c r="BO296" s="810">
        <f t="shared" si="238"/>
        <v>0</v>
      </c>
      <c r="BP296" s="810">
        <f t="shared" si="239"/>
        <v>9.7245290160413074</v>
      </c>
      <c r="BQ296" s="830">
        <f t="shared" si="240"/>
        <v>13.599529621433266</v>
      </c>
      <c r="BR296" s="830">
        <f t="shared" si="241"/>
        <v>4.083912540189373</v>
      </c>
      <c r="BS296" s="830">
        <f t="shared" si="242"/>
        <v>4.7778494970755139</v>
      </c>
      <c r="BT296" s="810">
        <f t="shared" si="243"/>
        <v>0</v>
      </c>
      <c r="BU296" s="810">
        <f t="shared" si="244"/>
        <v>8.21605054759012</v>
      </c>
      <c r="BV296" s="810">
        <f t="shared" si="245"/>
        <v>8.1554154881983099</v>
      </c>
      <c r="BW296" s="830">
        <f t="shared" si="246"/>
        <v>14.854124872008375</v>
      </c>
      <c r="BX296" s="816">
        <f t="shared" si="247"/>
        <v>432.07354864032055</v>
      </c>
      <c r="BY296" s="755">
        <f t="shared" si="273"/>
        <v>3.7418684389046553E-2</v>
      </c>
      <c r="BZ296" s="805">
        <f t="shared" ca="1" si="271"/>
        <v>103.79627600448865</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31.733064786850225</v>
      </c>
      <c r="BE297" s="808">
        <f t="shared" si="228"/>
        <v>810.94806892216639</v>
      </c>
      <c r="BF297" s="808">
        <f t="shared" si="229"/>
        <v>0</v>
      </c>
      <c r="BG297" s="829">
        <f t="shared" si="230"/>
        <v>209.64139981633829</v>
      </c>
      <c r="BH297" s="829">
        <f t="shared" si="231"/>
        <v>680.01753624222556</v>
      </c>
      <c r="BI297" s="829">
        <f t="shared" si="232"/>
        <v>0</v>
      </c>
      <c r="BJ297" s="829">
        <f t="shared" si="233"/>
        <v>18.188830277892748</v>
      </c>
      <c r="BK297" s="829">
        <f t="shared" si="234"/>
        <v>84.846751842726732</v>
      </c>
      <c r="BL297" s="810">
        <f t="shared" si="235"/>
        <v>217.56909601097112</v>
      </c>
      <c r="BM297" s="810">
        <f t="shared" si="236"/>
        <v>321.41354592412017</v>
      </c>
      <c r="BN297" s="810">
        <f t="shared" si="237"/>
        <v>218.02089338814915</v>
      </c>
      <c r="BO297" s="810">
        <f t="shared" si="238"/>
        <v>0</v>
      </c>
      <c r="BP297" s="810">
        <f t="shared" si="239"/>
        <v>69.175173972771461</v>
      </c>
      <c r="BQ297" s="830">
        <f t="shared" si="240"/>
        <v>46.532179845934252</v>
      </c>
      <c r="BR297" s="830">
        <f t="shared" si="241"/>
        <v>24.983805781275951</v>
      </c>
      <c r="BS297" s="830">
        <f t="shared" si="242"/>
        <v>23.892831987101946</v>
      </c>
      <c r="BT297" s="810">
        <f t="shared" si="243"/>
        <v>0</v>
      </c>
      <c r="BU297" s="810">
        <f t="shared" si="244"/>
        <v>40.841307962847857</v>
      </c>
      <c r="BV297" s="810">
        <f t="shared" si="245"/>
        <v>27.314586216164155</v>
      </c>
      <c r="BW297" s="830">
        <f t="shared" si="246"/>
        <v>17.681438373900122</v>
      </c>
      <c r="BX297" s="816">
        <f t="shared" si="247"/>
        <v>2842.8005113514359</v>
      </c>
      <c r="BY297" s="755">
        <f t="shared" si="273"/>
        <v>0.24619386086008799</v>
      </c>
      <c r="BZ297" s="805">
        <f t="shared" ca="1" si="271"/>
        <v>107.36531523282298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65.205541172469992</v>
      </c>
      <c r="BE298" s="808">
        <f t="shared" si="228"/>
        <v>1879.0443824648266</v>
      </c>
      <c r="BF298" s="808">
        <f t="shared" si="229"/>
        <v>0</v>
      </c>
      <c r="BG298" s="829">
        <f t="shared" si="230"/>
        <v>487.117681654911</v>
      </c>
      <c r="BH298" s="829">
        <f t="shared" si="231"/>
        <v>1897.8478594115629</v>
      </c>
      <c r="BI298" s="829">
        <f t="shared" si="232"/>
        <v>0</v>
      </c>
      <c r="BJ298" s="829">
        <f t="shared" si="233"/>
        <v>70.99929721904897</v>
      </c>
      <c r="BK298" s="829">
        <f t="shared" si="234"/>
        <v>235.0855410458752</v>
      </c>
      <c r="BL298" s="810">
        <f t="shared" si="235"/>
        <v>554.60902186212491</v>
      </c>
      <c r="BM298" s="810">
        <f t="shared" si="236"/>
        <v>899.11537359140766</v>
      </c>
      <c r="BN298" s="810">
        <f t="shared" si="237"/>
        <v>819.70659798120539</v>
      </c>
      <c r="BO298" s="810">
        <f t="shared" si="238"/>
        <v>0</v>
      </c>
      <c r="BP298" s="810">
        <f t="shared" si="239"/>
        <v>200.31589462263815</v>
      </c>
      <c r="BQ298" s="830">
        <f t="shared" si="240"/>
        <v>246.4685499374491</v>
      </c>
      <c r="BR298" s="830">
        <f t="shared" si="241"/>
        <v>117.58637847083233</v>
      </c>
      <c r="BS298" s="830">
        <f t="shared" si="242"/>
        <v>121.5227499339144</v>
      </c>
      <c r="BT298" s="810">
        <f t="shared" si="243"/>
        <v>0</v>
      </c>
      <c r="BU298" s="810">
        <f t="shared" si="244"/>
        <v>161.31532365310466</v>
      </c>
      <c r="BV298" s="810">
        <f t="shared" si="245"/>
        <v>147.16850404015796</v>
      </c>
      <c r="BW298" s="830">
        <f t="shared" si="246"/>
        <v>121.79828126654762</v>
      </c>
      <c r="BX298" s="816">
        <f t="shared" si="247"/>
        <v>8024.9069783280775</v>
      </c>
      <c r="BY298" s="755">
        <f t="shared" si="273"/>
        <v>0.69497765465732031</v>
      </c>
      <c r="BZ298" s="805">
        <f t="shared" ca="1" si="271"/>
        <v>102.86410164496938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6.1874919554758856</v>
      </c>
      <c r="BE299" s="808">
        <f t="shared" si="228"/>
        <v>213.21769446300888</v>
      </c>
      <c r="BF299" s="808">
        <f t="shared" si="229"/>
        <v>0</v>
      </c>
      <c r="BG299" s="829">
        <f t="shared" si="230"/>
        <v>68.830713074443167</v>
      </c>
      <c r="BH299" s="829">
        <f t="shared" si="231"/>
        <v>298.5185150347578</v>
      </c>
      <c r="BI299" s="829">
        <f t="shared" si="232"/>
        <v>0</v>
      </c>
      <c r="BJ299" s="829">
        <f t="shared" si="233"/>
        <v>10.958810045933179</v>
      </c>
      <c r="BK299" s="829">
        <f t="shared" si="234"/>
        <v>40.572709050777419</v>
      </c>
      <c r="BL299" s="810">
        <f t="shared" si="235"/>
        <v>93.913897307515555</v>
      </c>
      <c r="BM299" s="810">
        <f t="shared" si="236"/>
        <v>157.4479898702152</v>
      </c>
      <c r="BN299" s="810">
        <f t="shared" si="237"/>
        <v>166.24895745605815</v>
      </c>
      <c r="BO299" s="810">
        <f t="shared" si="238"/>
        <v>0</v>
      </c>
      <c r="BP299" s="810">
        <f t="shared" si="239"/>
        <v>37.455908582025586</v>
      </c>
      <c r="BQ299" s="830">
        <f t="shared" si="240"/>
        <v>48.860659803106266</v>
      </c>
      <c r="BR299" s="830">
        <f t="shared" si="241"/>
        <v>29.169529625015105</v>
      </c>
      <c r="BS299" s="830">
        <f t="shared" si="242"/>
        <v>28.855329689192686</v>
      </c>
      <c r="BT299" s="810">
        <f t="shared" si="243"/>
        <v>0</v>
      </c>
      <c r="BU299" s="810">
        <f t="shared" si="244"/>
        <v>40.799226871689264</v>
      </c>
      <c r="BV299" s="810">
        <f t="shared" si="245"/>
        <v>43.475084877827918</v>
      </c>
      <c r="BW299" s="830">
        <f t="shared" si="246"/>
        <v>17.809187409350965</v>
      </c>
      <c r="BX299" s="816">
        <f t="shared" si="247"/>
        <v>1302.3217051163931</v>
      </c>
      <c r="BY299" s="755">
        <f t="shared" si="273"/>
        <v>0.11278442063881468</v>
      </c>
      <c r="BZ299" s="805">
        <f t="shared" ca="1" si="271"/>
        <v>95.798097451954817</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5.9046560853382219</v>
      </c>
      <c r="BE300" s="808">
        <f t="shared" si="228"/>
        <v>222.35880408762947</v>
      </c>
      <c r="BF300" s="808">
        <f t="shared" si="229"/>
        <v>0</v>
      </c>
      <c r="BG300" s="829">
        <f t="shared" si="230"/>
        <v>58.954973189884669</v>
      </c>
      <c r="BH300" s="829">
        <f t="shared" si="231"/>
        <v>274.5630768522779</v>
      </c>
      <c r="BI300" s="829">
        <f t="shared" si="232"/>
        <v>0</v>
      </c>
      <c r="BJ300" s="829">
        <f t="shared" si="233"/>
        <v>9.8990496845586531</v>
      </c>
      <c r="BK300" s="829">
        <f t="shared" si="234"/>
        <v>34.739675516468012</v>
      </c>
      <c r="BL300" s="810">
        <f t="shared" si="235"/>
        <v>75.284596535620267</v>
      </c>
      <c r="BM300" s="810">
        <f t="shared" si="236"/>
        <v>138.47308955621045</v>
      </c>
      <c r="BN300" s="810">
        <f t="shared" si="237"/>
        <v>137.40272566377158</v>
      </c>
      <c r="BO300" s="810">
        <f t="shared" si="238"/>
        <v>0</v>
      </c>
      <c r="BP300" s="810">
        <f t="shared" si="239"/>
        <v>30.084148334818053</v>
      </c>
      <c r="BQ300" s="830">
        <f t="shared" si="240"/>
        <v>42.890023514396844</v>
      </c>
      <c r="BR300" s="830">
        <f t="shared" si="241"/>
        <v>23.000880553353873</v>
      </c>
      <c r="BS300" s="830">
        <f t="shared" si="242"/>
        <v>22.25986908171939</v>
      </c>
      <c r="BT300" s="810">
        <f t="shared" si="243"/>
        <v>0</v>
      </c>
      <c r="BU300" s="810">
        <f t="shared" si="244"/>
        <v>27.237224075602434</v>
      </c>
      <c r="BV300" s="810">
        <f t="shared" si="245"/>
        <v>26.633364036118923</v>
      </c>
      <c r="BW300" s="830">
        <f t="shared" si="246"/>
        <v>17.779571936042839</v>
      </c>
      <c r="BX300" s="816">
        <f t="shared" si="247"/>
        <v>1147.4657287038119</v>
      </c>
      <c r="BY300" s="755">
        <f t="shared" si="273"/>
        <v>9.9373493435854499E-2</v>
      </c>
      <c r="BZ300" s="805">
        <f t="shared" ca="1" si="271"/>
        <v>100.6242574141998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10.423937788505016</v>
      </c>
      <c r="BE301" s="808">
        <f t="shared" si="228"/>
        <v>350.25181227906688</v>
      </c>
      <c r="BF301" s="808">
        <f t="shared" si="229"/>
        <v>0</v>
      </c>
      <c r="BG301" s="829">
        <f t="shared" si="230"/>
        <v>93.985981650540907</v>
      </c>
      <c r="BH301" s="829">
        <f t="shared" si="231"/>
        <v>381.38467231506291</v>
      </c>
      <c r="BI301" s="829">
        <f t="shared" si="232"/>
        <v>0</v>
      </c>
      <c r="BJ301" s="829">
        <f t="shared" si="233"/>
        <v>13.996342957755212</v>
      </c>
      <c r="BK301" s="829">
        <f t="shared" si="234"/>
        <v>49.513071671243068</v>
      </c>
      <c r="BL301" s="810">
        <f t="shared" si="235"/>
        <v>116.75044635577171</v>
      </c>
      <c r="BM301" s="810">
        <f t="shared" si="236"/>
        <v>195.61023957195263</v>
      </c>
      <c r="BN301" s="810">
        <f t="shared" si="237"/>
        <v>205.26319792034124</v>
      </c>
      <c r="BO301" s="810">
        <f t="shared" si="238"/>
        <v>0</v>
      </c>
      <c r="BP301" s="810">
        <f t="shared" si="239"/>
        <v>44.085150700938328</v>
      </c>
      <c r="BQ301" s="830">
        <f t="shared" si="240"/>
        <v>53.790237687720435</v>
      </c>
      <c r="BR301" s="830">
        <f t="shared" si="241"/>
        <v>25.71781770891112</v>
      </c>
      <c r="BS301" s="830">
        <f t="shared" si="242"/>
        <v>27.210860805209595</v>
      </c>
      <c r="BT301" s="810">
        <f t="shared" si="243"/>
        <v>0</v>
      </c>
      <c r="BU301" s="810">
        <f t="shared" si="244"/>
        <v>32.315824928134546</v>
      </c>
      <c r="BV301" s="810">
        <f t="shared" si="245"/>
        <v>30.803893159239763</v>
      </c>
      <c r="BW301" s="830">
        <f t="shared" si="246"/>
        <v>24.493510732499892</v>
      </c>
      <c r="BX301" s="816">
        <f t="shared" si="247"/>
        <v>1655.5969982328938</v>
      </c>
      <c r="BY301" s="755">
        <f t="shared" si="273"/>
        <v>0.14337897274035627</v>
      </c>
      <c r="BZ301" s="805">
        <f t="shared" ca="1" si="271"/>
        <v>103.94410740857055</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42.689455343150826</v>
      </c>
      <c r="BE302" s="808">
        <f t="shared" si="228"/>
        <v>1093.2160716351198</v>
      </c>
      <c r="BF302" s="808">
        <f t="shared" si="229"/>
        <v>0</v>
      </c>
      <c r="BG302" s="829">
        <f t="shared" si="230"/>
        <v>265.34601374004092</v>
      </c>
      <c r="BH302" s="829">
        <f t="shared" si="231"/>
        <v>943.38159520945896</v>
      </c>
      <c r="BI302" s="829">
        <f t="shared" si="232"/>
        <v>0</v>
      </c>
      <c r="BJ302" s="829">
        <f t="shared" si="233"/>
        <v>36.145094530801806</v>
      </c>
      <c r="BK302" s="829">
        <f t="shared" si="234"/>
        <v>110.26008480738602</v>
      </c>
      <c r="BL302" s="810">
        <f t="shared" si="235"/>
        <v>268.66008166321689</v>
      </c>
      <c r="BM302" s="810">
        <f t="shared" si="236"/>
        <v>407.58405459302548</v>
      </c>
      <c r="BN302" s="810">
        <f t="shared" si="237"/>
        <v>310.79171694103445</v>
      </c>
      <c r="BO302" s="810">
        <f t="shared" si="238"/>
        <v>0</v>
      </c>
      <c r="BP302" s="810">
        <f t="shared" si="239"/>
        <v>88.690687004855604</v>
      </c>
      <c r="BQ302" s="830">
        <f t="shared" si="240"/>
        <v>100.9276289322252</v>
      </c>
      <c r="BR302" s="830">
        <f t="shared" si="241"/>
        <v>39.698150583551822</v>
      </c>
      <c r="BS302" s="830">
        <f t="shared" si="242"/>
        <v>43.196690357792335</v>
      </c>
      <c r="BT302" s="810">
        <f t="shared" si="243"/>
        <v>0</v>
      </c>
      <c r="BU302" s="810">
        <f t="shared" si="244"/>
        <v>60.963047777678156</v>
      </c>
      <c r="BV302" s="810">
        <f t="shared" si="245"/>
        <v>46.25616196697117</v>
      </c>
      <c r="BW302" s="830">
        <f t="shared" si="246"/>
        <v>61.716011188653574</v>
      </c>
      <c r="BX302" s="816">
        <f t="shared" si="247"/>
        <v>3919.5225462749636</v>
      </c>
      <c r="BY302" s="755">
        <f t="shared" si="273"/>
        <v>0.33944076784229354</v>
      </c>
      <c r="BZ302" s="805">
        <f t="shared" ca="1" si="271"/>
        <v>105.67890859362461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42.406463254892401</v>
      </c>
      <c r="BE303" s="808">
        <f t="shared" si="228"/>
        <v>1000.1381297371211</v>
      </c>
      <c r="BF303" s="808">
        <f t="shared" si="229"/>
        <v>0</v>
      </c>
      <c r="BG303" s="829">
        <f t="shared" si="230"/>
        <v>211.17749696810515</v>
      </c>
      <c r="BH303" s="829">
        <f t="shared" si="231"/>
        <v>809.13079868538182</v>
      </c>
      <c r="BI303" s="829">
        <f t="shared" si="232"/>
        <v>0</v>
      </c>
      <c r="BJ303" s="829">
        <f t="shared" si="233"/>
        <v>36.642794222985387</v>
      </c>
      <c r="BK303" s="829">
        <f t="shared" si="234"/>
        <v>101.33025710848457</v>
      </c>
      <c r="BL303" s="810">
        <f t="shared" si="235"/>
        <v>214.83276321102076</v>
      </c>
      <c r="BM303" s="810">
        <f t="shared" si="236"/>
        <v>329.43382663348331</v>
      </c>
      <c r="BN303" s="810">
        <f t="shared" si="237"/>
        <v>303.63430246912714</v>
      </c>
      <c r="BO303" s="810">
        <f t="shared" si="238"/>
        <v>0</v>
      </c>
      <c r="BP303" s="810">
        <f t="shared" si="239"/>
        <v>69.827968816657872</v>
      </c>
      <c r="BQ303" s="830">
        <f t="shared" si="240"/>
        <v>110.49289940625987</v>
      </c>
      <c r="BR303" s="830">
        <f t="shared" si="241"/>
        <v>39.538888004254495</v>
      </c>
      <c r="BS303" s="830">
        <f t="shared" si="242"/>
        <v>41.421702217361201</v>
      </c>
      <c r="BT303" s="810">
        <f t="shared" si="243"/>
        <v>0</v>
      </c>
      <c r="BU303" s="810">
        <f t="shared" si="244"/>
        <v>52.125002589355326</v>
      </c>
      <c r="BV303" s="810">
        <f t="shared" si="245"/>
        <v>52.495293069219024</v>
      </c>
      <c r="BW303" s="830">
        <f t="shared" si="246"/>
        <v>65.623084062024915</v>
      </c>
      <c r="BX303" s="816">
        <f t="shared" si="247"/>
        <v>3480.2516704557347</v>
      </c>
      <c r="BY303" s="755">
        <f t="shared" si="273"/>
        <v>0.30139877634500173</v>
      </c>
      <c r="BZ303" s="805">
        <f t="shared" ca="1" si="271"/>
        <v>104.87577741943865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25.188715893679753</v>
      </c>
      <c r="BE304" s="808">
        <f t="shared" si="228"/>
        <v>465.50886807010028</v>
      </c>
      <c r="BF304" s="808">
        <f t="shared" si="229"/>
        <v>0</v>
      </c>
      <c r="BG304" s="829">
        <f t="shared" si="230"/>
        <v>85.06243672707852</v>
      </c>
      <c r="BH304" s="829">
        <f t="shared" si="231"/>
        <v>279.82014993373951</v>
      </c>
      <c r="BI304" s="829">
        <f t="shared" si="232"/>
        <v>0</v>
      </c>
      <c r="BJ304" s="829">
        <f t="shared" si="233"/>
        <v>13.639370524446347</v>
      </c>
      <c r="BK304" s="829">
        <f t="shared" si="234"/>
        <v>34.89046765947171</v>
      </c>
      <c r="BL304" s="810">
        <f t="shared" si="235"/>
        <v>73.562295820688377</v>
      </c>
      <c r="BM304" s="810">
        <f t="shared" si="236"/>
        <v>109.6360937570668</v>
      </c>
      <c r="BN304" s="810">
        <f t="shared" si="237"/>
        <v>89.902631554270556</v>
      </c>
      <c r="BO304" s="810">
        <f t="shared" si="238"/>
        <v>0</v>
      </c>
      <c r="BP304" s="810">
        <f t="shared" si="239"/>
        <v>22.571741080562322</v>
      </c>
      <c r="BQ304" s="830">
        <f t="shared" si="240"/>
        <v>35.154300202144064</v>
      </c>
      <c r="BR304" s="830">
        <f t="shared" si="241"/>
        <v>9.7191793695508508</v>
      </c>
      <c r="BS304" s="830">
        <f t="shared" si="242"/>
        <v>11.009701462232563</v>
      </c>
      <c r="BT304" s="810">
        <f t="shared" si="243"/>
        <v>0</v>
      </c>
      <c r="BU304" s="810">
        <f t="shared" si="244"/>
        <v>16.311713696450603</v>
      </c>
      <c r="BV304" s="810">
        <f t="shared" si="245"/>
        <v>15.473690504448934</v>
      </c>
      <c r="BW304" s="830">
        <f t="shared" si="246"/>
        <v>29.928878096202638</v>
      </c>
      <c r="BX304" s="816">
        <f t="shared" si="247"/>
        <v>1317.3802343521338</v>
      </c>
      <c r="BY304" s="755">
        <f t="shared" si="273"/>
        <v>0.11408852813303315</v>
      </c>
      <c r="BZ304" s="805">
        <f t="shared" ca="1" si="271"/>
        <v>104.64691821188011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12.66381687361199</v>
      </c>
      <c r="BE306" s="808">
        <f t="shared" si="228"/>
        <v>466.24454003683798</v>
      </c>
      <c r="BF306" s="808">
        <f t="shared" si="229"/>
        <v>0</v>
      </c>
      <c r="BG306" s="829">
        <f t="shared" si="230"/>
        <v>124.2882921732632</v>
      </c>
      <c r="BH306" s="829">
        <f t="shared" si="231"/>
        <v>553.57771870637123</v>
      </c>
      <c r="BI306" s="829">
        <f t="shared" si="232"/>
        <v>0</v>
      </c>
      <c r="BJ306" s="829">
        <f t="shared" si="233"/>
        <v>20.158216672865041</v>
      </c>
      <c r="BK306" s="829">
        <f t="shared" si="234"/>
        <v>72.683617580894435</v>
      </c>
      <c r="BL306" s="810">
        <f t="shared" si="235"/>
        <v>160.80467370180759</v>
      </c>
      <c r="BM306" s="810">
        <f t="shared" si="236"/>
        <v>274.08201360380173</v>
      </c>
      <c r="BN306" s="810">
        <f t="shared" si="237"/>
        <v>287.87797745166205</v>
      </c>
      <c r="BO306" s="810">
        <f t="shared" si="238"/>
        <v>0</v>
      </c>
      <c r="BP306" s="810">
        <f t="shared" si="239"/>
        <v>58.495610826989157</v>
      </c>
      <c r="BQ306" s="830">
        <f t="shared" si="240"/>
        <v>83.853851421584821</v>
      </c>
      <c r="BR306" s="830">
        <f t="shared" si="241"/>
        <v>45.854029228760687</v>
      </c>
      <c r="BS306" s="830">
        <f t="shared" si="242"/>
        <v>45.064467855046928</v>
      </c>
      <c r="BT306" s="810">
        <f t="shared" si="243"/>
        <v>0</v>
      </c>
      <c r="BU306" s="810">
        <f t="shared" si="244"/>
        <v>53.546361654691367</v>
      </c>
      <c r="BV306" s="810">
        <f t="shared" si="245"/>
        <v>54.499351580103301</v>
      </c>
      <c r="BW306" s="830">
        <f t="shared" si="246"/>
        <v>39.069572494366469</v>
      </c>
      <c r="BX306" s="816">
        <f t="shared" si="247"/>
        <v>2352.7641118626584</v>
      </c>
      <c r="BY306" s="755">
        <f t="shared" si="273"/>
        <v>0.20375544399953741</v>
      </c>
      <c r="BZ306" s="805">
        <f t="shared" ca="1" si="271"/>
        <v>100.31112068730027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4.3035203086865979</v>
      </c>
      <c r="BE307" s="808">
        <f t="shared" si="228"/>
        <v>191.94822616008943</v>
      </c>
      <c r="BF307" s="808">
        <f t="shared" si="229"/>
        <v>0</v>
      </c>
      <c r="BG307" s="829">
        <f t="shared" si="230"/>
        <v>59.224614764555092</v>
      </c>
      <c r="BH307" s="829">
        <f t="shared" si="231"/>
        <v>246.92879870353582</v>
      </c>
      <c r="BI307" s="829">
        <f t="shared" si="232"/>
        <v>0</v>
      </c>
      <c r="BJ307" s="829">
        <f t="shared" si="233"/>
        <v>8.2171137157491891</v>
      </c>
      <c r="BK307" s="829">
        <f t="shared" si="234"/>
        <v>34.724715955877308</v>
      </c>
      <c r="BL307" s="810">
        <f t="shared" si="235"/>
        <v>73.281700424852886</v>
      </c>
      <c r="BM307" s="810">
        <f t="shared" si="236"/>
        <v>125.09695805630302</v>
      </c>
      <c r="BN307" s="810">
        <f t="shared" si="237"/>
        <v>139.12211534949199</v>
      </c>
      <c r="BO307" s="810">
        <f t="shared" si="238"/>
        <v>0</v>
      </c>
      <c r="BP307" s="810">
        <f t="shared" si="239"/>
        <v>26.937823962228688</v>
      </c>
      <c r="BQ307" s="830">
        <f t="shared" si="240"/>
        <v>36.012606796604061</v>
      </c>
      <c r="BR307" s="830">
        <f t="shared" si="241"/>
        <v>21.334941230583759</v>
      </c>
      <c r="BS307" s="830">
        <f t="shared" si="242"/>
        <v>22.136075068559762</v>
      </c>
      <c r="BT307" s="810">
        <f t="shared" si="243"/>
        <v>0</v>
      </c>
      <c r="BU307" s="810">
        <f t="shared" si="244"/>
        <v>23.884984700335369</v>
      </c>
      <c r="BV307" s="810">
        <f t="shared" si="245"/>
        <v>23.581069947189825</v>
      </c>
      <c r="BW307" s="830">
        <f t="shared" si="246"/>
        <v>13.302537290706811</v>
      </c>
      <c r="BX307" s="816">
        <f t="shared" si="247"/>
        <v>1050.0378024353497</v>
      </c>
      <c r="BY307" s="755">
        <f t="shared" si="273"/>
        <v>9.093598358321206E-2</v>
      </c>
      <c r="BZ307" s="805">
        <f t="shared" ca="1" si="271"/>
        <v>99.740488189361216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4.0742393641659893</v>
      </c>
      <c r="BE308" s="808">
        <f t="shared" si="228"/>
        <v>151.59270613465497</v>
      </c>
      <c r="BF308" s="808">
        <f t="shared" si="229"/>
        <v>0</v>
      </c>
      <c r="BG308" s="829">
        <f t="shared" si="230"/>
        <v>39.963701945475755</v>
      </c>
      <c r="BH308" s="829">
        <f t="shared" si="231"/>
        <v>188.28402345662101</v>
      </c>
      <c r="BI308" s="829">
        <f t="shared" si="232"/>
        <v>0</v>
      </c>
      <c r="BJ308" s="829">
        <f t="shared" si="233"/>
        <v>7.087717597363544</v>
      </c>
      <c r="BK308" s="829">
        <f t="shared" si="234"/>
        <v>24.197397145744912</v>
      </c>
      <c r="BL308" s="810">
        <f t="shared" si="235"/>
        <v>52.39678224132507</v>
      </c>
      <c r="BM308" s="810">
        <f t="shared" si="236"/>
        <v>92.753666494465165</v>
      </c>
      <c r="BN308" s="810">
        <f t="shared" si="237"/>
        <v>106.65409670283594</v>
      </c>
      <c r="BO308" s="810">
        <f t="shared" si="238"/>
        <v>0</v>
      </c>
      <c r="BP308" s="810">
        <f t="shared" si="239"/>
        <v>19.365910600799431</v>
      </c>
      <c r="BQ308" s="830">
        <f t="shared" si="240"/>
        <v>34.34350121446203</v>
      </c>
      <c r="BR308" s="830">
        <f t="shared" si="241"/>
        <v>17.24739485381798</v>
      </c>
      <c r="BS308" s="830">
        <f t="shared" si="242"/>
        <v>17.379474342620604</v>
      </c>
      <c r="BT308" s="810">
        <f t="shared" si="243"/>
        <v>0</v>
      </c>
      <c r="BU308" s="810">
        <f t="shared" si="244"/>
        <v>20.000433298773316</v>
      </c>
      <c r="BV308" s="810">
        <f t="shared" si="245"/>
        <v>22.811908739798628</v>
      </c>
      <c r="BW308" s="830">
        <f t="shared" si="246"/>
        <v>21.855644881127322</v>
      </c>
      <c r="BX308" s="816">
        <f t="shared" si="247"/>
        <v>820.00859901405147</v>
      </c>
      <c r="BY308" s="755">
        <f t="shared" si="273"/>
        <v>7.1014860917472195E-2</v>
      </c>
      <c r="BZ308" s="805">
        <f t="shared" ca="1" si="271"/>
        <v>98.339770077015814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1.2338822861360808</v>
      </c>
      <c r="BE309" s="808">
        <f t="shared" si="228"/>
        <v>59.295589724927417</v>
      </c>
      <c r="BF309" s="808">
        <f t="shared" si="229"/>
        <v>0</v>
      </c>
      <c r="BG309" s="829">
        <f t="shared" si="230"/>
        <v>18.60421812676308</v>
      </c>
      <c r="BH309" s="829">
        <f t="shared" si="231"/>
        <v>65.890133619735138</v>
      </c>
      <c r="BI309" s="829">
        <f t="shared" si="232"/>
        <v>0</v>
      </c>
      <c r="BJ309" s="829">
        <f t="shared" si="233"/>
        <v>2.1138957612064315</v>
      </c>
      <c r="BK309" s="829">
        <f t="shared" si="234"/>
        <v>8.8597834259034531</v>
      </c>
      <c r="BL309" s="810">
        <f t="shared" si="235"/>
        <v>17.939817977038217</v>
      </c>
      <c r="BM309" s="810">
        <f t="shared" si="236"/>
        <v>32.534811996211431</v>
      </c>
      <c r="BN309" s="810">
        <f t="shared" si="237"/>
        <v>28.802007981666961</v>
      </c>
      <c r="BO309" s="810">
        <f t="shared" si="238"/>
        <v>0</v>
      </c>
      <c r="BP309" s="810">
        <f t="shared" si="239"/>
        <v>6.839052840197561</v>
      </c>
      <c r="BQ309" s="830">
        <f t="shared" si="240"/>
        <v>5.9236633538987746</v>
      </c>
      <c r="BR309" s="830">
        <f t="shared" si="241"/>
        <v>3.5818403349912766</v>
      </c>
      <c r="BS309" s="830">
        <f t="shared" si="242"/>
        <v>3.9748336804075883</v>
      </c>
      <c r="BT309" s="810">
        <f t="shared" si="243"/>
        <v>0</v>
      </c>
      <c r="BU309" s="810">
        <f t="shared" si="244"/>
        <v>3.7955866066070811</v>
      </c>
      <c r="BV309" s="810">
        <f t="shared" si="245"/>
        <v>2.5814893421696925</v>
      </c>
      <c r="BW309" s="830">
        <f t="shared" si="246"/>
        <v>2.8000164426726371</v>
      </c>
      <c r="BX309" s="816">
        <f t="shared" si="247"/>
        <v>264.77062350053285</v>
      </c>
      <c r="BY309" s="755">
        <f t="shared" si="273"/>
        <v>2.2929819303761399E-2</v>
      </c>
      <c r="BZ309" s="805">
        <f t="shared" ca="1" si="271"/>
        <v>105.70019480887079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20.586686807150098</v>
      </c>
      <c r="BE311" s="808">
        <f t="shared" si="228"/>
        <v>688.6414480510058</v>
      </c>
      <c r="BF311" s="808">
        <f t="shared" si="229"/>
        <v>0</v>
      </c>
      <c r="BG311" s="829">
        <f t="shared" si="230"/>
        <v>179.35634565134094</v>
      </c>
      <c r="BH311" s="829">
        <f t="shared" si="231"/>
        <v>837.39726882311641</v>
      </c>
      <c r="BI311" s="829">
        <f t="shared" si="232"/>
        <v>0</v>
      </c>
      <c r="BJ311" s="829">
        <f t="shared" si="233"/>
        <v>25.513551516944503</v>
      </c>
      <c r="BK311" s="829">
        <f t="shared" si="234"/>
        <v>109.63286998984948</v>
      </c>
      <c r="BL311" s="810">
        <f t="shared" si="235"/>
        <v>197.91863354341663</v>
      </c>
      <c r="BM311" s="810">
        <f t="shared" si="236"/>
        <v>385.51271403200894</v>
      </c>
      <c r="BN311" s="810">
        <f t="shared" si="237"/>
        <v>374.54392408539746</v>
      </c>
      <c r="BO311" s="810">
        <f t="shared" si="238"/>
        <v>0</v>
      </c>
      <c r="BP311" s="810">
        <f t="shared" si="239"/>
        <v>76.828617928237406</v>
      </c>
      <c r="BQ311" s="830">
        <f t="shared" si="240"/>
        <v>83.315602308615752</v>
      </c>
      <c r="BR311" s="830">
        <f t="shared" si="241"/>
        <v>49.737772587422612</v>
      </c>
      <c r="BS311" s="830">
        <f t="shared" si="242"/>
        <v>49.198495667875285</v>
      </c>
      <c r="BT311" s="810">
        <f t="shared" si="243"/>
        <v>0</v>
      </c>
      <c r="BU311" s="810">
        <f t="shared" si="244"/>
        <v>40.477543661039711</v>
      </c>
      <c r="BV311" s="810">
        <f t="shared" si="245"/>
        <v>32.94793521111955</v>
      </c>
      <c r="BW311" s="830">
        <f t="shared" si="246"/>
        <v>45.706185421381939</v>
      </c>
      <c r="BX311" s="816">
        <f t="shared" si="247"/>
        <v>3197.315595285922</v>
      </c>
      <c r="BY311" s="755">
        <f t="shared" si="273"/>
        <v>0.2768957820460658</v>
      </c>
      <c r="BZ311" s="805">
        <f t="shared" ca="1" si="271"/>
        <v>107.23705232038272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4.3704003625915888</v>
      </c>
      <c r="BE312" s="808">
        <f t="shared" si="228"/>
        <v>145.37224560779839</v>
      </c>
      <c r="BF312" s="808">
        <f t="shared" si="229"/>
        <v>0</v>
      </c>
      <c r="BG312" s="829">
        <f t="shared" si="230"/>
        <v>33.746706235453068</v>
      </c>
      <c r="BH312" s="829">
        <f t="shared" si="231"/>
        <v>165.37696845902283</v>
      </c>
      <c r="BI312" s="829">
        <f t="shared" si="232"/>
        <v>0</v>
      </c>
      <c r="BJ312" s="829">
        <f t="shared" si="233"/>
        <v>3.3120010570650797</v>
      </c>
      <c r="BK312" s="829">
        <f t="shared" si="234"/>
        <v>17.874436225924246</v>
      </c>
      <c r="BL312" s="810">
        <f t="shared" si="235"/>
        <v>36.224430564077394</v>
      </c>
      <c r="BM312" s="810">
        <f t="shared" si="236"/>
        <v>83.207798586366778</v>
      </c>
      <c r="BN312" s="810">
        <f t="shared" si="237"/>
        <v>72.160079088812111</v>
      </c>
      <c r="BO312" s="810">
        <f t="shared" si="238"/>
        <v>0</v>
      </c>
      <c r="BP312" s="810">
        <f t="shared" si="239"/>
        <v>13.912939732514673</v>
      </c>
      <c r="BQ312" s="830">
        <f t="shared" si="240"/>
        <v>10.056871903796557</v>
      </c>
      <c r="BR312" s="830">
        <f t="shared" si="241"/>
        <v>9.7498835635675771</v>
      </c>
      <c r="BS312" s="830">
        <f t="shared" si="242"/>
        <v>11.000371669940051</v>
      </c>
      <c r="BT312" s="810">
        <f t="shared" si="243"/>
        <v>0</v>
      </c>
      <c r="BU312" s="810">
        <f t="shared" si="244"/>
        <v>9.2510254812428663</v>
      </c>
      <c r="BV312" s="810">
        <f t="shared" si="245"/>
        <v>5.4928036856206512</v>
      </c>
      <c r="BW312" s="830">
        <f t="shared" si="246"/>
        <v>2.7906113161603896</v>
      </c>
      <c r="BX312" s="816">
        <f t="shared" si="247"/>
        <v>623.8995735399543</v>
      </c>
      <c r="BY312" s="755">
        <f t="shared" si="273"/>
        <v>5.4031313201693451E-2</v>
      </c>
      <c r="BZ312" s="805">
        <f t="shared" ca="1" si="271"/>
        <v>107.09449520398118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0.28089053316308116</v>
      </c>
      <c r="BE313" s="808">
        <f t="shared" si="228"/>
        <v>12.070265058388486</v>
      </c>
      <c r="BF313" s="808">
        <f t="shared" si="229"/>
        <v>0</v>
      </c>
      <c r="BG313" s="829">
        <f t="shared" si="230"/>
        <v>1.9609277634109783</v>
      </c>
      <c r="BH313" s="829">
        <f t="shared" si="231"/>
        <v>12.460418139979428</v>
      </c>
      <c r="BI313" s="829">
        <f t="shared" si="232"/>
        <v>0</v>
      </c>
      <c r="BJ313" s="829">
        <f t="shared" si="233"/>
        <v>0.69703209051652437</v>
      </c>
      <c r="BK313" s="829">
        <f t="shared" si="234"/>
        <v>1.7595774583411661</v>
      </c>
      <c r="BL313" s="810">
        <f t="shared" si="235"/>
        <v>3.9843724397443641</v>
      </c>
      <c r="BM313" s="810">
        <f t="shared" si="236"/>
        <v>6.5134057684108555</v>
      </c>
      <c r="BN313" s="810">
        <f t="shared" si="237"/>
        <v>5.9813502035884412</v>
      </c>
      <c r="BO313" s="810">
        <f t="shared" si="238"/>
        <v>0</v>
      </c>
      <c r="BP313" s="810">
        <f t="shared" si="239"/>
        <v>1.425808138542946</v>
      </c>
      <c r="BQ313" s="830">
        <f t="shared" si="240"/>
        <v>2.2446293370778059</v>
      </c>
      <c r="BR313" s="830">
        <f t="shared" si="241"/>
        <v>0.60815246547824697</v>
      </c>
      <c r="BS313" s="830">
        <f t="shared" si="242"/>
        <v>1.1242383796982269</v>
      </c>
      <c r="BT313" s="810">
        <f t="shared" si="243"/>
        <v>0</v>
      </c>
      <c r="BU313" s="810">
        <f t="shared" si="244"/>
        <v>1.7386886613363453</v>
      </c>
      <c r="BV313" s="810">
        <f t="shared" si="245"/>
        <v>1.5735791224171107</v>
      </c>
      <c r="BW313" s="830">
        <f t="shared" si="246"/>
        <v>4.2273471532980205</v>
      </c>
      <c r="BX313" s="816">
        <f t="shared" si="247"/>
        <v>58.65068271339203</v>
      </c>
      <c r="BY313" s="755">
        <f t="shared" si="273"/>
        <v>5.0793004861342363E-3</v>
      </c>
      <c r="BZ313" s="805">
        <f t="shared" ca="1" si="271"/>
        <v>98.907168956678305</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14.069747160953179</v>
      </c>
      <c r="BE314" s="808">
        <f t="shared" si="228"/>
        <v>563.5506122272626</v>
      </c>
      <c r="BF314" s="808">
        <f t="shared" si="229"/>
        <v>0</v>
      </c>
      <c r="BG314" s="829">
        <f t="shared" si="230"/>
        <v>152.47598176067754</v>
      </c>
      <c r="BH314" s="829">
        <f t="shared" si="231"/>
        <v>735.72669232672558</v>
      </c>
      <c r="BI314" s="829">
        <f t="shared" si="232"/>
        <v>0</v>
      </c>
      <c r="BJ314" s="829">
        <f t="shared" si="233"/>
        <v>19.742562767003076</v>
      </c>
      <c r="BK314" s="829">
        <f t="shared" si="234"/>
        <v>93.015035688831631</v>
      </c>
      <c r="BL314" s="810">
        <f t="shared" si="235"/>
        <v>168.16904133316928</v>
      </c>
      <c r="BM314" s="810">
        <f t="shared" si="236"/>
        <v>332.20122885277084</v>
      </c>
      <c r="BN314" s="810">
        <f t="shared" si="237"/>
        <v>316.1016642314043</v>
      </c>
      <c r="BO314" s="810">
        <f t="shared" si="238"/>
        <v>0</v>
      </c>
      <c r="BP314" s="810">
        <f t="shared" si="239"/>
        <v>65.327866127707424</v>
      </c>
      <c r="BQ314" s="830">
        <f t="shared" si="240"/>
        <v>65.529234838349183</v>
      </c>
      <c r="BR314" s="830">
        <f t="shared" si="241"/>
        <v>41.153561625076364</v>
      </c>
      <c r="BS314" s="830">
        <f t="shared" si="242"/>
        <v>40.37763501216601</v>
      </c>
      <c r="BT314" s="810">
        <f t="shared" si="243"/>
        <v>0</v>
      </c>
      <c r="BU314" s="810">
        <f t="shared" si="244"/>
        <v>31.251271462474577</v>
      </c>
      <c r="BV314" s="810">
        <f t="shared" si="245"/>
        <v>25.408147995079339</v>
      </c>
      <c r="BW314" s="830">
        <f t="shared" si="246"/>
        <v>29.553385688570323</v>
      </c>
      <c r="BX314" s="816">
        <f t="shared" si="247"/>
        <v>2693.6536690982211</v>
      </c>
      <c r="BY314" s="755">
        <f t="shared" si="273"/>
        <v>0.23327735940921634</v>
      </c>
      <c r="BZ314" s="805">
        <f t="shared" ca="1" si="271"/>
        <v>109.38512796889808</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2.5560948410488185</v>
      </c>
      <c r="BE315" s="808">
        <f t="shared" si="228"/>
        <v>55.291863417360041</v>
      </c>
      <c r="BF315" s="808">
        <f t="shared" si="229"/>
        <v>0</v>
      </c>
      <c r="BG315" s="829">
        <f t="shared" si="230"/>
        <v>9.3367414662497339</v>
      </c>
      <c r="BH315" s="829">
        <f t="shared" si="231"/>
        <v>50.059973250864218</v>
      </c>
      <c r="BI315" s="829">
        <f t="shared" si="232"/>
        <v>0</v>
      </c>
      <c r="BJ315" s="829">
        <f t="shared" si="233"/>
        <v>1.8554613821922716</v>
      </c>
      <c r="BK315" s="829">
        <f t="shared" si="234"/>
        <v>5.949357710260899</v>
      </c>
      <c r="BL315" s="810">
        <f t="shared" si="235"/>
        <v>8.8712901228283982</v>
      </c>
      <c r="BM315" s="810">
        <f t="shared" si="236"/>
        <v>15.502827716552396</v>
      </c>
      <c r="BN315" s="810">
        <f t="shared" si="237"/>
        <v>19.169518297485645</v>
      </c>
      <c r="BO315" s="810">
        <f t="shared" si="238"/>
        <v>0</v>
      </c>
      <c r="BP315" s="810">
        <f t="shared" si="239"/>
        <v>3.3154866209195273</v>
      </c>
      <c r="BQ315" s="830">
        <f t="shared" si="240"/>
        <v>6.8135650993343226</v>
      </c>
      <c r="BR315" s="830">
        <f t="shared" si="241"/>
        <v>3.0427193357046303</v>
      </c>
      <c r="BS315" s="830">
        <f t="shared" si="242"/>
        <v>3.5559067444544161</v>
      </c>
      <c r="BT315" s="810">
        <f t="shared" si="243"/>
        <v>0</v>
      </c>
      <c r="BU315" s="810">
        <f t="shared" si="244"/>
        <v>4.8432953515517978</v>
      </c>
      <c r="BV315" s="810">
        <f t="shared" si="245"/>
        <v>4.7695290639202339</v>
      </c>
      <c r="BW315" s="830">
        <f t="shared" si="246"/>
        <v>10.903029272534301</v>
      </c>
      <c r="BX315" s="816">
        <f t="shared" si="247"/>
        <v>205.83665969326162</v>
      </c>
      <c r="BY315" s="755">
        <f t="shared" si="273"/>
        <v>1.7825985943817582E-2</v>
      </c>
      <c r="BZ315" s="805">
        <f t="shared" ca="1" si="271"/>
        <v>102.35142073658506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3.1209495518985979</v>
      </c>
      <c r="BE316" s="808">
        <f t="shared" si="228"/>
        <v>109.42277066815547</v>
      </c>
      <c r="BF316" s="808">
        <f t="shared" si="229"/>
        <v>0</v>
      </c>
      <c r="BG316" s="829">
        <f t="shared" si="230"/>
        <v>27.182355657640002</v>
      </c>
      <c r="BH316" s="829">
        <f t="shared" si="231"/>
        <v>134.80808845974522</v>
      </c>
      <c r="BI316" s="829">
        <f t="shared" si="232"/>
        <v>0</v>
      </c>
      <c r="BJ316" s="829">
        <f t="shared" si="233"/>
        <v>3.006542293582509</v>
      </c>
      <c r="BK316" s="829">
        <f t="shared" si="234"/>
        <v>14.439990616584851</v>
      </c>
      <c r="BL316" s="810">
        <f t="shared" si="235"/>
        <v>25.012802177299964</v>
      </c>
      <c r="BM316" s="810">
        <f t="shared" si="236"/>
        <v>50.492426851556715</v>
      </c>
      <c r="BN316" s="810">
        <f t="shared" si="237"/>
        <v>53.440911321345702</v>
      </c>
      <c r="BO316" s="810">
        <f t="shared" si="238"/>
        <v>0</v>
      </c>
      <c r="BP316" s="810">
        <f t="shared" si="239"/>
        <v>8.6950506811454282</v>
      </c>
      <c r="BQ316" s="830">
        <f t="shared" si="240"/>
        <v>8.4931632299091877</v>
      </c>
      <c r="BR316" s="830">
        <f t="shared" si="241"/>
        <v>6.1865320366792798</v>
      </c>
      <c r="BS316" s="830">
        <f t="shared" si="242"/>
        <v>6.8727035933534486</v>
      </c>
      <c r="BT316" s="810">
        <f t="shared" si="243"/>
        <v>0</v>
      </c>
      <c r="BU316" s="810">
        <f t="shared" si="244"/>
        <v>4.0170210629310521</v>
      </c>
      <c r="BV316" s="810">
        <f t="shared" si="245"/>
        <v>3.8675294955768171</v>
      </c>
      <c r="BW316" s="830">
        <f t="shared" si="246"/>
        <v>6.117345043819487</v>
      </c>
      <c r="BX316" s="816">
        <f t="shared" si="247"/>
        <v>465.17618274122384</v>
      </c>
      <c r="BY316" s="755">
        <f t="shared" si="273"/>
        <v>4.0285457932036361E-2</v>
      </c>
      <c r="BZ316" s="805">
        <f t="shared" ca="1" si="271"/>
        <v>113.10628475299534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3.2352575606957625</v>
      </c>
      <c r="BE317" s="808">
        <f t="shared" si="228"/>
        <v>107.53365256423093</v>
      </c>
      <c r="BF317" s="808">
        <f t="shared" si="229"/>
        <v>0</v>
      </c>
      <c r="BG317" s="829">
        <f t="shared" si="230"/>
        <v>28.309830167355098</v>
      </c>
      <c r="BH317" s="829">
        <f t="shared" si="231"/>
        <v>137.22155450110202</v>
      </c>
      <c r="BI317" s="829">
        <f t="shared" si="232"/>
        <v>0</v>
      </c>
      <c r="BJ317" s="829">
        <f t="shared" si="233"/>
        <v>3.6562920467900804</v>
      </c>
      <c r="BK317" s="829">
        <f t="shared" si="234"/>
        <v>17.686200564754589</v>
      </c>
      <c r="BL317" s="810">
        <f t="shared" si="235"/>
        <v>31.246821070387082</v>
      </c>
      <c r="BM317" s="810">
        <f t="shared" si="236"/>
        <v>57.304051707840621</v>
      </c>
      <c r="BN317" s="810">
        <f t="shared" si="237"/>
        <v>53.093219300265702</v>
      </c>
      <c r="BO317" s="810">
        <f t="shared" si="238"/>
        <v>0</v>
      </c>
      <c r="BP317" s="810">
        <f t="shared" si="239"/>
        <v>10.491656318345395</v>
      </c>
      <c r="BQ317" s="830">
        <f t="shared" si="240"/>
        <v>11.545862533947959</v>
      </c>
      <c r="BR317" s="830">
        <f t="shared" si="241"/>
        <v>6.9179270314937948</v>
      </c>
      <c r="BS317" s="830">
        <f t="shared" si="242"/>
        <v>6.513102683641125</v>
      </c>
      <c r="BT317" s="810">
        <f t="shared" si="243"/>
        <v>0</v>
      </c>
      <c r="BU317" s="810">
        <f t="shared" si="244"/>
        <v>5.6451003330344847</v>
      </c>
      <c r="BV317" s="810">
        <f t="shared" si="245"/>
        <v>4.5916133542328419</v>
      </c>
      <c r="BW317" s="830">
        <f t="shared" si="246"/>
        <v>6.5470953388730502</v>
      </c>
      <c r="BX317" s="816">
        <f t="shared" si="247"/>
        <v>491.53923707699056</v>
      </c>
      <c r="BY317" s="755">
        <f t="shared" si="273"/>
        <v>4.2568566474148313E-2</v>
      </c>
      <c r="BZ317" s="805">
        <f t="shared" ca="1" si="271"/>
        <v>110.63122155395966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3.0150310437478209</v>
      </c>
      <c r="BE318" s="808">
        <f t="shared" si="228"/>
        <v>67.839764010612043</v>
      </c>
      <c r="BF318" s="808">
        <f t="shared" si="229"/>
        <v>0</v>
      </c>
      <c r="BG318" s="829">
        <f t="shared" si="230"/>
        <v>12.406520701132431</v>
      </c>
      <c r="BH318" s="829">
        <f t="shared" si="231"/>
        <v>48.019303578983092</v>
      </c>
      <c r="BI318" s="829">
        <f t="shared" si="232"/>
        <v>0</v>
      </c>
      <c r="BJ318" s="829">
        <f t="shared" si="233"/>
        <v>2.4823052942762844</v>
      </c>
      <c r="BK318" s="829">
        <f t="shared" si="234"/>
        <v>6.839986046470302</v>
      </c>
      <c r="BL318" s="810">
        <f t="shared" si="235"/>
        <v>13.826676478704725</v>
      </c>
      <c r="BM318" s="810">
        <f t="shared" si="236"/>
        <v>24.871578461159093</v>
      </c>
      <c r="BN318" s="810">
        <f t="shared" si="237"/>
        <v>24.100803920790597</v>
      </c>
      <c r="BO318" s="810">
        <f t="shared" si="238"/>
        <v>0</v>
      </c>
      <c r="BP318" s="810">
        <f t="shared" si="239"/>
        <v>4.1804041974697359</v>
      </c>
      <c r="BQ318" s="830">
        <f t="shared" si="240"/>
        <v>6.800294808744054</v>
      </c>
      <c r="BR318" s="830">
        <f t="shared" si="241"/>
        <v>2.3289126279910817</v>
      </c>
      <c r="BS318" s="830">
        <f t="shared" si="242"/>
        <v>2.9500385533043239</v>
      </c>
      <c r="BT318" s="810">
        <f t="shared" si="243"/>
        <v>0</v>
      </c>
      <c r="BU318" s="810">
        <f t="shared" si="244"/>
        <v>2.8413393154392668</v>
      </c>
      <c r="BV318" s="810">
        <f t="shared" si="245"/>
        <v>4.5503601247488668</v>
      </c>
      <c r="BW318" s="830">
        <f t="shared" si="246"/>
        <v>7.6590569901081302</v>
      </c>
      <c r="BX318" s="816">
        <f t="shared" si="247"/>
        <v>234.71237615368182</v>
      </c>
      <c r="BY318" s="755">
        <f t="shared" si="273"/>
        <v>2.0326697510494658E-2</v>
      </c>
      <c r="BZ318" s="805">
        <f t="shared" ca="1" si="271"/>
        <v>104.24787251482697</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1.8064496083095329</v>
      </c>
      <c r="BE319" s="808">
        <f t="shared" si="228"/>
        <v>51.190068146395276</v>
      </c>
      <c r="BF319" s="808">
        <f t="shared" si="229"/>
        <v>0</v>
      </c>
      <c r="BG319" s="829">
        <f t="shared" si="230"/>
        <v>9.1061739971044879</v>
      </c>
      <c r="BH319" s="829">
        <f t="shared" si="231"/>
        <v>28.85083108048649</v>
      </c>
      <c r="BI319" s="829">
        <f t="shared" si="232"/>
        <v>0</v>
      </c>
      <c r="BJ319" s="829">
        <f t="shared" si="233"/>
        <v>1.300051525126058</v>
      </c>
      <c r="BK319" s="829">
        <f t="shared" si="234"/>
        <v>4.4796801809583444</v>
      </c>
      <c r="BL319" s="810">
        <f t="shared" si="235"/>
        <v>9.0652714896433526</v>
      </c>
      <c r="BM319" s="810">
        <f t="shared" si="236"/>
        <v>14.239443813458976</v>
      </c>
      <c r="BN319" s="810">
        <f t="shared" si="237"/>
        <v>13.219238099540288</v>
      </c>
      <c r="BO319" s="810">
        <f t="shared" si="238"/>
        <v>0</v>
      </c>
      <c r="BP319" s="810">
        <f t="shared" si="239"/>
        <v>2.5130210226371212</v>
      </c>
      <c r="BQ319" s="830">
        <f t="shared" si="240"/>
        <v>2.6696025188793353</v>
      </c>
      <c r="BR319" s="830">
        <f t="shared" si="241"/>
        <v>1.124509250083958</v>
      </c>
      <c r="BS319" s="830">
        <f t="shared" si="242"/>
        <v>1.4324696442767166</v>
      </c>
      <c r="BT319" s="810">
        <f t="shared" si="243"/>
        <v>0</v>
      </c>
      <c r="BU319" s="810">
        <f t="shared" si="244"/>
        <v>1.0343688801063167</v>
      </c>
      <c r="BV319" s="810">
        <f t="shared" si="245"/>
        <v>1.4310523036185139</v>
      </c>
      <c r="BW319" s="830">
        <f t="shared" si="246"/>
        <v>2.255649143527132</v>
      </c>
      <c r="BX319" s="816">
        <f t="shared" si="247"/>
        <v>145.71788070415192</v>
      </c>
      <c r="BY319" s="755">
        <f t="shared" si="273"/>
        <v>1.2619544531406592E-2</v>
      </c>
      <c r="BZ319" s="805">
        <f t="shared" ca="1" si="271"/>
        <v>108.12792204839631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32.708177581195635</v>
      </c>
      <c r="BE321" s="808">
        <f t="shared" si="228"/>
        <v>987.74235116801833</v>
      </c>
      <c r="BF321" s="808">
        <f t="shared" si="229"/>
        <v>0</v>
      </c>
      <c r="BG321" s="829">
        <f t="shared" si="230"/>
        <v>254.19137492910286</v>
      </c>
      <c r="BH321" s="829">
        <f t="shared" si="231"/>
        <v>1097.1019869611512</v>
      </c>
      <c r="BI321" s="829">
        <f t="shared" si="232"/>
        <v>0</v>
      </c>
      <c r="BJ321" s="829">
        <f t="shared" si="233"/>
        <v>36.319198018181758</v>
      </c>
      <c r="BK321" s="829">
        <f t="shared" si="234"/>
        <v>136.08459071433697</v>
      </c>
      <c r="BL321" s="810">
        <f t="shared" si="235"/>
        <v>299.1747380645715</v>
      </c>
      <c r="BM321" s="810">
        <f t="shared" si="236"/>
        <v>556.62864530436957</v>
      </c>
      <c r="BN321" s="810">
        <f t="shared" si="237"/>
        <v>526.0325080319725</v>
      </c>
      <c r="BO321" s="810">
        <f t="shared" si="238"/>
        <v>0</v>
      </c>
      <c r="BP321" s="810">
        <f t="shared" si="239"/>
        <v>116.21607274691904</v>
      </c>
      <c r="BQ321" s="830">
        <f t="shared" si="240"/>
        <v>132.69298583573641</v>
      </c>
      <c r="BR321" s="830">
        <f t="shared" si="241"/>
        <v>82.173168167456296</v>
      </c>
      <c r="BS321" s="830">
        <f t="shared" si="242"/>
        <v>80.280563339272433</v>
      </c>
      <c r="BT321" s="810">
        <f t="shared" si="243"/>
        <v>0</v>
      </c>
      <c r="BU321" s="810">
        <f t="shared" si="244"/>
        <v>103.46413599736668</v>
      </c>
      <c r="BV321" s="810">
        <f t="shared" si="245"/>
        <v>96.927283414749553</v>
      </c>
      <c r="BW321" s="830">
        <f t="shared" si="246"/>
        <v>80.972446636902177</v>
      </c>
      <c r="BX321" s="816">
        <f t="shared" si="247"/>
        <v>4618.7102269113038</v>
      </c>
      <c r="BY321" s="755">
        <f t="shared" si="273"/>
        <v>0.39999222541883639</v>
      </c>
      <c r="BZ321" s="805">
        <f t="shared" ca="1" si="271"/>
        <v>101.79120152893914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22.95818523853556</v>
      </c>
      <c r="BE322" s="808">
        <f t="shared" si="228"/>
        <v>708.82961092137202</v>
      </c>
      <c r="BF322" s="808">
        <f t="shared" si="229"/>
        <v>0</v>
      </c>
      <c r="BG322" s="829">
        <f t="shared" si="230"/>
        <v>186.71224831449655</v>
      </c>
      <c r="BH322" s="829">
        <f t="shared" si="231"/>
        <v>795.04273972236035</v>
      </c>
      <c r="BI322" s="829">
        <f t="shared" si="232"/>
        <v>0</v>
      </c>
      <c r="BJ322" s="829">
        <f t="shared" si="233"/>
        <v>24.332168135841293</v>
      </c>
      <c r="BK322" s="829">
        <f t="shared" si="234"/>
        <v>96.86575635396099</v>
      </c>
      <c r="BL322" s="810">
        <f t="shared" si="235"/>
        <v>212.57283038271746</v>
      </c>
      <c r="BM322" s="810">
        <f t="shared" si="236"/>
        <v>405.56371252008944</v>
      </c>
      <c r="BN322" s="810">
        <f t="shared" si="237"/>
        <v>381.17539950567374</v>
      </c>
      <c r="BO322" s="810">
        <f t="shared" si="238"/>
        <v>0</v>
      </c>
      <c r="BP322" s="810">
        <f t="shared" si="239"/>
        <v>81.26288294412663</v>
      </c>
      <c r="BQ322" s="830">
        <f t="shared" si="240"/>
        <v>95.185828338511584</v>
      </c>
      <c r="BR322" s="830">
        <f t="shared" si="241"/>
        <v>58.251786870663153</v>
      </c>
      <c r="BS322" s="830">
        <f t="shared" si="242"/>
        <v>57.152835168563769</v>
      </c>
      <c r="BT322" s="810">
        <f t="shared" si="243"/>
        <v>0</v>
      </c>
      <c r="BU322" s="810">
        <f t="shared" si="244"/>
        <v>70.71327658873372</v>
      </c>
      <c r="BV322" s="810">
        <f t="shared" si="245"/>
        <v>67.132209451363252</v>
      </c>
      <c r="BW322" s="830">
        <f t="shared" si="246"/>
        <v>64.106185040626443</v>
      </c>
      <c r="BX322" s="816">
        <f t="shared" si="247"/>
        <v>3327.8576554976357</v>
      </c>
      <c r="BY322" s="755">
        <f t="shared" si="273"/>
        <v>0.28820106135772372</v>
      </c>
      <c r="BZ322" s="805">
        <f t="shared" ca="1" si="271"/>
        <v>102.23816630004879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33.385819759817934</v>
      </c>
      <c r="BE323" s="808">
        <f t="shared" si="228"/>
        <v>1114.0418620334494</v>
      </c>
      <c r="BF323" s="808">
        <f t="shared" si="229"/>
        <v>0</v>
      </c>
      <c r="BG323" s="829">
        <f t="shared" si="230"/>
        <v>272.94021014499845</v>
      </c>
      <c r="BH323" s="829">
        <f t="shared" si="231"/>
        <v>1312.4814070519185</v>
      </c>
      <c r="BI323" s="829">
        <f t="shared" si="232"/>
        <v>0</v>
      </c>
      <c r="BJ323" s="829">
        <f t="shared" si="233"/>
        <v>56.837791711149968</v>
      </c>
      <c r="BK323" s="829">
        <f t="shared" si="234"/>
        <v>174.22533282256012</v>
      </c>
      <c r="BL323" s="810">
        <f t="shared" si="235"/>
        <v>331.62988815779801</v>
      </c>
      <c r="BM323" s="810">
        <f t="shared" si="236"/>
        <v>604.67463581512186</v>
      </c>
      <c r="BN323" s="810">
        <f t="shared" si="237"/>
        <v>652.18430326181499</v>
      </c>
      <c r="BO323" s="810">
        <f t="shared" si="238"/>
        <v>0</v>
      </c>
      <c r="BP323" s="810">
        <f t="shared" si="239"/>
        <v>134.20048534416253</v>
      </c>
      <c r="BQ323" s="830">
        <f t="shared" si="240"/>
        <v>200.39174316338284</v>
      </c>
      <c r="BR323" s="830">
        <f t="shared" si="241"/>
        <v>93.422129253825005</v>
      </c>
      <c r="BS323" s="830">
        <f t="shared" si="242"/>
        <v>95.395843926226007</v>
      </c>
      <c r="BT323" s="810">
        <f t="shared" si="243"/>
        <v>0</v>
      </c>
      <c r="BU323" s="810">
        <f t="shared" si="244"/>
        <v>101.3693340312755</v>
      </c>
      <c r="BV323" s="810">
        <f t="shared" si="245"/>
        <v>104.08651626764234</v>
      </c>
      <c r="BW323" s="830">
        <f t="shared" si="246"/>
        <v>80.365692062967099</v>
      </c>
      <c r="BX323" s="816">
        <f t="shared" si="247"/>
        <v>5361.6329948081111</v>
      </c>
      <c r="BY323" s="755">
        <f t="shared" si="273"/>
        <v>0.46433125442176421</v>
      </c>
      <c r="BZ323" s="805">
        <f t="shared" ca="1" si="271"/>
        <v>103.14314600142454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22.813725071841986</v>
      </c>
      <c r="BE324" s="808">
        <f t="shared" si="228"/>
        <v>836.58287470957941</v>
      </c>
      <c r="BF324" s="808">
        <f t="shared" si="229"/>
        <v>0</v>
      </c>
      <c r="BG324" s="829">
        <f t="shared" si="230"/>
        <v>209.89907820163819</v>
      </c>
      <c r="BH324" s="829">
        <f t="shared" si="231"/>
        <v>1059.2778793209675</v>
      </c>
      <c r="BI324" s="829">
        <f t="shared" si="232"/>
        <v>0</v>
      </c>
      <c r="BJ324" s="829">
        <f t="shared" si="233"/>
        <v>45.685275551127731</v>
      </c>
      <c r="BK324" s="829">
        <f t="shared" si="234"/>
        <v>140.63046434272408</v>
      </c>
      <c r="BL324" s="810">
        <f t="shared" si="235"/>
        <v>261.7823708829917</v>
      </c>
      <c r="BM324" s="810">
        <f t="shared" si="236"/>
        <v>495.9735370015004</v>
      </c>
      <c r="BN324" s="810">
        <f t="shared" si="237"/>
        <v>539.34716206504027</v>
      </c>
      <c r="BO324" s="810">
        <f t="shared" si="238"/>
        <v>0</v>
      </c>
      <c r="BP324" s="810">
        <f t="shared" si="239"/>
        <v>108.20989082553935</v>
      </c>
      <c r="BQ324" s="830">
        <f t="shared" si="240"/>
        <v>162.1916821069463</v>
      </c>
      <c r="BR324" s="830">
        <f t="shared" si="241"/>
        <v>77.072780005544345</v>
      </c>
      <c r="BS324" s="830">
        <f t="shared" si="242"/>
        <v>79.472908707499698</v>
      </c>
      <c r="BT324" s="810">
        <f t="shared" si="243"/>
        <v>0</v>
      </c>
      <c r="BU324" s="810">
        <f t="shared" si="244"/>
        <v>79.569614183201395</v>
      </c>
      <c r="BV324" s="810">
        <f t="shared" si="245"/>
        <v>83.271253391356268</v>
      </c>
      <c r="BW324" s="830">
        <f t="shared" si="246"/>
        <v>58.274581963429263</v>
      </c>
      <c r="BX324" s="816">
        <f t="shared" si="247"/>
        <v>4260.0550783309291</v>
      </c>
      <c r="BY324" s="755">
        <f t="shared" si="273"/>
        <v>0.36893176395002419</v>
      </c>
      <c r="BZ324" s="805">
        <f t="shared" ca="1" si="271"/>
        <v>103.40372451192712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10.57209468797595</v>
      </c>
      <c r="BE325" s="808">
        <f t="shared" si="228"/>
        <v>277.45898732386996</v>
      </c>
      <c r="BF325" s="808">
        <f t="shared" si="229"/>
        <v>0</v>
      </c>
      <c r="BG325" s="829">
        <f t="shared" si="230"/>
        <v>63.041131943360092</v>
      </c>
      <c r="BH325" s="829">
        <f t="shared" si="231"/>
        <v>253.20352773095152</v>
      </c>
      <c r="BI325" s="829">
        <f t="shared" si="232"/>
        <v>0</v>
      </c>
      <c r="BJ325" s="829">
        <f t="shared" si="233"/>
        <v>11.152516160022236</v>
      </c>
      <c r="BK325" s="829">
        <f t="shared" si="234"/>
        <v>33.594868479835739</v>
      </c>
      <c r="BL325" s="810">
        <f t="shared" si="235"/>
        <v>69.847517274806947</v>
      </c>
      <c r="BM325" s="810">
        <f t="shared" si="236"/>
        <v>108.70109881362144</v>
      </c>
      <c r="BN325" s="810">
        <f t="shared" si="237"/>
        <v>112.83714119677472</v>
      </c>
      <c r="BO325" s="810">
        <f t="shared" si="238"/>
        <v>0</v>
      </c>
      <c r="BP325" s="810">
        <f t="shared" si="239"/>
        <v>25.990594518623183</v>
      </c>
      <c r="BQ325" s="830">
        <f t="shared" si="240"/>
        <v>38.200061056436176</v>
      </c>
      <c r="BR325" s="830">
        <f t="shared" si="241"/>
        <v>16.349349248280632</v>
      </c>
      <c r="BS325" s="830">
        <f t="shared" si="242"/>
        <v>15.922935218726357</v>
      </c>
      <c r="BT325" s="810">
        <f t="shared" si="243"/>
        <v>0</v>
      </c>
      <c r="BU325" s="810">
        <f t="shared" si="244"/>
        <v>21.799719848074044</v>
      </c>
      <c r="BV325" s="810">
        <f t="shared" si="245"/>
        <v>20.815262876286145</v>
      </c>
      <c r="BW325" s="830">
        <f t="shared" si="246"/>
        <v>22.09111009953784</v>
      </c>
      <c r="BX325" s="816">
        <f t="shared" si="247"/>
        <v>1101.5779164771832</v>
      </c>
      <c r="BY325" s="755">
        <f t="shared" si="273"/>
        <v>9.5399490471740123E-2</v>
      </c>
      <c r="BZ325" s="805">
        <f t="shared" ca="1" si="271"/>
        <v>102.14766982155861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15.976999003625494</v>
      </c>
      <c r="BE326" s="808">
        <f t="shared" si="228"/>
        <v>452.75583218340307</v>
      </c>
      <c r="BF326" s="808">
        <f t="shared" si="229"/>
        <v>0</v>
      </c>
      <c r="BG326" s="829">
        <f t="shared" si="230"/>
        <v>106.72011839489852</v>
      </c>
      <c r="BH326" s="829">
        <f t="shared" si="231"/>
        <v>415.53396010051921</v>
      </c>
      <c r="BI326" s="829">
        <f t="shared" si="232"/>
        <v>0</v>
      </c>
      <c r="BJ326" s="829">
        <f t="shared" si="233"/>
        <v>13.413253168103084</v>
      </c>
      <c r="BK326" s="829">
        <f t="shared" si="234"/>
        <v>53.085152052047938</v>
      </c>
      <c r="BL326" s="810">
        <f t="shared" si="235"/>
        <v>123.17731744679143</v>
      </c>
      <c r="BM326" s="810">
        <f t="shared" si="236"/>
        <v>183.2692762711462</v>
      </c>
      <c r="BN326" s="810">
        <f t="shared" si="237"/>
        <v>174.60259268814661</v>
      </c>
      <c r="BO326" s="810">
        <f t="shared" si="238"/>
        <v>0</v>
      </c>
      <c r="BP326" s="810">
        <f t="shared" si="239"/>
        <v>41.280607958277827</v>
      </c>
      <c r="BQ326" s="830">
        <f t="shared" si="240"/>
        <v>41.751041176151105</v>
      </c>
      <c r="BR326" s="830">
        <f t="shared" si="241"/>
        <v>21.288110696929856</v>
      </c>
      <c r="BS326" s="830">
        <f t="shared" si="242"/>
        <v>22.042651850060491</v>
      </c>
      <c r="BT326" s="810">
        <f t="shared" si="243"/>
        <v>0</v>
      </c>
      <c r="BU326" s="810">
        <f t="shared" si="244"/>
        <v>27.273527806467996</v>
      </c>
      <c r="BV326" s="810">
        <f t="shared" si="245"/>
        <v>23.841215768170102</v>
      </c>
      <c r="BW326" s="830">
        <f t="shared" si="246"/>
        <v>14.888023417202096</v>
      </c>
      <c r="BX326" s="816">
        <f t="shared" si="247"/>
        <v>1730.8996799819411</v>
      </c>
      <c r="BY326" s="755">
        <f t="shared" si="273"/>
        <v>0.14990037931773975</v>
      </c>
      <c r="BZ326" s="805">
        <f t="shared" ca="1" si="271"/>
        <v>106.46172615072027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16.650420979689994</v>
      </c>
      <c r="BE327" s="808">
        <f t="shared" ref="BE327:BE390" si="284">IF(OR(L327="",L327="*"),"",BE$5*L327)</f>
        <v>360.8048654687945</v>
      </c>
      <c r="BF327" s="808">
        <f t="shared" ref="BF327:BF390" si="285">IF(OR(N327="",N327="*"),"",BF$5*N327)</f>
        <v>0</v>
      </c>
      <c r="BG327" s="829">
        <f t="shared" ref="BG327:BG390" si="286">IF(OR(P327="",P327="*"),"",BG$5*P327)</f>
        <v>64.824322640401803</v>
      </c>
      <c r="BH327" s="829">
        <f t="shared" ref="BH327:BH390" si="287">IF(OR(R327="",R327="*"),"",BH$5*R327)</f>
        <v>259.38872400057278</v>
      </c>
      <c r="BI327" s="829">
        <f t="shared" ref="BI327:BI390" si="288">IF(OR(T327="",T327="*"),"",BI$5*T327)</f>
        <v>0</v>
      </c>
      <c r="BJ327" s="829">
        <f t="shared" ref="BJ327:BJ390" si="289">IF(OR(V327="",V327="*"),"",BJ$5*V327)</f>
        <v>20.783432022251084</v>
      </c>
      <c r="BK327" s="829">
        <f t="shared" ref="BK327:BK390" si="290">IF(OR(X327="",X327="*"),"",BK$5*X327)</f>
        <v>39.871560197865989</v>
      </c>
      <c r="BL327" s="810">
        <f t="shared" ref="BL327:BL390" si="291">IF(OR(Z327="",Z327="*"),"",BL$5*Z327)</f>
        <v>65.695981198959771</v>
      </c>
      <c r="BM327" s="810">
        <f t="shared" ref="BM327:BM390" si="292">IF(OR(AB327="",AB327="*"),"",BM$5*AB327)</f>
        <v>113.22522125315261</v>
      </c>
      <c r="BN327" s="810">
        <f t="shared" ref="BN327:BN390" si="293">IF(OR(AD327="",AD327="*"),"",BN$5*AD327)</f>
        <v>118.64344158286023</v>
      </c>
      <c r="BO327" s="810">
        <f t="shared" ref="BO327:BO390" si="294">IF(OR(AF327="",AF327="*"),"",BO$5*AF327)</f>
        <v>0</v>
      </c>
      <c r="BP327" s="810">
        <f t="shared" ref="BP327:BP390" si="295">IF(OR(AH327="",AH327="*"),"",BP$5*AH327)</f>
        <v>21.36774897953697</v>
      </c>
      <c r="BQ327" s="830">
        <f t="shared" ref="BQ327:BQ390" si="296">IF(OR(AJ327="",AJ327="*"),"",BQ$5*AJ327)</f>
        <v>64.758438627140407</v>
      </c>
      <c r="BR327" s="830">
        <f t="shared" ref="BR327:BR390" si="297">IF(OR(AL327="",AL327="*"),"",BR$5*AL327)</f>
        <v>14.855647378002018</v>
      </c>
      <c r="BS327" s="830">
        <f t="shared" ref="BS327:BS390" si="298">IF(OR(AN327="",AN327="*"),"",BS$5*AN327)</f>
        <v>16.404898006221003</v>
      </c>
      <c r="BT327" s="810">
        <f t="shared" ref="BT327:BT390" si="299">IF(OR(AP327="",AP327="*"),"",BT$5*AP327)</f>
        <v>0</v>
      </c>
      <c r="BU327" s="810">
        <f t="shared" ref="BU327:BU390" si="300">IF(OR(AR327="",AR327="*"),"",BU$5*AR327)</f>
        <v>20.352683877355748</v>
      </c>
      <c r="BV327" s="810">
        <f t="shared" ref="BV327:BV390" si="301">IF(OR(AT327="",AT327="*"),"",BV$5*AT327)</f>
        <v>27.570962901926325</v>
      </c>
      <c r="BW327" s="830">
        <f t="shared" ref="BW327:BW390" si="302">IF(OR(AV327="",AV327="*"),"",BW$5*AV327)</f>
        <v>47.640903357985046</v>
      </c>
      <c r="BX327" s="816">
        <f t="shared" ref="BX327:BX390" si="303">IF(SUM(BB327:BW327)=0,"",SUM(BB327:BW327))</f>
        <v>1272.8392524727162</v>
      </c>
      <c r="BY327" s="755">
        <f t="shared" si="273"/>
        <v>0.11023116415282898</v>
      </c>
      <c r="BZ327" s="805">
        <f t="shared" ca="1" si="271"/>
        <v>101.33303013816051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6.451356839236043</v>
      </c>
      <c r="BE328" s="808">
        <f t="shared" si="284"/>
        <v>176.74978101031701</v>
      </c>
      <c r="BF328" s="808">
        <f t="shared" si="285"/>
        <v>0</v>
      </c>
      <c r="BG328" s="829">
        <f t="shared" si="286"/>
        <v>26.167045593166698</v>
      </c>
      <c r="BH328" s="829">
        <f t="shared" si="287"/>
        <v>118.21875728223323</v>
      </c>
      <c r="BI328" s="829">
        <f t="shared" si="288"/>
        <v>0</v>
      </c>
      <c r="BJ328" s="829">
        <f t="shared" si="289"/>
        <v>8.1977776043987838</v>
      </c>
      <c r="BK328" s="829">
        <f t="shared" si="290"/>
        <v>15.959077100313634</v>
      </c>
      <c r="BL328" s="810">
        <f t="shared" si="291"/>
        <v>33.784931328532004</v>
      </c>
      <c r="BM328" s="810">
        <f t="shared" si="292"/>
        <v>53.172300185719564</v>
      </c>
      <c r="BN328" s="810">
        <f t="shared" si="293"/>
        <v>64.018997245832082</v>
      </c>
      <c r="BO328" s="810">
        <f t="shared" si="294"/>
        <v>0</v>
      </c>
      <c r="BP328" s="810">
        <f t="shared" si="295"/>
        <v>13.777699706346727</v>
      </c>
      <c r="BQ328" s="830">
        <f t="shared" si="296"/>
        <v>22.278560486449141</v>
      </c>
      <c r="BR328" s="830">
        <f t="shared" si="297"/>
        <v>6.9853381530330108</v>
      </c>
      <c r="BS328" s="830">
        <f t="shared" si="298"/>
        <v>6.880552906710621</v>
      </c>
      <c r="BT328" s="810">
        <f t="shared" si="299"/>
        <v>0</v>
      </c>
      <c r="BU328" s="810">
        <f t="shared" si="300"/>
        <v>10.497791439443132</v>
      </c>
      <c r="BV328" s="810">
        <f t="shared" si="301"/>
        <v>10.189010693407047</v>
      </c>
      <c r="BW328" s="830">
        <f t="shared" si="302"/>
        <v>17.45040701210608</v>
      </c>
      <c r="BX328" s="816">
        <f t="shared" si="303"/>
        <v>590.77938458724475</v>
      </c>
      <c r="BY328" s="755">
        <f t="shared" si="273"/>
        <v>5.116301936323242E-2</v>
      </c>
      <c r="BZ328" s="805">
        <f t="shared" ref="BZ328:BZ391" ca="1" si="327">IFERROR(IF(DA328&gt;0,BY328/DA328*100,""),"")</f>
        <v>103.41647190218291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8.164143570925674</v>
      </c>
      <c r="BE329" s="808">
        <f t="shared" si="284"/>
        <v>146.37740557530279</v>
      </c>
      <c r="BF329" s="808">
        <f t="shared" si="285"/>
        <v>0</v>
      </c>
      <c r="BG329" s="829">
        <f t="shared" si="286"/>
        <v>31.682462827331488</v>
      </c>
      <c r="BH329" s="829">
        <f t="shared" si="287"/>
        <v>95.66121903741724</v>
      </c>
      <c r="BI329" s="829">
        <f t="shared" si="288"/>
        <v>0</v>
      </c>
      <c r="BJ329" s="829">
        <f t="shared" si="289"/>
        <v>10.169427851845713</v>
      </c>
      <c r="BK329" s="829">
        <f t="shared" si="290"/>
        <v>19.894577718364967</v>
      </c>
      <c r="BL329" s="810">
        <f t="shared" si="291"/>
        <v>23.471641811120261</v>
      </c>
      <c r="BM329" s="810">
        <f t="shared" si="292"/>
        <v>41.796338300361029</v>
      </c>
      <c r="BN329" s="810">
        <f t="shared" si="293"/>
        <v>45.05692901688267</v>
      </c>
      <c r="BO329" s="810">
        <f t="shared" si="294"/>
        <v>0</v>
      </c>
      <c r="BP329" s="810">
        <f t="shared" si="295"/>
        <v>6.1366528465484986</v>
      </c>
      <c r="BQ329" s="830">
        <f t="shared" si="296"/>
        <v>32.649493750987951</v>
      </c>
      <c r="BR329" s="830">
        <f t="shared" si="297"/>
        <v>6.4032502154299529</v>
      </c>
      <c r="BS329" s="830">
        <f t="shared" si="298"/>
        <v>8.0837983220433713</v>
      </c>
      <c r="BT329" s="810">
        <f t="shared" si="299"/>
        <v>0</v>
      </c>
      <c r="BU329" s="810">
        <f t="shared" si="300"/>
        <v>8.7041319504972279</v>
      </c>
      <c r="BV329" s="810">
        <f t="shared" si="301"/>
        <v>15.487428117978823</v>
      </c>
      <c r="BW329" s="830">
        <f t="shared" si="302"/>
        <v>22.014399644999447</v>
      </c>
      <c r="BX329" s="816">
        <f t="shared" si="303"/>
        <v>521.75330055803715</v>
      </c>
      <c r="BY329" s="755">
        <f t="shared" si="273"/>
        <v>4.5185182346759951E-2</v>
      </c>
      <c r="BZ329" s="805">
        <f t="shared" ca="1" si="327"/>
        <v>96.419704805329374</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2.0349205695282944</v>
      </c>
      <c r="BE330" s="808">
        <f t="shared" si="284"/>
        <v>37.677678883175176</v>
      </c>
      <c r="BF330" s="808">
        <f t="shared" si="285"/>
        <v>0</v>
      </c>
      <c r="BG330" s="829">
        <f t="shared" si="286"/>
        <v>6.9748142199035454</v>
      </c>
      <c r="BH330" s="829">
        <f t="shared" si="287"/>
        <v>45.508747680922319</v>
      </c>
      <c r="BI330" s="829">
        <f t="shared" si="288"/>
        <v>0</v>
      </c>
      <c r="BJ330" s="829">
        <f t="shared" si="289"/>
        <v>2.4162265660065292</v>
      </c>
      <c r="BK330" s="829">
        <f t="shared" si="290"/>
        <v>4.0179053791873924</v>
      </c>
      <c r="BL330" s="810">
        <f t="shared" si="291"/>
        <v>8.4394080593074303</v>
      </c>
      <c r="BM330" s="810">
        <f t="shared" si="292"/>
        <v>18.256582767072025</v>
      </c>
      <c r="BN330" s="810">
        <f t="shared" si="293"/>
        <v>9.5675153201454552</v>
      </c>
      <c r="BO330" s="810">
        <f t="shared" si="294"/>
        <v>0</v>
      </c>
      <c r="BP330" s="810">
        <f t="shared" si="295"/>
        <v>1.453396426641713</v>
      </c>
      <c r="BQ330" s="830">
        <f t="shared" si="296"/>
        <v>9.830384389703239</v>
      </c>
      <c r="BR330" s="830">
        <f t="shared" si="297"/>
        <v>1.4670590095390528</v>
      </c>
      <c r="BS330" s="830">
        <f t="shared" si="298"/>
        <v>1.4405467774670102</v>
      </c>
      <c r="BT330" s="810">
        <f t="shared" si="299"/>
        <v>0</v>
      </c>
      <c r="BU330" s="810">
        <f t="shared" si="300"/>
        <v>1.1507604874153547</v>
      </c>
      <c r="BV330" s="810">
        <f t="shared" si="301"/>
        <v>1.8945240905405325</v>
      </c>
      <c r="BW330" s="830">
        <f t="shared" si="302"/>
        <v>8.1760967008795937</v>
      </c>
      <c r="BX330" s="816">
        <f t="shared" si="303"/>
        <v>160.30656732743464</v>
      </c>
      <c r="BY330" s="755">
        <f t="shared" si="273"/>
        <v>1.3882962442836636E-2</v>
      </c>
      <c r="BZ330" s="805">
        <f t="shared" ca="1" si="327"/>
        <v>111.55214012904477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10.743526077838103</v>
      </c>
      <c r="BE331" s="808">
        <f t="shared" si="284"/>
        <v>309.64532752562826</v>
      </c>
      <c r="BF331" s="808">
        <f t="shared" si="285"/>
        <v>0</v>
      </c>
      <c r="BG331" s="829">
        <f t="shared" si="286"/>
        <v>75.261961641581422</v>
      </c>
      <c r="BH331" s="829">
        <f t="shared" si="287"/>
        <v>352.91703398463784</v>
      </c>
      <c r="BI331" s="829">
        <f t="shared" si="288"/>
        <v>0</v>
      </c>
      <c r="BJ331" s="829">
        <f t="shared" si="289"/>
        <v>16.753331890775897</v>
      </c>
      <c r="BK331" s="829">
        <f t="shared" si="290"/>
        <v>44.90633164353369</v>
      </c>
      <c r="BL331" s="810">
        <f t="shared" si="291"/>
        <v>97.124555140184086</v>
      </c>
      <c r="BM331" s="810">
        <f t="shared" si="292"/>
        <v>162.5173189439748</v>
      </c>
      <c r="BN331" s="810">
        <f t="shared" si="293"/>
        <v>167.16677188913278</v>
      </c>
      <c r="BO331" s="810">
        <f t="shared" si="294"/>
        <v>0</v>
      </c>
      <c r="BP331" s="810">
        <f t="shared" si="295"/>
        <v>32.306984599899579</v>
      </c>
      <c r="BQ331" s="830">
        <f t="shared" si="296"/>
        <v>69.327684008873945</v>
      </c>
      <c r="BR331" s="830">
        <f t="shared" si="297"/>
        <v>23.836511015053983</v>
      </c>
      <c r="BS331" s="830">
        <f t="shared" si="298"/>
        <v>26.35634336250267</v>
      </c>
      <c r="BT331" s="810">
        <f t="shared" si="299"/>
        <v>0</v>
      </c>
      <c r="BU331" s="810">
        <f t="shared" si="300"/>
        <v>33.058779636479564</v>
      </c>
      <c r="BV331" s="810">
        <f t="shared" si="301"/>
        <v>37.485416587232208</v>
      </c>
      <c r="BW331" s="830">
        <f t="shared" si="302"/>
        <v>54.599479986985877</v>
      </c>
      <c r="BX331" s="816">
        <f t="shared" si="303"/>
        <v>1514.007357934315</v>
      </c>
      <c r="BY331" s="755">
        <f t="shared" si="273"/>
        <v>0.13111694448205724</v>
      </c>
      <c r="BZ331" s="805">
        <f t="shared" ca="1" si="327"/>
        <v>100.8765449380536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3.896381475170029</v>
      </c>
      <c r="BE334" s="808">
        <f t="shared" si="284"/>
        <v>88.110443992963695</v>
      </c>
      <c r="BF334" s="808">
        <f t="shared" si="285"/>
        <v>0</v>
      </c>
      <c r="BG334" s="829">
        <f t="shared" si="286"/>
        <v>22.351769983994078</v>
      </c>
      <c r="BH334" s="829">
        <f t="shared" si="287"/>
        <v>102.8614211774989</v>
      </c>
      <c r="BI334" s="829">
        <f t="shared" si="288"/>
        <v>0</v>
      </c>
      <c r="BJ334" s="829">
        <f t="shared" si="289"/>
        <v>7.8808647326433148</v>
      </c>
      <c r="BK334" s="829">
        <f t="shared" si="290"/>
        <v>12.657091401193931</v>
      </c>
      <c r="BL334" s="810">
        <f t="shared" si="291"/>
        <v>27.020659957457049</v>
      </c>
      <c r="BM334" s="810">
        <f t="shared" si="292"/>
        <v>52.749697152934132</v>
      </c>
      <c r="BN334" s="810">
        <f t="shared" si="293"/>
        <v>60.020060496312929</v>
      </c>
      <c r="BO334" s="810">
        <f t="shared" si="294"/>
        <v>0</v>
      </c>
      <c r="BP334" s="810">
        <f t="shared" si="295"/>
        <v>11.354165523083315</v>
      </c>
      <c r="BQ334" s="830">
        <f t="shared" si="296"/>
        <v>32.270060765399847</v>
      </c>
      <c r="BR334" s="830">
        <f t="shared" si="297"/>
        <v>9.7251078977965122</v>
      </c>
      <c r="BS334" s="830">
        <f t="shared" si="298"/>
        <v>10.545149071658896</v>
      </c>
      <c r="BT334" s="810">
        <f t="shared" si="299"/>
        <v>0</v>
      </c>
      <c r="BU334" s="810">
        <f t="shared" si="300"/>
        <v>15.14272278777068</v>
      </c>
      <c r="BV334" s="810">
        <f t="shared" si="301"/>
        <v>19.665021963685277</v>
      </c>
      <c r="BW334" s="830">
        <f t="shared" si="302"/>
        <v>32.846680033467841</v>
      </c>
      <c r="BX334" s="816">
        <f t="shared" si="303"/>
        <v>509.0972984130305</v>
      </c>
      <c r="BY334" s="755">
        <f t="shared" si="329"/>
        <v>4.4089139898937431E-2</v>
      </c>
      <c r="BZ334" s="805">
        <f t="shared" ca="1" si="327"/>
        <v>92.515040705258954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11.215641470730688</v>
      </c>
      <c r="BE335" s="808">
        <f t="shared" si="284"/>
        <v>314.90940683984695</v>
      </c>
      <c r="BF335" s="808">
        <f t="shared" si="285"/>
        <v>0</v>
      </c>
      <c r="BG335" s="829">
        <f t="shared" si="286"/>
        <v>74.522665340712038</v>
      </c>
      <c r="BH335" s="829">
        <f t="shared" si="287"/>
        <v>335.47059295095158</v>
      </c>
      <c r="BI335" s="829">
        <f t="shared" si="288"/>
        <v>0</v>
      </c>
      <c r="BJ335" s="829">
        <f t="shared" si="289"/>
        <v>21.133662775523</v>
      </c>
      <c r="BK335" s="829">
        <f t="shared" si="290"/>
        <v>46.681143830007727</v>
      </c>
      <c r="BL335" s="810">
        <f t="shared" si="291"/>
        <v>86.508538396761097</v>
      </c>
      <c r="BM335" s="810">
        <f t="shared" si="292"/>
        <v>150.34427003401319</v>
      </c>
      <c r="BN335" s="810">
        <f t="shared" si="293"/>
        <v>173.36905752127066</v>
      </c>
      <c r="BO335" s="810">
        <f t="shared" si="294"/>
        <v>0</v>
      </c>
      <c r="BP335" s="810">
        <f t="shared" si="295"/>
        <v>31.961718929493248</v>
      </c>
      <c r="BQ335" s="830">
        <f t="shared" si="296"/>
        <v>81.284736701892982</v>
      </c>
      <c r="BR335" s="830">
        <f t="shared" si="297"/>
        <v>24.949646972339231</v>
      </c>
      <c r="BS335" s="830">
        <f t="shared" si="298"/>
        <v>29.377092125211728</v>
      </c>
      <c r="BT335" s="810">
        <f t="shared" si="299"/>
        <v>0</v>
      </c>
      <c r="BU335" s="810">
        <f t="shared" si="300"/>
        <v>35.863231317878508</v>
      </c>
      <c r="BV335" s="810">
        <f t="shared" si="301"/>
        <v>40.335145763224055</v>
      </c>
      <c r="BW335" s="830">
        <f t="shared" si="302"/>
        <v>57.051291231053732</v>
      </c>
      <c r="BX335" s="816">
        <f t="shared" si="303"/>
        <v>1514.9778422009103</v>
      </c>
      <c r="BY335" s="755">
        <f t="shared" si="329"/>
        <v>0.13120099092412837</v>
      </c>
      <c r="BZ335" s="805">
        <f t="shared" ca="1" si="327"/>
        <v>98.500850360238985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3.0744229918169759</v>
      </c>
      <c r="BE336" s="808">
        <f t="shared" si="284"/>
        <v>56.862820785025164</v>
      </c>
      <c r="BF336" s="808">
        <f t="shared" si="285"/>
        <v>0</v>
      </c>
      <c r="BG336" s="829">
        <f t="shared" si="286"/>
        <v>12.457014499606327</v>
      </c>
      <c r="BH336" s="829">
        <f t="shared" si="287"/>
        <v>75.290311485692172</v>
      </c>
      <c r="BI336" s="829">
        <f t="shared" si="288"/>
        <v>0</v>
      </c>
      <c r="BJ336" s="829">
        <f t="shared" si="289"/>
        <v>5.8892412824279994</v>
      </c>
      <c r="BK336" s="829">
        <f t="shared" si="290"/>
        <v>9.8979819021682829</v>
      </c>
      <c r="BL336" s="810">
        <f t="shared" si="291"/>
        <v>18.910210371383311</v>
      </c>
      <c r="BM336" s="810">
        <f t="shared" si="292"/>
        <v>29.655414772249088</v>
      </c>
      <c r="BN336" s="810">
        <f t="shared" si="293"/>
        <v>41.774309102450879</v>
      </c>
      <c r="BO336" s="810">
        <f t="shared" si="294"/>
        <v>0</v>
      </c>
      <c r="BP336" s="810">
        <f t="shared" si="295"/>
        <v>6.4649561969631568</v>
      </c>
      <c r="BQ336" s="830">
        <f t="shared" si="296"/>
        <v>28.025177902565478</v>
      </c>
      <c r="BR336" s="830">
        <f t="shared" si="297"/>
        <v>6.9935388352306251</v>
      </c>
      <c r="BS336" s="830">
        <f t="shared" si="298"/>
        <v>8.314844462352708</v>
      </c>
      <c r="BT336" s="810">
        <f t="shared" si="299"/>
        <v>0</v>
      </c>
      <c r="BU336" s="810">
        <f t="shared" si="300"/>
        <v>10.557693109606104</v>
      </c>
      <c r="BV336" s="810">
        <f t="shared" si="301"/>
        <v>13.208200075669382</v>
      </c>
      <c r="BW336" s="830">
        <f t="shared" si="302"/>
        <v>24.571670120940649</v>
      </c>
      <c r="BX336" s="816">
        <f t="shared" si="303"/>
        <v>351.94780789614828</v>
      </c>
      <c r="BY336" s="755">
        <f t="shared" si="329"/>
        <v>3.0479588455542415E-2</v>
      </c>
      <c r="BZ336" s="805">
        <f t="shared" ca="1" si="327"/>
        <v>90.386409487277916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1.0016733724391884</v>
      </c>
      <c r="BE337" s="808">
        <f t="shared" si="284"/>
        <v>17.379110861031677</v>
      </c>
      <c r="BF337" s="808">
        <f t="shared" si="285"/>
        <v>0</v>
      </c>
      <c r="BG337" s="829">
        <f t="shared" si="286"/>
        <v>3.5107391567695654</v>
      </c>
      <c r="BH337" s="829">
        <f t="shared" si="287"/>
        <v>20.259157580457824</v>
      </c>
      <c r="BI337" s="829">
        <f t="shared" si="288"/>
        <v>0</v>
      </c>
      <c r="BJ337" s="829">
        <f t="shared" si="289"/>
        <v>1.4077158295546368</v>
      </c>
      <c r="BK337" s="829">
        <f t="shared" si="290"/>
        <v>2.4686425771228087</v>
      </c>
      <c r="BL337" s="810">
        <f t="shared" si="291"/>
        <v>4.14852950854839</v>
      </c>
      <c r="BM337" s="810">
        <f t="shared" si="292"/>
        <v>9.2367550303484514</v>
      </c>
      <c r="BN337" s="810">
        <f t="shared" si="293"/>
        <v>12.028770313335164</v>
      </c>
      <c r="BO337" s="810">
        <f t="shared" si="294"/>
        <v>0</v>
      </c>
      <c r="BP337" s="810">
        <f t="shared" si="295"/>
        <v>1.9034424707747031</v>
      </c>
      <c r="BQ337" s="830">
        <f t="shared" si="296"/>
        <v>7.6585995617015046</v>
      </c>
      <c r="BR337" s="830">
        <f t="shared" si="297"/>
        <v>1.85235643348553</v>
      </c>
      <c r="BS337" s="830">
        <f t="shared" si="298"/>
        <v>2.5256912659734296</v>
      </c>
      <c r="BT337" s="810">
        <f t="shared" si="299"/>
        <v>0</v>
      </c>
      <c r="BU337" s="810">
        <f t="shared" si="300"/>
        <v>3.0594067550581321</v>
      </c>
      <c r="BV337" s="810">
        <f t="shared" si="301"/>
        <v>4.1462749934220424</v>
      </c>
      <c r="BW337" s="830">
        <f t="shared" si="302"/>
        <v>9.0713665482779025</v>
      </c>
      <c r="BX337" s="816">
        <f t="shared" si="303"/>
        <v>101.65823225830096</v>
      </c>
      <c r="BY337" s="755">
        <f t="shared" si="329"/>
        <v>8.8038652687538708E-3</v>
      </c>
      <c r="BZ337" s="805">
        <f t="shared" ca="1" si="327"/>
        <v>92.594016405832491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0.93465685999080639</v>
      </c>
      <c r="BE338" s="808">
        <f t="shared" si="284"/>
        <v>28.855416265425543</v>
      </c>
      <c r="BF338" s="808">
        <f t="shared" si="285"/>
        <v>0</v>
      </c>
      <c r="BG338" s="829">
        <f t="shared" si="286"/>
        <v>5.7079273888084447</v>
      </c>
      <c r="BH338" s="829">
        <f t="shared" si="287"/>
        <v>31.349472567588169</v>
      </c>
      <c r="BI338" s="829">
        <f t="shared" si="288"/>
        <v>0</v>
      </c>
      <c r="BJ338" s="829">
        <f t="shared" si="289"/>
        <v>2.3396892655158101</v>
      </c>
      <c r="BK338" s="829">
        <f t="shared" si="290"/>
        <v>3.9912631461192269</v>
      </c>
      <c r="BL338" s="810">
        <f t="shared" si="291"/>
        <v>7.5038650376339389</v>
      </c>
      <c r="BM338" s="810">
        <f t="shared" si="292"/>
        <v>12.4074791462553</v>
      </c>
      <c r="BN338" s="810">
        <f t="shared" si="293"/>
        <v>14.578681625005355</v>
      </c>
      <c r="BO338" s="810">
        <f t="shared" si="294"/>
        <v>0</v>
      </c>
      <c r="BP338" s="810">
        <f t="shared" si="295"/>
        <v>2.4734883264629151</v>
      </c>
      <c r="BQ338" s="830">
        <f t="shared" si="296"/>
        <v>8.7359334008716143</v>
      </c>
      <c r="BR338" s="830">
        <f t="shared" si="297"/>
        <v>3.1789618844840479</v>
      </c>
      <c r="BS338" s="830">
        <f t="shared" si="298"/>
        <v>3.473450488652047</v>
      </c>
      <c r="BT338" s="810">
        <f t="shared" si="299"/>
        <v>0</v>
      </c>
      <c r="BU338" s="810">
        <f t="shared" si="300"/>
        <v>3.8626523951985052</v>
      </c>
      <c r="BV338" s="810">
        <f t="shared" si="301"/>
        <v>5.154883406131443</v>
      </c>
      <c r="BW338" s="830">
        <f t="shared" si="302"/>
        <v>10.846215040984204</v>
      </c>
      <c r="BX338" s="816">
        <f t="shared" si="303"/>
        <v>145.39403624512735</v>
      </c>
      <c r="BY338" s="755">
        <f t="shared" si="329"/>
        <v>1.2591498765491241E-2</v>
      </c>
      <c r="BZ338" s="805">
        <f t="shared" ca="1" si="327"/>
        <v>92.774341098747399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12.5369281888809</v>
      </c>
      <c r="BE340" s="808">
        <f t="shared" si="284"/>
        <v>416.65142709143083</v>
      </c>
      <c r="BF340" s="808">
        <f t="shared" si="285"/>
        <v>0</v>
      </c>
      <c r="BG340" s="829">
        <f t="shared" si="286"/>
        <v>110.10554121414275</v>
      </c>
      <c r="BH340" s="829">
        <f t="shared" si="287"/>
        <v>440.06637846265602</v>
      </c>
      <c r="BI340" s="829">
        <f t="shared" si="288"/>
        <v>0</v>
      </c>
      <c r="BJ340" s="829">
        <f t="shared" si="289"/>
        <v>16.342501619490452</v>
      </c>
      <c r="BK340" s="829">
        <f t="shared" si="290"/>
        <v>52.479611248328879</v>
      </c>
      <c r="BL340" s="810">
        <f t="shared" si="291"/>
        <v>136.85048170969745</v>
      </c>
      <c r="BM340" s="810">
        <f t="shared" si="292"/>
        <v>222.35855077546253</v>
      </c>
      <c r="BN340" s="810">
        <f t="shared" si="293"/>
        <v>215.16185642716118</v>
      </c>
      <c r="BO340" s="810">
        <f t="shared" si="294"/>
        <v>0</v>
      </c>
      <c r="BP340" s="810">
        <f t="shared" si="295"/>
        <v>50.580806138689304</v>
      </c>
      <c r="BQ340" s="830">
        <f t="shared" si="296"/>
        <v>65.310603977692935</v>
      </c>
      <c r="BR340" s="830">
        <f t="shared" si="297"/>
        <v>34.649878176274193</v>
      </c>
      <c r="BS340" s="830">
        <f t="shared" si="298"/>
        <v>34.551838259363102</v>
      </c>
      <c r="BT340" s="810">
        <f t="shared" si="299"/>
        <v>0</v>
      </c>
      <c r="BU340" s="810">
        <f t="shared" si="300"/>
        <v>49.384350440308332</v>
      </c>
      <c r="BV340" s="810">
        <f t="shared" si="301"/>
        <v>46.867824836057508</v>
      </c>
      <c r="BW340" s="830">
        <f t="shared" si="302"/>
        <v>54.99841021815822</v>
      </c>
      <c r="BX340" s="816">
        <f t="shared" si="303"/>
        <v>1958.8969887837945</v>
      </c>
      <c r="BY340" s="755">
        <f t="shared" si="329"/>
        <v>0.16964553466560964</v>
      </c>
      <c r="BZ340" s="805">
        <f t="shared" ca="1" si="327"/>
        <v>99.779637743741958</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57.129519136222299</v>
      </c>
      <c r="BE341" s="808">
        <f t="shared" si="284"/>
        <v>1714.2419861109643</v>
      </c>
      <c r="BF341" s="808">
        <f t="shared" si="285"/>
        <v>0</v>
      </c>
      <c r="BG341" s="829">
        <f t="shared" si="286"/>
        <v>454.33056581498164</v>
      </c>
      <c r="BH341" s="829">
        <f t="shared" si="287"/>
        <v>1821.3171238643222</v>
      </c>
      <c r="BI341" s="829">
        <f t="shared" si="288"/>
        <v>0</v>
      </c>
      <c r="BJ341" s="829">
        <f t="shared" si="289"/>
        <v>61.581433878051911</v>
      </c>
      <c r="BK341" s="829">
        <f t="shared" si="290"/>
        <v>230.41655719820136</v>
      </c>
      <c r="BL341" s="810">
        <f t="shared" si="291"/>
        <v>531.11969941743348</v>
      </c>
      <c r="BM341" s="810">
        <f t="shared" si="292"/>
        <v>886.73685929474573</v>
      </c>
      <c r="BN341" s="810">
        <f t="shared" si="293"/>
        <v>811.94600275484606</v>
      </c>
      <c r="BO341" s="810">
        <f t="shared" si="294"/>
        <v>0</v>
      </c>
      <c r="BP341" s="810">
        <f t="shared" si="295"/>
        <v>192.7257169711761</v>
      </c>
      <c r="BQ341" s="830">
        <f t="shared" si="296"/>
        <v>220.7407141650479</v>
      </c>
      <c r="BR341" s="830">
        <f t="shared" si="297"/>
        <v>120.57787378520831</v>
      </c>
      <c r="BS341" s="830">
        <f t="shared" si="298"/>
        <v>120.11544744126404</v>
      </c>
      <c r="BT341" s="810">
        <f t="shared" si="299"/>
        <v>0</v>
      </c>
      <c r="BU341" s="810">
        <f t="shared" si="300"/>
        <v>153.8589534549813</v>
      </c>
      <c r="BV341" s="810">
        <f t="shared" si="301"/>
        <v>130.03326722200856</v>
      </c>
      <c r="BW341" s="830">
        <f t="shared" si="302"/>
        <v>105.37187909170656</v>
      </c>
      <c r="BX341" s="816">
        <f t="shared" si="303"/>
        <v>7612.24359960116</v>
      </c>
      <c r="BY341" s="755">
        <f t="shared" si="329"/>
        <v>0.65923994107570449</v>
      </c>
      <c r="BZ341" s="805">
        <f t="shared" ca="1" si="327"/>
        <v>102.69369965007895</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27.820328818730268</v>
      </c>
      <c r="BE342" s="808">
        <f t="shared" si="284"/>
        <v>718.21438044096089</v>
      </c>
      <c r="BF342" s="808">
        <f t="shared" si="285"/>
        <v>0</v>
      </c>
      <c r="BG342" s="829">
        <f t="shared" si="286"/>
        <v>186.38915973330106</v>
      </c>
      <c r="BH342" s="829">
        <f t="shared" si="287"/>
        <v>685.46260075236535</v>
      </c>
      <c r="BI342" s="829">
        <f t="shared" si="288"/>
        <v>0</v>
      </c>
      <c r="BJ342" s="829">
        <f t="shared" si="289"/>
        <v>19.675509455999926</v>
      </c>
      <c r="BK342" s="829">
        <f t="shared" si="290"/>
        <v>85.464935138538124</v>
      </c>
      <c r="BL342" s="810">
        <f t="shared" si="291"/>
        <v>219.57622010818562</v>
      </c>
      <c r="BM342" s="810">
        <f t="shared" si="292"/>
        <v>340.86708695325012</v>
      </c>
      <c r="BN342" s="810">
        <f t="shared" si="293"/>
        <v>295.53547624585013</v>
      </c>
      <c r="BO342" s="810">
        <f t="shared" si="294"/>
        <v>0</v>
      </c>
      <c r="BP342" s="810">
        <f t="shared" si="295"/>
        <v>80.116598525899377</v>
      </c>
      <c r="BQ342" s="830">
        <f t="shared" si="296"/>
        <v>72.177381110604657</v>
      </c>
      <c r="BR342" s="830">
        <f t="shared" si="297"/>
        <v>46.600789894130159</v>
      </c>
      <c r="BS342" s="830">
        <f t="shared" si="298"/>
        <v>43.784810222933544</v>
      </c>
      <c r="BT342" s="810">
        <f t="shared" si="299"/>
        <v>0</v>
      </c>
      <c r="BU342" s="810">
        <f t="shared" si="300"/>
        <v>58.544037992096236</v>
      </c>
      <c r="BV342" s="810">
        <f t="shared" si="301"/>
        <v>49.611023439621853</v>
      </c>
      <c r="BW342" s="830">
        <f t="shared" si="302"/>
        <v>43.220245127891893</v>
      </c>
      <c r="BX342" s="816">
        <f t="shared" si="303"/>
        <v>2973.0605839603591</v>
      </c>
      <c r="BY342" s="755">
        <f t="shared" si="329"/>
        <v>0.25747471931760274</v>
      </c>
      <c r="BZ342" s="805">
        <f t="shared" ca="1" si="327"/>
        <v>101.60813387464805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4.2373222611021424</v>
      </c>
      <c r="BE343" s="808">
        <f t="shared" si="284"/>
        <v>101.44665502264027</v>
      </c>
      <c r="BF343" s="808">
        <f t="shared" si="285"/>
        <v>0</v>
      </c>
      <c r="BG343" s="829">
        <f t="shared" si="286"/>
        <v>27.487808488002404</v>
      </c>
      <c r="BH343" s="829">
        <f t="shared" si="287"/>
        <v>113.91486095111969</v>
      </c>
      <c r="BI343" s="829">
        <f t="shared" si="288"/>
        <v>0</v>
      </c>
      <c r="BJ343" s="829">
        <f t="shared" si="289"/>
        <v>4.2880562600335121</v>
      </c>
      <c r="BK343" s="829">
        <f t="shared" si="290"/>
        <v>13.774197734054274</v>
      </c>
      <c r="BL343" s="810">
        <f t="shared" si="291"/>
        <v>37.238862268211392</v>
      </c>
      <c r="BM343" s="810">
        <f t="shared" si="292"/>
        <v>58.673330758642578</v>
      </c>
      <c r="BN343" s="810">
        <f t="shared" si="293"/>
        <v>60.27805735839268</v>
      </c>
      <c r="BO343" s="810">
        <f t="shared" si="294"/>
        <v>0</v>
      </c>
      <c r="BP343" s="810">
        <f t="shared" si="295"/>
        <v>12.790264021227557</v>
      </c>
      <c r="BQ343" s="830">
        <f t="shared" si="296"/>
        <v>17.706296529249151</v>
      </c>
      <c r="BR343" s="830">
        <f t="shared" si="297"/>
        <v>9.7799032219545072</v>
      </c>
      <c r="BS343" s="830">
        <f t="shared" si="298"/>
        <v>8.669277371049688</v>
      </c>
      <c r="BT343" s="810">
        <f t="shared" si="299"/>
        <v>0</v>
      </c>
      <c r="BU343" s="810">
        <f t="shared" si="300"/>
        <v>13.246940041017432</v>
      </c>
      <c r="BV343" s="810">
        <f t="shared" si="301"/>
        <v>14.871555433680721</v>
      </c>
      <c r="BW343" s="830">
        <f t="shared" si="302"/>
        <v>17.18628887589739</v>
      </c>
      <c r="BX343" s="816">
        <f t="shared" si="303"/>
        <v>515.58967659627535</v>
      </c>
      <c r="BY343" s="755">
        <f t="shared" si="329"/>
        <v>4.4651396604856272E-2</v>
      </c>
      <c r="BZ343" s="805">
        <f t="shared" ca="1" si="327"/>
        <v>98.807416888779727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24.688887621063714</v>
      </c>
      <c r="BE344" s="808">
        <f t="shared" si="284"/>
        <v>805.22606471369124</v>
      </c>
      <c r="BF344" s="808">
        <f t="shared" si="285"/>
        <v>0</v>
      </c>
      <c r="BG344" s="829">
        <f t="shared" si="286"/>
        <v>214.88541422755748</v>
      </c>
      <c r="BH344" s="829">
        <f t="shared" si="287"/>
        <v>882.50734032976209</v>
      </c>
      <c r="BI344" s="829">
        <f t="shared" si="288"/>
        <v>0</v>
      </c>
      <c r="BJ344" s="829">
        <f t="shared" si="289"/>
        <v>23.90741243690313</v>
      </c>
      <c r="BK344" s="829">
        <f t="shared" si="290"/>
        <v>108.36846016642569</v>
      </c>
      <c r="BL344" s="810">
        <f t="shared" si="291"/>
        <v>252.54436058291404</v>
      </c>
      <c r="BM344" s="810">
        <f t="shared" si="292"/>
        <v>466.87583274436776</v>
      </c>
      <c r="BN344" s="810">
        <f t="shared" si="293"/>
        <v>396.39176019607334</v>
      </c>
      <c r="BO344" s="810">
        <f t="shared" si="294"/>
        <v>0</v>
      </c>
      <c r="BP344" s="810">
        <f t="shared" si="295"/>
        <v>95.892509440978884</v>
      </c>
      <c r="BQ344" s="830">
        <f t="shared" si="296"/>
        <v>86.12258074279093</v>
      </c>
      <c r="BR344" s="830">
        <f t="shared" si="297"/>
        <v>54.548308009173262</v>
      </c>
      <c r="BS344" s="830">
        <f t="shared" si="298"/>
        <v>57.737284003597772</v>
      </c>
      <c r="BT344" s="810">
        <f t="shared" si="299"/>
        <v>0</v>
      </c>
      <c r="BU344" s="810">
        <f t="shared" si="300"/>
        <v>64.714904643891217</v>
      </c>
      <c r="BV344" s="810">
        <f t="shared" si="301"/>
        <v>55.398338659784407</v>
      </c>
      <c r="BW344" s="830">
        <f t="shared" si="302"/>
        <v>41.680330335672672</v>
      </c>
      <c r="BX344" s="816">
        <f t="shared" si="303"/>
        <v>3631.4897888546475</v>
      </c>
      <c r="BY344" s="755">
        <f t="shared" si="329"/>
        <v>0.31449638770716615</v>
      </c>
      <c r="BZ344" s="805">
        <f t="shared" ca="1" si="327"/>
        <v>104.39890648536043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7.5282036369282315</v>
      </c>
      <c r="BE346" s="808">
        <f t="shared" si="284"/>
        <v>268.00232845045554</v>
      </c>
      <c r="BF346" s="808">
        <f t="shared" si="285"/>
        <v>0</v>
      </c>
      <c r="BG346" s="829">
        <f t="shared" si="286"/>
        <v>63.859961142709835</v>
      </c>
      <c r="BH346" s="829">
        <f t="shared" si="287"/>
        <v>310.45464019504516</v>
      </c>
      <c r="BI346" s="829">
        <f t="shared" si="288"/>
        <v>0</v>
      </c>
      <c r="BJ346" s="829">
        <f t="shared" si="289"/>
        <v>12.101074489823517</v>
      </c>
      <c r="BK346" s="829">
        <f t="shared" si="290"/>
        <v>39.459668267415665</v>
      </c>
      <c r="BL346" s="810">
        <f t="shared" si="291"/>
        <v>83.642418847848177</v>
      </c>
      <c r="BM346" s="810">
        <f t="shared" si="292"/>
        <v>161.80679106258199</v>
      </c>
      <c r="BN346" s="810">
        <f t="shared" si="293"/>
        <v>166.157540120394</v>
      </c>
      <c r="BO346" s="810">
        <f t="shared" si="294"/>
        <v>0</v>
      </c>
      <c r="BP346" s="810">
        <f t="shared" si="295"/>
        <v>31.895959149916276</v>
      </c>
      <c r="BQ346" s="830">
        <f t="shared" si="296"/>
        <v>44.484137898638977</v>
      </c>
      <c r="BR346" s="830">
        <f t="shared" si="297"/>
        <v>23.025794139681011</v>
      </c>
      <c r="BS346" s="830">
        <f t="shared" si="298"/>
        <v>24.999142561687606</v>
      </c>
      <c r="BT346" s="810">
        <f t="shared" si="299"/>
        <v>0</v>
      </c>
      <c r="BU346" s="810">
        <f t="shared" si="300"/>
        <v>24.332150840100557</v>
      </c>
      <c r="BV346" s="810">
        <f t="shared" si="301"/>
        <v>23.286205117030985</v>
      </c>
      <c r="BW346" s="830">
        <f t="shared" si="302"/>
        <v>35.908748302784574</v>
      </c>
      <c r="BX346" s="816">
        <f t="shared" si="303"/>
        <v>1320.9447642230421</v>
      </c>
      <c r="BY346" s="755">
        <f t="shared" si="329"/>
        <v>0.11439722561903889</v>
      </c>
      <c r="BZ346" s="805">
        <f t="shared" ca="1" si="327"/>
        <v>102.83662640306281</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14.591052336847179</v>
      </c>
      <c r="BE347" s="808">
        <f t="shared" si="284"/>
        <v>373.84244151685675</v>
      </c>
      <c r="BF347" s="808">
        <f t="shared" si="285"/>
        <v>0</v>
      </c>
      <c r="BG347" s="829">
        <f t="shared" si="286"/>
        <v>91.145230291517649</v>
      </c>
      <c r="BH347" s="829">
        <f t="shared" si="287"/>
        <v>379.0232967429813</v>
      </c>
      <c r="BI347" s="829">
        <f t="shared" si="288"/>
        <v>0</v>
      </c>
      <c r="BJ347" s="829">
        <f t="shared" si="289"/>
        <v>22.0661260627896</v>
      </c>
      <c r="BK347" s="829">
        <f t="shared" si="290"/>
        <v>52.616604085580036</v>
      </c>
      <c r="BL347" s="810">
        <f t="shared" si="291"/>
        <v>101.4430411040904</v>
      </c>
      <c r="BM347" s="810">
        <f t="shared" si="292"/>
        <v>171.75489066524793</v>
      </c>
      <c r="BN347" s="810">
        <f t="shared" si="293"/>
        <v>194.5672446296204</v>
      </c>
      <c r="BO347" s="810">
        <f t="shared" si="294"/>
        <v>0</v>
      </c>
      <c r="BP347" s="810">
        <f t="shared" si="295"/>
        <v>35.706387380023948</v>
      </c>
      <c r="BQ347" s="830">
        <f t="shared" si="296"/>
        <v>74.054416464168597</v>
      </c>
      <c r="BR347" s="830">
        <f t="shared" si="297"/>
        <v>28.883675604020226</v>
      </c>
      <c r="BS347" s="830">
        <f t="shared" si="298"/>
        <v>29.37689638917541</v>
      </c>
      <c r="BT347" s="810">
        <f t="shared" si="299"/>
        <v>0</v>
      </c>
      <c r="BU347" s="810">
        <f t="shared" si="300"/>
        <v>35.923979724522518</v>
      </c>
      <c r="BV347" s="810">
        <f t="shared" si="301"/>
        <v>39.764527647278918</v>
      </c>
      <c r="BW347" s="830">
        <f t="shared" si="302"/>
        <v>52.072952567111422</v>
      </c>
      <c r="BX347" s="816">
        <f t="shared" si="303"/>
        <v>1696.8327632118321</v>
      </c>
      <c r="BY347" s="755">
        <f t="shared" si="329"/>
        <v>0.14695009640701759</v>
      </c>
      <c r="BZ347" s="805">
        <f t="shared" ca="1" si="327"/>
        <v>99.820358226056783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7.3344693410263808</v>
      </c>
      <c r="BE348" s="808">
        <f t="shared" si="284"/>
        <v>237.66405904863132</v>
      </c>
      <c r="BF348" s="808">
        <f t="shared" si="285"/>
        <v>0</v>
      </c>
      <c r="BG348" s="829">
        <f t="shared" si="286"/>
        <v>58.156603695922918</v>
      </c>
      <c r="BH348" s="829">
        <f t="shared" si="287"/>
        <v>283.05322707699304</v>
      </c>
      <c r="BI348" s="829">
        <f t="shared" si="288"/>
        <v>0</v>
      </c>
      <c r="BJ348" s="829">
        <f t="shared" si="289"/>
        <v>11.623918274991</v>
      </c>
      <c r="BK348" s="829">
        <f t="shared" si="290"/>
        <v>36.279288847675495</v>
      </c>
      <c r="BL348" s="810">
        <f t="shared" si="291"/>
        <v>70.508597592482985</v>
      </c>
      <c r="BM348" s="810">
        <f t="shared" si="292"/>
        <v>127.12673946034906</v>
      </c>
      <c r="BN348" s="810">
        <f t="shared" si="293"/>
        <v>125.71351365335626</v>
      </c>
      <c r="BO348" s="810">
        <f t="shared" si="294"/>
        <v>0</v>
      </c>
      <c r="BP348" s="810">
        <f t="shared" si="295"/>
        <v>28.132945721234236</v>
      </c>
      <c r="BQ348" s="830">
        <f t="shared" si="296"/>
        <v>38.341784429441788</v>
      </c>
      <c r="BR348" s="830">
        <f t="shared" si="297"/>
        <v>20.045826765976088</v>
      </c>
      <c r="BS348" s="830">
        <f t="shared" si="298"/>
        <v>18.357072308665082</v>
      </c>
      <c r="BT348" s="810">
        <f t="shared" si="299"/>
        <v>0</v>
      </c>
      <c r="BU348" s="810">
        <f t="shared" si="300"/>
        <v>24.198809214556295</v>
      </c>
      <c r="BV348" s="810">
        <f t="shared" si="301"/>
        <v>20.697848764065547</v>
      </c>
      <c r="BW348" s="830">
        <f t="shared" si="302"/>
        <v>23.361991587824765</v>
      </c>
      <c r="BX348" s="816">
        <f t="shared" si="303"/>
        <v>1130.5966957831924</v>
      </c>
      <c r="BY348" s="755">
        <f t="shared" si="329"/>
        <v>9.7912591650055641E-2</v>
      </c>
      <c r="BZ348" s="805">
        <f t="shared" ca="1" si="327"/>
        <v>103.58345345342339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1.6933395393807151</v>
      </c>
      <c r="BE349" s="808">
        <f t="shared" si="284"/>
        <v>45.170711873815868</v>
      </c>
      <c r="BF349" s="808">
        <f t="shared" si="285"/>
        <v>0</v>
      </c>
      <c r="BG349" s="829">
        <f t="shared" si="286"/>
        <v>12.975268497509129</v>
      </c>
      <c r="BH349" s="829">
        <f t="shared" si="287"/>
        <v>52.525719753063157</v>
      </c>
      <c r="BI349" s="829">
        <f t="shared" si="288"/>
        <v>0</v>
      </c>
      <c r="BJ349" s="829">
        <f t="shared" si="289"/>
        <v>2.3799605804873116</v>
      </c>
      <c r="BK349" s="829">
        <f t="shared" si="290"/>
        <v>6.7469008830654422</v>
      </c>
      <c r="BL349" s="810">
        <f t="shared" si="291"/>
        <v>15.113566997597932</v>
      </c>
      <c r="BM349" s="810">
        <f t="shared" si="292"/>
        <v>25.963427109724094</v>
      </c>
      <c r="BN349" s="810">
        <f t="shared" si="293"/>
        <v>27.801750167976909</v>
      </c>
      <c r="BO349" s="810">
        <f t="shared" si="294"/>
        <v>0</v>
      </c>
      <c r="BP349" s="810">
        <f t="shared" si="295"/>
        <v>5.1474236588430866</v>
      </c>
      <c r="BQ349" s="830">
        <f t="shared" si="296"/>
        <v>8.6227466312030288</v>
      </c>
      <c r="BR349" s="830">
        <f t="shared" si="297"/>
        <v>3.9779821826981392</v>
      </c>
      <c r="BS349" s="830">
        <f t="shared" si="298"/>
        <v>4.1123241177935599</v>
      </c>
      <c r="BT349" s="810">
        <f t="shared" si="299"/>
        <v>0</v>
      </c>
      <c r="BU349" s="810">
        <f t="shared" si="300"/>
        <v>5.5185117569394357</v>
      </c>
      <c r="BV349" s="810">
        <f t="shared" si="301"/>
        <v>5.4458640631591493</v>
      </c>
      <c r="BW349" s="830">
        <f t="shared" si="302"/>
        <v>7.1174257212086962</v>
      </c>
      <c r="BX349" s="816">
        <f t="shared" si="303"/>
        <v>230.31292353446563</v>
      </c>
      <c r="BY349" s="755">
        <f t="shared" si="329"/>
        <v>1.9945693559752804E-2</v>
      </c>
      <c r="BZ349" s="805">
        <f t="shared" ca="1" si="327"/>
        <v>100.11240910130516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1.2280896094916998</v>
      </c>
      <c r="BE350" s="808">
        <f t="shared" si="284"/>
        <v>33.704982198112859</v>
      </c>
      <c r="BF350" s="808">
        <f t="shared" si="285"/>
        <v>0</v>
      </c>
      <c r="BG350" s="829">
        <f t="shared" si="286"/>
        <v>8.7344492589829716</v>
      </c>
      <c r="BH350" s="829">
        <f t="shared" si="287"/>
        <v>30.775799666707726</v>
      </c>
      <c r="BI350" s="829">
        <f t="shared" si="288"/>
        <v>0</v>
      </c>
      <c r="BJ350" s="829">
        <f t="shared" si="289"/>
        <v>2.1124242440830781</v>
      </c>
      <c r="BK350" s="829">
        <f t="shared" si="290"/>
        <v>5.1824874145368724</v>
      </c>
      <c r="BL350" s="810">
        <f t="shared" si="291"/>
        <v>8.3207908097321042</v>
      </c>
      <c r="BM350" s="810">
        <f t="shared" si="292"/>
        <v>18.660186584822178</v>
      </c>
      <c r="BN350" s="810">
        <f t="shared" si="293"/>
        <v>21.946571722904654</v>
      </c>
      <c r="BO350" s="810">
        <f t="shared" si="294"/>
        <v>0</v>
      </c>
      <c r="BP350" s="810">
        <f t="shared" si="295"/>
        <v>4.1292199812658916</v>
      </c>
      <c r="BQ350" s="830">
        <f t="shared" si="296"/>
        <v>6.8334979770706363</v>
      </c>
      <c r="BR350" s="830">
        <f t="shared" si="297"/>
        <v>3.6033995368310578</v>
      </c>
      <c r="BS350" s="830">
        <f t="shared" si="298"/>
        <v>3.5192677311792</v>
      </c>
      <c r="BT350" s="810">
        <f t="shared" si="299"/>
        <v>0</v>
      </c>
      <c r="BU350" s="810">
        <f t="shared" si="300"/>
        <v>5.0125299023425365</v>
      </c>
      <c r="BV350" s="810">
        <f t="shared" si="301"/>
        <v>4.8920764894692805</v>
      </c>
      <c r="BW350" s="830">
        <f t="shared" si="302"/>
        <v>8.9824489995001784</v>
      </c>
      <c r="BX350" s="816">
        <f t="shared" si="303"/>
        <v>167.63822212703295</v>
      </c>
      <c r="BY350" s="755">
        <f t="shared" si="329"/>
        <v>1.451790266970061E-2</v>
      </c>
      <c r="BZ350" s="805">
        <f t="shared" ca="1" si="327"/>
        <v>95.036866603460339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0.43649815542135034</v>
      </c>
      <c r="BE351" s="808">
        <f t="shared" si="284"/>
        <v>12.788713156347892</v>
      </c>
      <c r="BF351" s="808">
        <f t="shared" si="285"/>
        <v>0</v>
      </c>
      <c r="BG351" s="829">
        <f t="shared" si="286"/>
        <v>4.9009351660852021</v>
      </c>
      <c r="BH351" s="829">
        <f t="shared" si="287"/>
        <v>20.146010851917968</v>
      </c>
      <c r="BI351" s="829">
        <f t="shared" si="288"/>
        <v>0</v>
      </c>
      <c r="BJ351" s="829">
        <f t="shared" si="289"/>
        <v>0.86968231468742263</v>
      </c>
      <c r="BK351" s="829">
        <f t="shared" si="290"/>
        <v>2.4890241786345673</v>
      </c>
      <c r="BL351" s="810">
        <f t="shared" si="291"/>
        <v>5.2671833083447934</v>
      </c>
      <c r="BM351" s="810">
        <f t="shared" si="292"/>
        <v>8.7985902991668716</v>
      </c>
      <c r="BN351" s="810">
        <f t="shared" si="293"/>
        <v>8.7994474700043668</v>
      </c>
      <c r="BO351" s="810">
        <f t="shared" si="294"/>
        <v>0</v>
      </c>
      <c r="BP351" s="810">
        <f t="shared" si="295"/>
        <v>2.2620191838568666</v>
      </c>
      <c r="BQ351" s="830">
        <f t="shared" si="296"/>
        <v>2.7884624251023649</v>
      </c>
      <c r="BR351" s="830">
        <f t="shared" si="297"/>
        <v>1.0628933360227728</v>
      </c>
      <c r="BS351" s="830">
        <f t="shared" si="298"/>
        <v>1.1462264674086184</v>
      </c>
      <c r="BT351" s="810">
        <f t="shared" si="299"/>
        <v>0</v>
      </c>
      <c r="BU351" s="810">
        <f t="shared" si="300"/>
        <v>0.97548378410336845</v>
      </c>
      <c r="BV351" s="810">
        <f t="shared" si="301"/>
        <v>0.95372292603284203</v>
      </c>
      <c r="BW351" s="830">
        <f t="shared" si="302"/>
        <v>1.1187569345104067</v>
      </c>
      <c r="BX351" s="816">
        <f t="shared" si="303"/>
        <v>74.803649957647664</v>
      </c>
      <c r="BY351" s="755">
        <f t="shared" si="329"/>
        <v>6.4781891363685515E-3</v>
      </c>
      <c r="BZ351" s="805">
        <f t="shared" ca="1" si="327"/>
        <v>105.73429707869599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39.51361332383123</v>
      </c>
      <c r="BE353" s="808">
        <f t="shared" si="284"/>
        <v>1150.1241820590628</v>
      </c>
      <c r="BF353" s="808">
        <f t="shared" si="285"/>
        <v>0</v>
      </c>
      <c r="BG353" s="829">
        <f t="shared" si="286"/>
        <v>320.23422868754386</v>
      </c>
      <c r="BH353" s="829">
        <f t="shared" si="287"/>
        <v>1287.2628100826366</v>
      </c>
      <c r="BI353" s="829">
        <f t="shared" si="288"/>
        <v>0</v>
      </c>
      <c r="BJ353" s="829">
        <f t="shared" si="289"/>
        <v>48.273067526049921</v>
      </c>
      <c r="BK353" s="829">
        <f t="shared" si="290"/>
        <v>154.63385801641007</v>
      </c>
      <c r="BL353" s="810">
        <f t="shared" si="291"/>
        <v>397.09634815196046</v>
      </c>
      <c r="BM353" s="810">
        <f t="shared" si="292"/>
        <v>664.05411241644083</v>
      </c>
      <c r="BN353" s="810">
        <f t="shared" si="293"/>
        <v>643.47496002862977</v>
      </c>
      <c r="BO353" s="810">
        <f t="shared" si="294"/>
        <v>0</v>
      </c>
      <c r="BP353" s="810">
        <f t="shared" si="295"/>
        <v>149.57530272116355</v>
      </c>
      <c r="BQ353" s="830">
        <f t="shared" si="296"/>
        <v>192.06157173343684</v>
      </c>
      <c r="BR353" s="830">
        <f t="shared" si="297"/>
        <v>100.77475488682494</v>
      </c>
      <c r="BS353" s="830">
        <f t="shared" si="298"/>
        <v>101.00338525146059</v>
      </c>
      <c r="BT353" s="810">
        <f t="shared" si="299"/>
        <v>0</v>
      </c>
      <c r="BU353" s="810">
        <f t="shared" si="300"/>
        <v>140.49678661021036</v>
      </c>
      <c r="BV353" s="810">
        <f t="shared" si="301"/>
        <v>142.60011899654768</v>
      </c>
      <c r="BW353" s="830">
        <f t="shared" si="302"/>
        <v>93.868841947971006</v>
      </c>
      <c r="BX353" s="816">
        <f t="shared" si="303"/>
        <v>5625.047942440181</v>
      </c>
      <c r="BY353" s="755">
        <f t="shared" si="329"/>
        <v>0.48714366869664683</v>
      </c>
      <c r="BZ353" s="805">
        <f t="shared" ca="1" si="327"/>
        <v>99.48018640710211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71.340233575706009</v>
      </c>
      <c r="BE354" s="808">
        <f t="shared" si="284"/>
        <v>2077.9750544161052</v>
      </c>
      <c r="BF354" s="808">
        <f t="shared" si="285"/>
        <v>0</v>
      </c>
      <c r="BG354" s="829">
        <f t="shared" si="286"/>
        <v>538.59461714295458</v>
      </c>
      <c r="BH354" s="829">
        <f t="shared" si="287"/>
        <v>2146.0285285611349</v>
      </c>
      <c r="BI354" s="829">
        <f t="shared" si="288"/>
        <v>0</v>
      </c>
      <c r="BJ354" s="829">
        <f t="shared" si="289"/>
        <v>83.382661846353969</v>
      </c>
      <c r="BK354" s="829">
        <f t="shared" si="290"/>
        <v>275.69062164496245</v>
      </c>
      <c r="BL354" s="810">
        <f t="shared" si="291"/>
        <v>626.6745344185714</v>
      </c>
      <c r="BM354" s="810">
        <f t="shared" si="292"/>
        <v>1034.3301750105691</v>
      </c>
      <c r="BN354" s="810">
        <f t="shared" si="293"/>
        <v>1018.9698688948529</v>
      </c>
      <c r="BO354" s="810">
        <f t="shared" si="294"/>
        <v>0</v>
      </c>
      <c r="BP354" s="810">
        <f t="shared" si="295"/>
        <v>231.54782424953441</v>
      </c>
      <c r="BQ354" s="830">
        <f t="shared" si="296"/>
        <v>307.85454423454087</v>
      </c>
      <c r="BR354" s="830">
        <f t="shared" si="297"/>
        <v>161.41893881919313</v>
      </c>
      <c r="BS354" s="830">
        <f t="shared" si="298"/>
        <v>151.70040112944045</v>
      </c>
      <c r="BT354" s="810">
        <f t="shared" si="299"/>
        <v>0</v>
      </c>
      <c r="BU354" s="810">
        <f t="shared" si="300"/>
        <v>203.19158767473505</v>
      </c>
      <c r="BV354" s="810">
        <f t="shared" si="301"/>
        <v>196.26135571793043</v>
      </c>
      <c r="BW354" s="830">
        <f t="shared" si="302"/>
        <v>138.07036276917805</v>
      </c>
      <c r="BX354" s="816">
        <f t="shared" si="303"/>
        <v>9263.0313101057636</v>
      </c>
      <c r="BY354" s="755">
        <f t="shared" si="329"/>
        <v>0.80220241708718831</v>
      </c>
      <c r="BZ354" s="805">
        <f t="shared" ca="1" si="327"/>
        <v>100.81200763519979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68.54691050846165</v>
      </c>
      <c r="BE355" s="808">
        <f t="shared" si="284"/>
        <v>2006.271062520228</v>
      </c>
      <c r="BF355" s="808">
        <f t="shared" si="285"/>
        <v>0</v>
      </c>
      <c r="BG355" s="829">
        <f t="shared" si="286"/>
        <v>518.43314326516247</v>
      </c>
      <c r="BH355" s="829">
        <f t="shared" si="287"/>
        <v>2188.8943722612485</v>
      </c>
      <c r="BI355" s="829">
        <f t="shared" si="288"/>
        <v>0</v>
      </c>
      <c r="BJ355" s="829">
        <f t="shared" si="289"/>
        <v>84.913881645030372</v>
      </c>
      <c r="BK355" s="829">
        <f t="shared" si="290"/>
        <v>270.2474992396892</v>
      </c>
      <c r="BL355" s="810">
        <f t="shared" si="291"/>
        <v>620.17960604603013</v>
      </c>
      <c r="BM355" s="810">
        <f t="shared" si="292"/>
        <v>1067.6575785097723</v>
      </c>
      <c r="BN355" s="810">
        <f t="shared" si="293"/>
        <v>1073.25069622468</v>
      </c>
      <c r="BO355" s="810">
        <f t="shared" si="294"/>
        <v>0</v>
      </c>
      <c r="BP355" s="810">
        <f t="shared" si="295"/>
        <v>239.24161190442518</v>
      </c>
      <c r="BQ355" s="830">
        <f t="shared" si="296"/>
        <v>317.99650701148931</v>
      </c>
      <c r="BR355" s="830">
        <f t="shared" si="297"/>
        <v>176.56293695664874</v>
      </c>
      <c r="BS355" s="830">
        <f t="shared" si="298"/>
        <v>166.11261827415353</v>
      </c>
      <c r="BT355" s="810">
        <f t="shared" si="299"/>
        <v>0</v>
      </c>
      <c r="BU355" s="810">
        <f t="shared" si="300"/>
        <v>219.39894471952408</v>
      </c>
      <c r="BV355" s="810">
        <f t="shared" si="301"/>
        <v>222.37368052428704</v>
      </c>
      <c r="BW355" s="830">
        <f t="shared" si="302"/>
        <v>146.51031405627702</v>
      </c>
      <c r="BX355" s="816">
        <f t="shared" si="303"/>
        <v>9386.5913636671085</v>
      </c>
      <c r="BY355" s="755">
        <f t="shared" si="329"/>
        <v>0.81290303660406238</v>
      </c>
      <c r="BZ355" s="805">
        <f t="shared" ca="1" si="327"/>
        <v>100.03247285309507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53.132796174894168</v>
      </c>
      <c r="BE356" s="808">
        <f t="shared" si="284"/>
        <v>1436.469902451714</v>
      </c>
      <c r="BF356" s="808">
        <f t="shared" si="285"/>
        <v>0</v>
      </c>
      <c r="BG356" s="829">
        <f t="shared" si="286"/>
        <v>368.95196965684261</v>
      </c>
      <c r="BH356" s="829">
        <f t="shared" si="287"/>
        <v>1428.5572750283259</v>
      </c>
      <c r="BI356" s="829">
        <f t="shared" si="288"/>
        <v>0</v>
      </c>
      <c r="BJ356" s="829">
        <f t="shared" si="289"/>
        <v>57.511568783268572</v>
      </c>
      <c r="BK356" s="829">
        <f t="shared" si="290"/>
        <v>182.24459524403187</v>
      </c>
      <c r="BL356" s="810">
        <f t="shared" si="291"/>
        <v>431.41682716693231</v>
      </c>
      <c r="BM356" s="810">
        <f t="shared" si="292"/>
        <v>693.37557658536321</v>
      </c>
      <c r="BN356" s="810">
        <f t="shared" si="293"/>
        <v>662.56288440517051</v>
      </c>
      <c r="BO356" s="810">
        <f t="shared" si="294"/>
        <v>0</v>
      </c>
      <c r="BP356" s="810">
        <f t="shared" si="295"/>
        <v>150.31984328710911</v>
      </c>
      <c r="BQ356" s="830">
        <f t="shared" si="296"/>
        <v>199.52405947661057</v>
      </c>
      <c r="BR356" s="830">
        <f t="shared" si="297"/>
        <v>93.695535435241382</v>
      </c>
      <c r="BS356" s="830">
        <f t="shared" si="298"/>
        <v>94.491772728042292</v>
      </c>
      <c r="BT356" s="810">
        <f t="shared" si="299"/>
        <v>0</v>
      </c>
      <c r="BU356" s="810">
        <f t="shared" si="300"/>
        <v>134.99732707096982</v>
      </c>
      <c r="BV356" s="810">
        <f t="shared" si="301"/>
        <v>135.80177344864043</v>
      </c>
      <c r="BW356" s="830">
        <f t="shared" si="302"/>
        <v>101.86175696788816</v>
      </c>
      <c r="BX356" s="816">
        <f t="shared" si="303"/>
        <v>6224.9154639110457</v>
      </c>
      <c r="BY356" s="755">
        <f t="shared" si="329"/>
        <v>0.53909374416827271</v>
      </c>
      <c r="BZ356" s="805">
        <f t="shared" ca="1" si="327"/>
        <v>101.93455893189036</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11.16443671338585</v>
      </c>
      <c r="BE357" s="808">
        <f t="shared" si="284"/>
        <v>295.78295343451475</v>
      </c>
      <c r="BF357" s="808">
        <f t="shared" si="285"/>
        <v>0</v>
      </c>
      <c r="BG357" s="829">
        <f t="shared" si="286"/>
        <v>70.799019158136403</v>
      </c>
      <c r="BH357" s="829">
        <f t="shared" si="287"/>
        <v>296.53418433882922</v>
      </c>
      <c r="BI357" s="829">
        <f t="shared" si="288"/>
        <v>0</v>
      </c>
      <c r="BJ357" s="829">
        <f t="shared" si="289"/>
        <v>16.89011298656045</v>
      </c>
      <c r="BK357" s="829">
        <f t="shared" si="290"/>
        <v>40.102306528969741</v>
      </c>
      <c r="BL357" s="810">
        <f t="shared" si="291"/>
        <v>82.010828154924511</v>
      </c>
      <c r="BM357" s="810">
        <f t="shared" si="292"/>
        <v>141.13681625644972</v>
      </c>
      <c r="BN357" s="810">
        <f t="shared" si="293"/>
        <v>160.56586867878462</v>
      </c>
      <c r="BO357" s="810">
        <f t="shared" si="294"/>
        <v>0</v>
      </c>
      <c r="BP357" s="810">
        <f t="shared" si="295"/>
        <v>30.395977661184833</v>
      </c>
      <c r="BQ357" s="830">
        <f t="shared" si="296"/>
        <v>64.501734289273287</v>
      </c>
      <c r="BR357" s="830">
        <f t="shared" si="297"/>
        <v>26.642976926962863</v>
      </c>
      <c r="BS357" s="830">
        <f t="shared" si="298"/>
        <v>26.612883671433046</v>
      </c>
      <c r="BT357" s="810">
        <f t="shared" si="299"/>
        <v>0</v>
      </c>
      <c r="BU357" s="810">
        <f t="shared" si="300"/>
        <v>33.822782158645154</v>
      </c>
      <c r="BV357" s="810">
        <f t="shared" si="301"/>
        <v>37.00175480477116</v>
      </c>
      <c r="BW357" s="830">
        <f t="shared" si="302"/>
        <v>41.223822723457701</v>
      </c>
      <c r="BX357" s="816">
        <f t="shared" si="303"/>
        <v>1375.1884584862833</v>
      </c>
      <c r="BY357" s="755">
        <f t="shared" si="329"/>
        <v>0.11909486953202418</v>
      </c>
      <c r="BZ357" s="805">
        <f t="shared" ca="1" si="327"/>
        <v>97.343778714077146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11.172201027025778</v>
      </c>
      <c r="BE358" s="808">
        <f t="shared" si="284"/>
        <v>326.92224598931762</v>
      </c>
      <c r="BF358" s="808">
        <f t="shared" si="285"/>
        <v>0</v>
      </c>
      <c r="BG358" s="829">
        <f t="shared" si="286"/>
        <v>81.365786247143987</v>
      </c>
      <c r="BH358" s="829">
        <f t="shared" si="287"/>
        <v>320.46062126938</v>
      </c>
      <c r="BI358" s="829">
        <f t="shared" si="288"/>
        <v>0</v>
      </c>
      <c r="BJ358" s="829">
        <f t="shared" si="289"/>
        <v>12.089085120983178</v>
      </c>
      <c r="BK358" s="829">
        <f t="shared" si="290"/>
        <v>38.381334351058051</v>
      </c>
      <c r="BL358" s="810">
        <f t="shared" si="291"/>
        <v>102.04716803306178</v>
      </c>
      <c r="BM358" s="810">
        <f t="shared" si="292"/>
        <v>156.0928729323023</v>
      </c>
      <c r="BN358" s="810">
        <f t="shared" si="293"/>
        <v>152.4645807067071</v>
      </c>
      <c r="BO358" s="810">
        <f t="shared" si="294"/>
        <v>0</v>
      </c>
      <c r="BP358" s="810">
        <f t="shared" si="295"/>
        <v>33.736727374677905</v>
      </c>
      <c r="BQ358" s="830">
        <f t="shared" si="296"/>
        <v>42.699918730685098</v>
      </c>
      <c r="BR358" s="830">
        <f t="shared" si="297"/>
        <v>21.515871265764094</v>
      </c>
      <c r="BS358" s="830">
        <f t="shared" si="298"/>
        <v>22.148391677752691</v>
      </c>
      <c r="BT358" s="810">
        <f t="shared" si="299"/>
        <v>0</v>
      </c>
      <c r="BU358" s="810">
        <f t="shared" si="300"/>
        <v>32.142184070525261</v>
      </c>
      <c r="BV358" s="810">
        <f t="shared" si="301"/>
        <v>31.423845945999144</v>
      </c>
      <c r="BW358" s="830">
        <f t="shared" si="302"/>
        <v>23.723225413744881</v>
      </c>
      <c r="BX358" s="816">
        <f t="shared" si="303"/>
        <v>1408.3860601561289</v>
      </c>
      <c r="BY358" s="755">
        <f t="shared" si="329"/>
        <v>0.12196986751157261</v>
      </c>
      <c r="BZ358" s="805">
        <f t="shared" ca="1" si="327"/>
        <v>101.80725776465773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10.533404055121956</v>
      </c>
      <c r="BE360" s="808">
        <f t="shared" si="284"/>
        <v>306.95953529566765</v>
      </c>
      <c r="BF360" s="808">
        <f t="shared" si="285"/>
        <v>0</v>
      </c>
      <c r="BG360" s="829">
        <f t="shared" si="286"/>
        <v>91.713632330074091</v>
      </c>
      <c r="BH360" s="829">
        <f t="shared" si="287"/>
        <v>365.51499808861547</v>
      </c>
      <c r="BI360" s="829">
        <f t="shared" si="288"/>
        <v>0</v>
      </c>
      <c r="BJ360" s="829">
        <f t="shared" si="289"/>
        <v>11.717973326475404</v>
      </c>
      <c r="BK360" s="829">
        <f t="shared" si="290"/>
        <v>38.056911150901499</v>
      </c>
      <c r="BL360" s="810">
        <f t="shared" si="291"/>
        <v>107.59320707234855</v>
      </c>
      <c r="BM360" s="810">
        <f t="shared" si="292"/>
        <v>197.26374998282179</v>
      </c>
      <c r="BN360" s="810">
        <f t="shared" si="293"/>
        <v>163.60309445978979</v>
      </c>
      <c r="BO360" s="810">
        <f t="shared" si="294"/>
        <v>0</v>
      </c>
      <c r="BP360" s="810">
        <f t="shared" si="295"/>
        <v>39.55682874831853</v>
      </c>
      <c r="BQ360" s="830">
        <f t="shared" si="296"/>
        <v>44.330990190948341</v>
      </c>
      <c r="BR360" s="830">
        <f t="shared" si="297"/>
        <v>21.869468298370577</v>
      </c>
      <c r="BS360" s="830">
        <f t="shared" si="298"/>
        <v>25.034868297128646</v>
      </c>
      <c r="BT360" s="810">
        <f t="shared" si="299"/>
        <v>0</v>
      </c>
      <c r="BU360" s="810">
        <f t="shared" si="300"/>
        <v>39.574765327417126</v>
      </c>
      <c r="BV360" s="810">
        <f t="shared" si="301"/>
        <v>33.059362175583239</v>
      </c>
      <c r="BW360" s="830">
        <f t="shared" si="302"/>
        <v>28.770102762220876</v>
      </c>
      <c r="BX360" s="816">
        <f t="shared" si="303"/>
        <v>1525.1528915618035</v>
      </c>
      <c r="BY360" s="755">
        <f t="shared" si="329"/>
        <v>0.13208217645811063</v>
      </c>
      <c r="BZ360" s="805">
        <f t="shared" ca="1" si="327"/>
        <v>102.56404336434255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50.984572637680003</v>
      </c>
      <c r="BE361" s="808">
        <f t="shared" si="284"/>
        <v>1485.5086499049523</v>
      </c>
      <c r="BF361" s="808">
        <f t="shared" si="285"/>
        <v>0</v>
      </c>
      <c r="BG361" s="829">
        <f t="shared" si="286"/>
        <v>374.61145651073497</v>
      </c>
      <c r="BH361" s="829">
        <f t="shared" si="287"/>
        <v>1461.5274608776401</v>
      </c>
      <c r="BI361" s="829">
        <f t="shared" si="288"/>
        <v>0</v>
      </c>
      <c r="BJ361" s="829">
        <f t="shared" si="289"/>
        <v>56.921720992896766</v>
      </c>
      <c r="BK361" s="829">
        <f t="shared" si="290"/>
        <v>187.07479050489997</v>
      </c>
      <c r="BL361" s="810">
        <f t="shared" si="291"/>
        <v>420.84403460186235</v>
      </c>
      <c r="BM361" s="810">
        <f t="shared" si="292"/>
        <v>674.54529855967598</v>
      </c>
      <c r="BN361" s="810">
        <f t="shared" si="293"/>
        <v>635.89898341409855</v>
      </c>
      <c r="BO361" s="810">
        <f t="shared" si="294"/>
        <v>0</v>
      </c>
      <c r="BP361" s="810">
        <f t="shared" si="295"/>
        <v>151.85379314794858</v>
      </c>
      <c r="BQ361" s="830">
        <f t="shared" si="296"/>
        <v>195.56172876501944</v>
      </c>
      <c r="BR361" s="830">
        <f t="shared" si="297"/>
        <v>90.710876445873225</v>
      </c>
      <c r="BS361" s="830">
        <f t="shared" si="298"/>
        <v>90.740401536555353</v>
      </c>
      <c r="BT361" s="810">
        <f t="shared" si="299"/>
        <v>0</v>
      </c>
      <c r="BU361" s="810">
        <f t="shared" si="300"/>
        <v>117.90219048499722</v>
      </c>
      <c r="BV361" s="810">
        <f t="shared" si="301"/>
        <v>110.13575262951197</v>
      </c>
      <c r="BW361" s="830">
        <f t="shared" si="302"/>
        <v>91.926826802133633</v>
      </c>
      <c r="BX361" s="816">
        <f t="shared" si="303"/>
        <v>6196.7485378164802</v>
      </c>
      <c r="BY361" s="755">
        <f t="shared" si="329"/>
        <v>0.5366544156764943</v>
      </c>
      <c r="BZ361" s="805">
        <f t="shared" ca="1" si="327"/>
        <v>103.36582096395412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47.417167615694297</v>
      </c>
      <c r="BE362" s="808">
        <f t="shared" si="284"/>
        <v>1366.5809375127039</v>
      </c>
      <c r="BF362" s="808">
        <f t="shared" si="285"/>
        <v>0</v>
      </c>
      <c r="BG362" s="829">
        <f t="shared" si="286"/>
        <v>347.37369231448554</v>
      </c>
      <c r="BH362" s="829">
        <f t="shared" si="287"/>
        <v>1399.8999731972233</v>
      </c>
      <c r="BI362" s="829">
        <f t="shared" si="288"/>
        <v>0</v>
      </c>
      <c r="BJ362" s="829">
        <f t="shared" si="289"/>
        <v>57.144435020982343</v>
      </c>
      <c r="BK362" s="829">
        <f t="shared" si="290"/>
        <v>178.25846514243077</v>
      </c>
      <c r="BL362" s="810">
        <f t="shared" si="291"/>
        <v>390.62548892806797</v>
      </c>
      <c r="BM362" s="810">
        <f t="shared" si="292"/>
        <v>654.59116088025462</v>
      </c>
      <c r="BN362" s="810">
        <f t="shared" si="293"/>
        <v>630.30740245501829</v>
      </c>
      <c r="BO362" s="810">
        <f t="shared" si="294"/>
        <v>0</v>
      </c>
      <c r="BP362" s="810">
        <f t="shared" si="295"/>
        <v>146.45949460021615</v>
      </c>
      <c r="BQ362" s="830">
        <f t="shared" si="296"/>
        <v>198.99550340157512</v>
      </c>
      <c r="BR362" s="830">
        <f t="shared" si="297"/>
        <v>89.273097527834068</v>
      </c>
      <c r="BS362" s="830">
        <f t="shared" si="298"/>
        <v>93.132993301843769</v>
      </c>
      <c r="BT362" s="810">
        <f t="shared" si="299"/>
        <v>0</v>
      </c>
      <c r="BU362" s="810">
        <f t="shared" si="300"/>
        <v>116.02587328829341</v>
      </c>
      <c r="BV362" s="810">
        <f t="shared" si="301"/>
        <v>108.41583256836562</v>
      </c>
      <c r="BW362" s="830">
        <f t="shared" si="302"/>
        <v>101.8143445123554</v>
      </c>
      <c r="BX362" s="816">
        <f t="shared" si="303"/>
        <v>5926.3158622673445</v>
      </c>
      <c r="BY362" s="755">
        <f t="shared" si="329"/>
        <v>0.51323424805294404</v>
      </c>
      <c r="BZ362" s="805">
        <f t="shared" ca="1" si="327"/>
        <v>102.77571400145915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30.95127780120152</v>
      </c>
      <c r="BE363" s="808">
        <f t="shared" si="284"/>
        <v>866.86765632821653</v>
      </c>
      <c r="BF363" s="808">
        <f t="shared" si="285"/>
        <v>0</v>
      </c>
      <c r="BG363" s="829">
        <f t="shared" si="286"/>
        <v>209.73232027026719</v>
      </c>
      <c r="BH363" s="829">
        <f t="shared" si="287"/>
        <v>747.91510905287555</v>
      </c>
      <c r="BI363" s="829">
        <f t="shared" si="288"/>
        <v>0</v>
      </c>
      <c r="BJ363" s="829">
        <f t="shared" si="289"/>
        <v>26.206868301196771</v>
      </c>
      <c r="BK363" s="829">
        <f t="shared" si="290"/>
        <v>91.239617771714606</v>
      </c>
      <c r="BL363" s="810">
        <f t="shared" si="291"/>
        <v>226.09579807410154</v>
      </c>
      <c r="BM363" s="810">
        <f t="shared" si="292"/>
        <v>324.66355334817979</v>
      </c>
      <c r="BN363" s="810">
        <f t="shared" si="293"/>
        <v>264.06587454616511</v>
      </c>
      <c r="BO363" s="810">
        <f t="shared" si="294"/>
        <v>0</v>
      </c>
      <c r="BP363" s="810">
        <f t="shared" si="295"/>
        <v>72.009243937864994</v>
      </c>
      <c r="BQ363" s="830">
        <f t="shared" si="296"/>
        <v>74.696262569339652</v>
      </c>
      <c r="BR363" s="830">
        <f t="shared" si="297"/>
        <v>32.965466393128253</v>
      </c>
      <c r="BS363" s="830">
        <f t="shared" si="298"/>
        <v>34.24732354563637</v>
      </c>
      <c r="BT363" s="810">
        <f t="shared" si="299"/>
        <v>0</v>
      </c>
      <c r="BU363" s="810">
        <f t="shared" si="300"/>
        <v>48.945937425927298</v>
      </c>
      <c r="BV363" s="810">
        <f t="shared" si="301"/>
        <v>45.689599996397007</v>
      </c>
      <c r="BW363" s="830">
        <f t="shared" si="302"/>
        <v>40.387921655804057</v>
      </c>
      <c r="BX363" s="816">
        <f t="shared" si="303"/>
        <v>3136.6798310180161</v>
      </c>
      <c r="BY363" s="755">
        <f t="shared" si="329"/>
        <v>0.27164456837429773</v>
      </c>
      <c r="BZ363" s="805">
        <f t="shared" ca="1" si="327"/>
        <v>106.39418744726569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10.782550708889564</v>
      </c>
      <c r="BE364" s="808">
        <f t="shared" si="284"/>
        <v>235.37279553820903</v>
      </c>
      <c r="BF364" s="808">
        <f t="shared" si="285"/>
        <v>0</v>
      </c>
      <c r="BG364" s="829">
        <f t="shared" si="286"/>
        <v>62.845352704423178</v>
      </c>
      <c r="BH364" s="829">
        <f t="shared" si="287"/>
        <v>254.48645789365656</v>
      </c>
      <c r="BI364" s="829">
        <f t="shared" si="288"/>
        <v>0</v>
      </c>
      <c r="BJ364" s="829">
        <f t="shared" si="289"/>
        <v>13.856805638225849</v>
      </c>
      <c r="BK364" s="829">
        <f t="shared" si="290"/>
        <v>31.471809818966715</v>
      </c>
      <c r="BL364" s="810">
        <f t="shared" si="291"/>
        <v>71.137015228142658</v>
      </c>
      <c r="BM364" s="810">
        <f t="shared" si="292"/>
        <v>117.37562450263124</v>
      </c>
      <c r="BN364" s="810">
        <f t="shared" si="293"/>
        <v>125.53651721281373</v>
      </c>
      <c r="BO364" s="810">
        <f t="shared" si="294"/>
        <v>0</v>
      </c>
      <c r="BP364" s="810">
        <f t="shared" si="295"/>
        <v>27.389018886445932</v>
      </c>
      <c r="BQ364" s="830">
        <f t="shared" si="296"/>
        <v>52.893563428496968</v>
      </c>
      <c r="BR364" s="830">
        <f t="shared" si="297"/>
        <v>16.83287071236235</v>
      </c>
      <c r="BS364" s="830">
        <f t="shared" si="298"/>
        <v>20.223506631181589</v>
      </c>
      <c r="BT364" s="810">
        <f t="shared" si="299"/>
        <v>0</v>
      </c>
      <c r="BU364" s="810">
        <f t="shared" si="300"/>
        <v>30.692714818406092</v>
      </c>
      <c r="BV364" s="810">
        <f t="shared" si="301"/>
        <v>31.717496004317443</v>
      </c>
      <c r="BW364" s="830">
        <f t="shared" si="302"/>
        <v>48.85537216491327</v>
      </c>
      <c r="BX364" s="816">
        <f t="shared" si="303"/>
        <v>1151.4694718920819</v>
      </c>
      <c r="BY364" s="755">
        <f t="shared" si="329"/>
        <v>9.9720227928646557E-2</v>
      </c>
      <c r="BZ364" s="805">
        <f t="shared" ca="1" si="327"/>
        <v>98.410831015369666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6.7834095678723427</v>
      </c>
      <c r="BE365" s="808">
        <f t="shared" si="284"/>
        <v>156.49689523265164</v>
      </c>
      <c r="BF365" s="808">
        <f t="shared" si="285"/>
        <v>0</v>
      </c>
      <c r="BG365" s="829">
        <f t="shared" si="286"/>
        <v>40.318526785512155</v>
      </c>
      <c r="BH365" s="829">
        <f t="shared" si="287"/>
        <v>146.03167089643438</v>
      </c>
      <c r="BI365" s="829">
        <f t="shared" si="288"/>
        <v>0</v>
      </c>
      <c r="BJ365" s="829">
        <f t="shared" si="289"/>
        <v>5.1010664100973733</v>
      </c>
      <c r="BK365" s="829">
        <f t="shared" si="290"/>
        <v>16.872845704801318</v>
      </c>
      <c r="BL365" s="810">
        <f t="shared" si="291"/>
        <v>46.244489111315112</v>
      </c>
      <c r="BM365" s="810">
        <f t="shared" si="292"/>
        <v>66.456664498509909</v>
      </c>
      <c r="BN365" s="810">
        <f t="shared" si="293"/>
        <v>55.179256157872835</v>
      </c>
      <c r="BO365" s="810">
        <f t="shared" si="294"/>
        <v>0</v>
      </c>
      <c r="BP365" s="810">
        <f t="shared" si="295"/>
        <v>15.943055585446542</v>
      </c>
      <c r="BQ365" s="830">
        <f t="shared" si="296"/>
        <v>17.068099019822419</v>
      </c>
      <c r="BR365" s="830">
        <f t="shared" si="297"/>
        <v>7.3695914663713467</v>
      </c>
      <c r="BS365" s="830">
        <f t="shared" si="298"/>
        <v>8.8625561120340546</v>
      </c>
      <c r="BT365" s="810">
        <f t="shared" si="299"/>
        <v>0</v>
      </c>
      <c r="BU365" s="810">
        <f t="shared" si="300"/>
        <v>12.689746126107202</v>
      </c>
      <c r="BV365" s="810">
        <f t="shared" si="301"/>
        <v>11.940727915199997</v>
      </c>
      <c r="BW365" s="830">
        <f t="shared" si="302"/>
        <v>15.794696168279222</v>
      </c>
      <c r="BX365" s="816">
        <f t="shared" si="303"/>
        <v>629.153296758328</v>
      </c>
      <c r="BY365" s="755">
        <f t="shared" si="329"/>
        <v>5.4486299190987096E-2</v>
      </c>
      <c r="BZ365" s="805">
        <f t="shared" ca="1" si="327"/>
        <v>101.72983756595548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1.2512817293768663</v>
      </c>
      <c r="BE367" s="808">
        <f t="shared" si="284"/>
        <v>43.951789092562038</v>
      </c>
      <c r="BF367" s="808">
        <f t="shared" si="285"/>
        <v>0</v>
      </c>
      <c r="BG367" s="829">
        <f t="shared" si="286"/>
        <v>11.670387782182548</v>
      </c>
      <c r="BH367" s="829">
        <f t="shared" si="287"/>
        <v>54.878936269654893</v>
      </c>
      <c r="BI367" s="829">
        <f t="shared" si="288"/>
        <v>0</v>
      </c>
      <c r="BJ367" s="829">
        <f t="shared" si="289"/>
        <v>3.0688431686890563</v>
      </c>
      <c r="BK367" s="829">
        <f t="shared" si="290"/>
        <v>5.2337619240127982</v>
      </c>
      <c r="BL367" s="810">
        <f t="shared" si="291"/>
        <v>13.901578292599114</v>
      </c>
      <c r="BM367" s="810">
        <f t="shared" si="292"/>
        <v>29.617194542060304</v>
      </c>
      <c r="BN367" s="810">
        <f t="shared" si="293"/>
        <v>27.872954706427844</v>
      </c>
      <c r="BO367" s="810">
        <f t="shared" si="294"/>
        <v>0</v>
      </c>
      <c r="BP367" s="810">
        <f t="shared" si="295"/>
        <v>6.6711443488540967</v>
      </c>
      <c r="BQ367" s="830">
        <f t="shared" si="296"/>
        <v>10.13312133741098</v>
      </c>
      <c r="BR367" s="830">
        <f t="shared" si="297"/>
        <v>5.3265542270737258</v>
      </c>
      <c r="BS367" s="830">
        <f t="shared" si="298"/>
        <v>5.1260203542232476</v>
      </c>
      <c r="BT367" s="810">
        <f t="shared" si="299"/>
        <v>0</v>
      </c>
      <c r="BU367" s="810">
        <f t="shared" si="300"/>
        <v>8.6926849738864309</v>
      </c>
      <c r="BV367" s="810">
        <f t="shared" si="301"/>
        <v>8.6285323172525832</v>
      </c>
      <c r="BW367" s="830">
        <f t="shared" si="302"/>
        <v>10.329324772336118</v>
      </c>
      <c r="BX367" s="816">
        <f t="shared" si="303"/>
        <v>246.35410983860265</v>
      </c>
      <c r="BY367" s="755">
        <f t="shared" si="329"/>
        <v>2.1334901692093414E-2</v>
      </c>
      <c r="BZ367" s="805">
        <f t="shared" ca="1" si="327"/>
        <v>95.796331419596441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51.519156429293346</v>
      </c>
      <c r="BE368" s="808">
        <f t="shared" si="284"/>
        <v>1496.8578692711287</v>
      </c>
      <c r="BF368" s="808">
        <f t="shared" si="285"/>
        <v>0</v>
      </c>
      <c r="BG368" s="829">
        <f t="shared" si="286"/>
        <v>373.0238215466153</v>
      </c>
      <c r="BH368" s="829">
        <f t="shared" si="287"/>
        <v>1546.3589367102334</v>
      </c>
      <c r="BI368" s="829">
        <f t="shared" si="288"/>
        <v>0</v>
      </c>
      <c r="BJ368" s="829">
        <f t="shared" si="289"/>
        <v>60.932150925166226</v>
      </c>
      <c r="BK368" s="829">
        <f t="shared" si="290"/>
        <v>201.12675435451368</v>
      </c>
      <c r="BL368" s="810">
        <f t="shared" si="291"/>
        <v>438.05881585067658</v>
      </c>
      <c r="BM368" s="810">
        <f t="shared" si="292"/>
        <v>731.33754995404877</v>
      </c>
      <c r="BN368" s="810">
        <f t="shared" si="293"/>
        <v>728.1773335169687</v>
      </c>
      <c r="BO368" s="810">
        <f t="shared" si="294"/>
        <v>0</v>
      </c>
      <c r="BP368" s="810">
        <f t="shared" si="295"/>
        <v>163.06709643172118</v>
      </c>
      <c r="BQ368" s="830">
        <f t="shared" si="296"/>
        <v>219.76385960686977</v>
      </c>
      <c r="BR368" s="830">
        <f t="shared" si="297"/>
        <v>116.87003941052835</v>
      </c>
      <c r="BS368" s="830">
        <f t="shared" si="298"/>
        <v>108.51619670797693</v>
      </c>
      <c r="BT368" s="810">
        <f t="shared" si="299"/>
        <v>0</v>
      </c>
      <c r="BU368" s="810">
        <f t="shared" si="300"/>
        <v>142.61975147818734</v>
      </c>
      <c r="BV368" s="810">
        <f t="shared" si="301"/>
        <v>137.99517352171617</v>
      </c>
      <c r="BW368" s="830">
        <f t="shared" si="302"/>
        <v>87.564531009548858</v>
      </c>
      <c r="BX368" s="816">
        <f t="shared" si="303"/>
        <v>6603.789036725193</v>
      </c>
      <c r="BY368" s="755">
        <f t="shared" si="329"/>
        <v>0.5719051733545677</v>
      </c>
      <c r="BZ368" s="805">
        <f t="shared" ca="1" si="327"/>
        <v>101.28656282706558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48.693478677684908</v>
      </c>
      <c r="BE369" s="808">
        <f t="shared" si="284"/>
        <v>1425.9165275189544</v>
      </c>
      <c r="BF369" s="808">
        <f t="shared" si="285"/>
        <v>0</v>
      </c>
      <c r="BG369" s="829">
        <f t="shared" si="286"/>
        <v>363.15380077405905</v>
      </c>
      <c r="BH369" s="829">
        <f t="shared" si="287"/>
        <v>1582.3127533567117</v>
      </c>
      <c r="BI369" s="829">
        <f t="shared" si="288"/>
        <v>0</v>
      </c>
      <c r="BJ369" s="829">
        <f t="shared" si="289"/>
        <v>60.845528949258735</v>
      </c>
      <c r="BK369" s="829">
        <f t="shared" si="290"/>
        <v>196.37508379402124</v>
      </c>
      <c r="BL369" s="810">
        <f t="shared" si="291"/>
        <v>436.61590688633856</v>
      </c>
      <c r="BM369" s="810">
        <f t="shared" si="292"/>
        <v>748.95895233056126</v>
      </c>
      <c r="BN369" s="810">
        <f t="shared" si="293"/>
        <v>763.97747991931215</v>
      </c>
      <c r="BO369" s="810">
        <f t="shared" si="294"/>
        <v>0</v>
      </c>
      <c r="BP369" s="810">
        <f t="shared" si="295"/>
        <v>168.69974889985431</v>
      </c>
      <c r="BQ369" s="830">
        <f t="shared" si="296"/>
        <v>222.46936574413562</v>
      </c>
      <c r="BR369" s="830">
        <f t="shared" si="297"/>
        <v>124.9427443609877</v>
      </c>
      <c r="BS369" s="830">
        <f t="shared" si="298"/>
        <v>118.93588165132483</v>
      </c>
      <c r="BT369" s="810">
        <f t="shared" si="299"/>
        <v>0</v>
      </c>
      <c r="BU369" s="810">
        <f t="shared" si="300"/>
        <v>156.96910235758557</v>
      </c>
      <c r="BV369" s="810">
        <f t="shared" si="301"/>
        <v>155.81065879775099</v>
      </c>
      <c r="BW369" s="830">
        <f t="shared" si="302"/>
        <v>90.40965566962285</v>
      </c>
      <c r="BX369" s="816">
        <f t="shared" si="303"/>
        <v>6665.0866696881631</v>
      </c>
      <c r="BY369" s="755">
        <f t="shared" si="329"/>
        <v>0.5772137065634505</v>
      </c>
      <c r="BZ369" s="805">
        <f t="shared" ca="1" si="327"/>
        <v>100.57538809295245</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17.659452968409813</v>
      </c>
      <c r="BE370" s="808">
        <f t="shared" si="284"/>
        <v>468.18487724338536</v>
      </c>
      <c r="BF370" s="808">
        <f t="shared" si="285"/>
        <v>0</v>
      </c>
      <c r="BG370" s="829">
        <f t="shared" si="286"/>
        <v>125.20882958033205</v>
      </c>
      <c r="BH370" s="829">
        <f t="shared" si="287"/>
        <v>452.87604945082632</v>
      </c>
      <c r="BI370" s="829">
        <f t="shared" si="288"/>
        <v>0</v>
      </c>
      <c r="BJ370" s="829">
        <f t="shared" si="289"/>
        <v>15.899454240152869</v>
      </c>
      <c r="BK370" s="829">
        <f t="shared" si="290"/>
        <v>56.233929354229112</v>
      </c>
      <c r="BL370" s="810">
        <f t="shared" si="291"/>
        <v>147.93189966181677</v>
      </c>
      <c r="BM370" s="810">
        <f t="shared" si="292"/>
        <v>227.86052576128435</v>
      </c>
      <c r="BN370" s="810">
        <f t="shared" si="293"/>
        <v>190.59363860610142</v>
      </c>
      <c r="BO370" s="810">
        <f t="shared" si="294"/>
        <v>0</v>
      </c>
      <c r="BP370" s="810">
        <f t="shared" si="295"/>
        <v>49.739979764778653</v>
      </c>
      <c r="BQ370" s="830">
        <f t="shared" si="296"/>
        <v>51.802648736996147</v>
      </c>
      <c r="BR370" s="830">
        <f t="shared" si="297"/>
        <v>29.381626049086272</v>
      </c>
      <c r="BS370" s="830">
        <f t="shared" si="298"/>
        <v>27.96904787364943</v>
      </c>
      <c r="BT370" s="810">
        <f t="shared" si="299"/>
        <v>0</v>
      </c>
      <c r="BU370" s="810">
        <f t="shared" si="300"/>
        <v>43.049910256781828</v>
      </c>
      <c r="BV370" s="810">
        <f t="shared" si="301"/>
        <v>43.861228648866316</v>
      </c>
      <c r="BW370" s="830">
        <f t="shared" si="302"/>
        <v>27.046338251582945</v>
      </c>
      <c r="BX370" s="816">
        <f t="shared" si="303"/>
        <v>1975.2994364482795</v>
      </c>
      <c r="BY370" s="755">
        <f t="shared" si="329"/>
        <v>0.17106602896408413</v>
      </c>
      <c r="BZ370" s="805">
        <f t="shared" ca="1" si="327"/>
        <v>101.37158405079964</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1.9134374670304695</v>
      </c>
      <c r="BE371" s="808">
        <f t="shared" si="284"/>
        <v>60.846166694463818</v>
      </c>
      <c r="BF371" s="808">
        <f t="shared" si="285"/>
        <v>0</v>
      </c>
      <c r="BG371" s="829">
        <f t="shared" si="286"/>
        <v>14.041228367100402</v>
      </c>
      <c r="BH371" s="829">
        <f t="shared" si="287"/>
        <v>59.978907547902672</v>
      </c>
      <c r="BI371" s="829">
        <f t="shared" si="288"/>
        <v>0</v>
      </c>
      <c r="BJ371" s="829">
        <f t="shared" si="289"/>
        <v>3.8021662877919926</v>
      </c>
      <c r="BK371" s="829">
        <f t="shared" si="290"/>
        <v>7.4510644172829146</v>
      </c>
      <c r="BL371" s="810">
        <f t="shared" si="291"/>
        <v>15.233660592907205</v>
      </c>
      <c r="BM371" s="810">
        <f t="shared" si="292"/>
        <v>33.078552952910684</v>
      </c>
      <c r="BN371" s="810">
        <f t="shared" si="293"/>
        <v>34.208169420808545</v>
      </c>
      <c r="BO371" s="810">
        <f t="shared" si="294"/>
        <v>0</v>
      </c>
      <c r="BP371" s="810">
        <f t="shared" si="295"/>
        <v>5.7148706175385309</v>
      </c>
      <c r="BQ371" s="830">
        <f t="shared" si="296"/>
        <v>15.945071637055934</v>
      </c>
      <c r="BR371" s="830">
        <f t="shared" si="297"/>
        <v>5.7225519091285175</v>
      </c>
      <c r="BS371" s="830">
        <f t="shared" si="298"/>
        <v>6.1459248881728765</v>
      </c>
      <c r="BT371" s="810">
        <f t="shared" si="299"/>
        <v>0</v>
      </c>
      <c r="BU371" s="810">
        <f t="shared" si="300"/>
        <v>9.6223186035826451</v>
      </c>
      <c r="BV371" s="810">
        <f t="shared" si="301"/>
        <v>9.5513051821539907</v>
      </c>
      <c r="BW371" s="830">
        <f t="shared" si="302"/>
        <v>8.4750087746302682</v>
      </c>
      <c r="BX371" s="816">
        <f t="shared" si="303"/>
        <v>291.73040536046153</v>
      </c>
      <c r="BY371" s="755">
        <f t="shared" si="329"/>
        <v>2.5264605989474456E-2</v>
      </c>
      <c r="BZ371" s="805">
        <f t="shared" ca="1" si="327"/>
        <v>95.865905820757405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84.966902565336156</v>
      </c>
      <c r="BE374" s="808">
        <f t="shared" si="284"/>
        <v>2454.3433255333553</v>
      </c>
      <c r="BF374" s="808">
        <f t="shared" si="285"/>
        <v>0</v>
      </c>
      <c r="BG374" s="829">
        <f t="shared" si="286"/>
        <v>647.73261457134686</v>
      </c>
      <c r="BH374" s="829">
        <f t="shared" si="287"/>
        <v>2602.5168846103384</v>
      </c>
      <c r="BI374" s="829">
        <f t="shared" si="288"/>
        <v>0</v>
      </c>
      <c r="BJ374" s="829">
        <f t="shared" si="289"/>
        <v>97.601179982762318</v>
      </c>
      <c r="BK374" s="829">
        <f t="shared" si="290"/>
        <v>322.05646257817034</v>
      </c>
      <c r="BL374" s="810">
        <f t="shared" si="291"/>
        <v>764.90127156137828</v>
      </c>
      <c r="BM374" s="810">
        <f t="shared" si="292"/>
        <v>1272.8710645162462</v>
      </c>
      <c r="BN374" s="810">
        <f t="shared" si="293"/>
        <v>1240.9172035599183</v>
      </c>
      <c r="BO374" s="810">
        <f t="shared" si="294"/>
        <v>0</v>
      </c>
      <c r="BP374" s="810">
        <f t="shared" si="295"/>
        <v>285.21365350316034</v>
      </c>
      <c r="BQ374" s="830">
        <f t="shared" si="296"/>
        <v>364.34736246818744</v>
      </c>
      <c r="BR374" s="830">
        <f t="shared" si="297"/>
        <v>199.56264958200251</v>
      </c>
      <c r="BS374" s="830">
        <f t="shared" si="298"/>
        <v>190.74567129471038</v>
      </c>
      <c r="BT374" s="810">
        <f t="shared" si="299"/>
        <v>0</v>
      </c>
      <c r="BU374" s="810">
        <f t="shared" si="300"/>
        <v>255.98145146354361</v>
      </c>
      <c r="BV374" s="810">
        <f t="shared" si="301"/>
        <v>256.48276200611366</v>
      </c>
      <c r="BW374" s="830">
        <f t="shared" si="302"/>
        <v>175.35764832226073</v>
      </c>
      <c r="BX374" s="816">
        <f t="shared" si="303"/>
        <v>11215.598108118831</v>
      </c>
      <c r="BY374" s="755">
        <f t="shared" si="329"/>
        <v>0.97129974089536941</v>
      </c>
      <c r="BZ374" s="805">
        <f t="shared" ca="1" si="327"/>
        <v>100.20675202513681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1.7079631845745145</v>
      </c>
      <c r="BE375" s="808">
        <f t="shared" si="284"/>
        <v>32.710986678402904</v>
      </c>
      <c r="BF375" s="808">
        <f t="shared" si="285"/>
        <v>0</v>
      </c>
      <c r="BG375" s="829">
        <f t="shared" si="286"/>
        <v>12.880087990710898</v>
      </c>
      <c r="BH375" s="829">
        <f t="shared" si="287"/>
        <v>47.198025368886661</v>
      </c>
      <c r="BI375" s="829">
        <f t="shared" si="288"/>
        <v>0</v>
      </c>
      <c r="BJ375" s="829">
        <f t="shared" si="289"/>
        <v>1.1444179225578561</v>
      </c>
      <c r="BK375" s="829">
        <f t="shared" si="290"/>
        <v>5.3133616367229095</v>
      </c>
      <c r="BL375" s="810">
        <f t="shared" si="291"/>
        <v>19.190820284747577</v>
      </c>
      <c r="BM375" s="810">
        <f t="shared" si="292"/>
        <v>34.048306766721836</v>
      </c>
      <c r="BN375" s="810">
        <f t="shared" si="293"/>
        <v>28.556718069469774</v>
      </c>
      <c r="BO375" s="810">
        <f t="shared" si="294"/>
        <v>0</v>
      </c>
      <c r="BP375" s="810">
        <f t="shared" si="295"/>
        <v>8.6843452590282322</v>
      </c>
      <c r="BQ375" s="830">
        <f t="shared" si="296"/>
        <v>2.9550090989452373</v>
      </c>
      <c r="BR375" s="830">
        <f t="shared" si="297"/>
        <v>5.985449593498295</v>
      </c>
      <c r="BS375" s="830">
        <f t="shared" si="298"/>
        <v>4.9798748307069829</v>
      </c>
      <c r="BT375" s="810">
        <f t="shared" si="299"/>
        <v>0</v>
      </c>
      <c r="BU375" s="810">
        <f t="shared" si="300"/>
        <v>9.3544826233492309</v>
      </c>
      <c r="BV375" s="810">
        <f t="shared" si="301"/>
        <v>8.4248533285337093</v>
      </c>
      <c r="BW375" s="830">
        <f t="shared" si="302"/>
        <v>0.85172199231713941</v>
      </c>
      <c r="BX375" s="816">
        <f t="shared" si="303"/>
        <v>223.98642462917377</v>
      </c>
      <c r="BY375" s="755">
        <f t="shared" si="329"/>
        <v>1.9397802427398785E-2</v>
      </c>
      <c r="BZ375" s="805">
        <f t="shared" ca="1" si="327"/>
        <v>92.932083770997878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2.6128281522588535</v>
      </c>
      <c r="BE378" s="808">
        <f t="shared" si="284"/>
        <v>75.619093151790992</v>
      </c>
      <c r="BF378" s="808">
        <f t="shared" si="285"/>
        <v>0</v>
      </c>
      <c r="BG378" s="829">
        <f t="shared" si="286"/>
        <v>26.98882358300779</v>
      </c>
      <c r="BH378" s="829">
        <f t="shared" si="287"/>
        <v>114.04941564216298</v>
      </c>
      <c r="BI378" s="829">
        <f t="shared" si="288"/>
        <v>0</v>
      </c>
      <c r="BJ378" s="829">
        <f t="shared" si="289"/>
        <v>1.8197810433244332</v>
      </c>
      <c r="BK378" s="829">
        <f t="shared" si="290"/>
        <v>11.599721173522186</v>
      </c>
      <c r="BL378" s="810">
        <f t="shared" si="291"/>
        <v>37.560423484539015</v>
      </c>
      <c r="BM378" s="810">
        <f t="shared" si="292"/>
        <v>72.369006482524767</v>
      </c>
      <c r="BN378" s="810">
        <f t="shared" si="293"/>
        <v>55.948944621893489</v>
      </c>
      <c r="BO378" s="810">
        <f t="shared" si="294"/>
        <v>0</v>
      </c>
      <c r="BP378" s="810">
        <f t="shared" si="295"/>
        <v>16.456851664034204</v>
      </c>
      <c r="BQ378" s="830">
        <f t="shared" si="296"/>
        <v>6.1581829603270446</v>
      </c>
      <c r="BR378" s="830">
        <f t="shared" si="297"/>
        <v>11.114309073446488</v>
      </c>
      <c r="BS378" s="830">
        <f t="shared" si="298"/>
        <v>9.3919589019509413</v>
      </c>
      <c r="BT378" s="810">
        <f t="shared" si="299"/>
        <v>0</v>
      </c>
      <c r="BU378" s="810">
        <f t="shared" si="300"/>
        <v>19.56372216793919</v>
      </c>
      <c r="BV378" s="810">
        <f t="shared" si="301"/>
        <v>15.612740875673463</v>
      </c>
      <c r="BW378" s="830">
        <f t="shared" si="302"/>
        <v>2.0875452580762661</v>
      </c>
      <c r="BX378" s="816">
        <f t="shared" si="303"/>
        <v>478.9533482364721</v>
      </c>
      <c r="BY378" s="755">
        <f t="shared" si="329"/>
        <v>4.1478596019439866E-2</v>
      </c>
      <c r="BZ378" s="805">
        <f t="shared" ca="1" si="327"/>
        <v>97.905643660487215</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4.9232370582060918</v>
      </c>
      <c r="BE379" s="808">
        <f t="shared" si="284"/>
        <v>138.82516196328865</v>
      </c>
      <c r="BF379" s="808">
        <f t="shared" si="285"/>
        <v>0</v>
      </c>
      <c r="BG379" s="829">
        <f t="shared" si="286"/>
        <v>43.907724776718162</v>
      </c>
      <c r="BH379" s="829">
        <f t="shared" si="287"/>
        <v>149.84477242665463</v>
      </c>
      <c r="BI379" s="829">
        <f t="shared" si="288"/>
        <v>0</v>
      </c>
      <c r="BJ379" s="829">
        <f t="shared" si="289"/>
        <v>1.9741899711691873</v>
      </c>
      <c r="BK379" s="829">
        <f t="shared" si="290"/>
        <v>17.068906503159489</v>
      </c>
      <c r="BL379" s="810">
        <f t="shared" si="291"/>
        <v>50.184448159659503</v>
      </c>
      <c r="BM379" s="810">
        <f t="shared" si="292"/>
        <v>85.391069041791297</v>
      </c>
      <c r="BN379" s="810">
        <f t="shared" si="293"/>
        <v>56.336214968885081</v>
      </c>
      <c r="BO379" s="810">
        <f t="shared" si="294"/>
        <v>0</v>
      </c>
      <c r="BP379" s="810">
        <f t="shared" si="295"/>
        <v>20.503065463870062</v>
      </c>
      <c r="BQ379" s="830">
        <f t="shared" si="296"/>
        <v>7.3691565160623442</v>
      </c>
      <c r="BR379" s="830">
        <f t="shared" si="297"/>
        <v>9.9678413950201854</v>
      </c>
      <c r="BS379" s="830">
        <f t="shared" si="298"/>
        <v>9.7781161906071858</v>
      </c>
      <c r="BT379" s="810">
        <f t="shared" si="299"/>
        <v>0</v>
      </c>
      <c r="BU379" s="810">
        <f t="shared" si="300"/>
        <v>15.130574149949032</v>
      </c>
      <c r="BV379" s="810">
        <f t="shared" si="301"/>
        <v>11.125019048124576</v>
      </c>
      <c r="BW379" s="830">
        <f t="shared" si="302"/>
        <v>2.1197137088558393</v>
      </c>
      <c r="BX379" s="816">
        <f t="shared" si="303"/>
        <v>624.44921134202127</v>
      </c>
      <c r="BY379" s="755">
        <f t="shared" si="329"/>
        <v>5.4078913253834009E-2</v>
      </c>
      <c r="BZ379" s="805">
        <f t="shared" ca="1" si="327"/>
        <v>100.007298512673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19.741702196863884</v>
      </c>
      <c r="BE380" s="808">
        <f t="shared" si="284"/>
        <v>495.9874813126201</v>
      </c>
      <c r="BF380" s="808">
        <f t="shared" si="285"/>
        <v>0</v>
      </c>
      <c r="BG380" s="829">
        <f t="shared" si="286"/>
        <v>137.59822282755525</v>
      </c>
      <c r="BH380" s="829">
        <f t="shared" si="287"/>
        <v>483.57325900899457</v>
      </c>
      <c r="BI380" s="829">
        <f t="shared" si="288"/>
        <v>0</v>
      </c>
      <c r="BJ380" s="829">
        <f t="shared" si="289"/>
        <v>7.3862170932883799</v>
      </c>
      <c r="BK380" s="829">
        <f t="shared" si="290"/>
        <v>53.848979651760146</v>
      </c>
      <c r="BL380" s="810">
        <f t="shared" si="291"/>
        <v>143.50002477212715</v>
      </c>
      <c r="BM380" s="810">
        <f t="shared" si="292"/>
        <v>216.71548924249439</v>
      </c>
      <c r="BN380" s="810">
        <f t="shared" si="293"/>
        <v>157.50731521831179</v>
      </c>
      <c r="BO380" s="810">
        <f t="shared" si="294"/>
        <v>0</v>
      </c>
      <c r="BP380" s="810">
        <f t="shared" si="295"/>
        <v>46.922165381970338</v>
      </c>
      <c r="BQ380" s="830">
        <f t="shared" si="296"/>
        <v>26.387817218960368</v>
      </c>
      <c r="BR380" s="830">
        <f t="shared" si="297"/>
        <v>27.614038262507215</v>
      </c>
      <c r="BS380" s="830">
        <f t="shared" si="298"/>
        <v>25.927443242841296</v>
      </c>
      <c r="BT380" s="810">
        <f t="shared" si="299"/>
        <v>0</v>
      </c>
      <c r="BU380" s="810">
        <f t="shared" si="300"/>
        <v>34.774578766764108</v>
      </c>
      <c r="BV380" s="810">
        <f t="shared" si="301"/>
        <v>28.083035014148383</v>
      </c>
      <c r="BW380" s="830">
        <f t="shared" si="302"/>
        <v>6.1237220437064597</v>
      </c>
      <c r="BX380" s="816">
        <f t="shared" si="303"/>
        <v>1911.6914912549139</v>
      </c>
      <c r="BY380" s="755">
        <f t="shared" si="329"/>
        <v>0.16555741675369481</v>
      </c>
      <c r="BZ380" s="805">
        <f t="shared" ca="1" si="327"/>
        <v>102.84130847695947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17.824810956302663</v>
      </c>
      <c r="BE381" s="808">
        <f t="shared" si="284"/>
        <v>492.66471748456854</v>
      </c>
      <c r="BF381" s="808">
        <f t="shared" si="285"/>
        <v>0</v>
      </c>
      <c r="BG381" s="829">
        <f t="shared" si="286"/>
        <v>122.19170512462836</v>
      </c>
      <c r="BH381" s="829">
        <f t="shared" si="287"/>
        <v>471.82220832178251</v>
      </c>
      <c r="BI381" s="829">
        <f t="shared" si="288"/>
        <v>0</v>
      </c>
      <c r="BJ381" s="829">
        <f t="shared" si="289"/>
        <v>15.919513178030451</v>
      </c>
      <c r="BK381" s="829">
        <f t="shared" si="290"/>
        <v>58.449334041074465</v>
      </c>
      <c r="BL381" s="810">
        <f t="shared" si="291"/>
        <v>140.81965287803504</v>
      </c>
      <c r="BM381" s="810">
        <f t="shared" si="292"/>
        <v>230.14866601949714</v>
      </c>
      <c r="BN381" s="810">
        <f t="shared" si="293"/>
        <v>210.60552021424246</v>
      </c>
      <c r="BO381" s="810">
        <f t="shared" si="294"/>
        <v>0</v>
      </c>
      <c r="BP381" s="810">
        <f t="shared" si="295"/>
        <v>51.631674114109742</v>
      </c>
      <c r="BQ381" s="830">
        <f t="shared" si="296"/>
        <v>56.224327741142169</v>
      </c>
      <c r="BR381" s="830">
        <f t="shared" si="297"/>
        <v>34.154384046555549</v>
      </c>
      <c r="BS381" s="830">
        <f t="shared" si="298"/>
        <v>30.971742801082183</v>
      </c>
      <c r="BT381" s="810">
        <f t="shared" si="299"/>
        <v>0</v>
      </c>
      <c r="BU381" s="810">
        <f t="shared" si="300"/>
        <v>43.268149417390617</v>
      </c>
      <c r="BV381" s="810">
        <f t="shared" si="301"/>
        <v>41.571548404585883</v>
      </c>
      <c r="BW381" s="830">
        <f t="shared" si="302"/>
        <v>32.838799321089439</v>
      </c>
      <c r="BX381" s="816">
        <f t="shared" si="303"/>
        <v>2051.106754064117</v>
      </c>
      <c r="BY381" s="755">
        <f t="shared" si="329"/>
        <v>0.17763113830987418</v>
      </c>
      <c r="BZ381" s="805">
        <f t="shared" ca="1" si="327"/>
        <v>101.26315996995518</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41.897421636368378</v>
      </c>
      <c r="BE382" s="808">
        <f t="shared" si="284"/>
        <v>1302.9035460877276</v>
      </c>
      <c r="BF382" s="808">
        <f t="shared" si="285"/>
        <v>0</v>
      </c>
      <c r="BG382" s="829">
        <f t="shared" si="286"/>
        <v>336.31352368808928</v>
      </c>
      <c r="BH382" s="829">
        <f t="shared" si="287"/>
        <v>1451.710344600403</v>
      </c>
      <c r="BI382" s="829">
        <f t="shared" si="288"/>
        <v>0</v>
      </c>
      <c r="BJ382" s="829">
        <f t="shared" si="289"/>
        <v>71.900298714187443</v>
      </c>
      <c r="BK382" s="829">
        <f t="shared" si="290"/>
        <v>189.03305863048297</v>
      </c>
      <c r="BL382" s="810">
        <f t="shared" si="291"/>
        <v>419.93545070563806</v>
      </c>
      <c r="BM382" s="810">
        <f t="shared" si="292"/>
        <v>718.37576921369077</v>
      </c>
      <c r="BN382" s="810">
        <f t="shared" si="293"/>
        <v>801.6020049766646</v>
      </c>
      <c r="BO382" s="810">
        <f t="shared" si="294"/>
        <v>0</v>
      </c>
      <c r="BP382" s="810">
        <f t="shared" si="295"/>
        <v>162.48624337601504</v>
      </c>
      <c r="BQ382" s="830">
        <f t="shared" si="296"/>
        <v>272.86051556350787</v>
      </c>
      <c r="BR382" s="830">
        <f t="shared" si="297"/>
        <v>125.14942722247036</v>
      </c>
      <c r="BS382" s="830">
        <f t="shared" si="298"/>
        <v>121.93073886351797</v>
      </c>
      <c r="BT382" s="810">
        <f t="shared" si="299"/>
        <v>0</v>
      </c>
      <c r="BU382" s="810">
        <f t="shared" si="300"/>
        <v>158.26297549795649</v>
      </c>
      <c r="BV382" s="810">
        <f t="shared" si="301"/>
        <v>172.60765665746726</v>
      </c>
      <c r="BW382" s="830">
        <f t="shared" si="302"/>
        <v>133.83021966827184</v>
      </c>
      <c r="BX382" s="816">
        <f t="shared" si="303"/>
        <v>6480.7991951024587</v>
      </c>
      <c r="BY382" s="755">
        <f t="shared" si="329"/>
        <v>0.56125393566315573</v>
      </c>
      <c r="BZ382" s="805">
        <f t="shared" ca="1" si="327"/>
        <v>98.958590003585456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51.604210691067031</v>
      </c>
      <c r="BE384" s="808">
        <f t="shared" si="284"/>
        <v>1549.075375293464</v>
      </c>
      <c r="BF384" s="808">
        <f t="shared" si="285"/>
        <v>0</v>
      </c>
      <c r="BG384" s="829">
        <f t="shared" si="286"/>
        <v>397.86000407472403</v>
      </c>
      <c r="BH384" s="829">
        <f t="shared" si="287"/>
        <v>1623.0281291369797</v>
      </c>
      <c r="BI384" s="829">
        <f t="shared" si="288"/>
        <v>0</v>
      </c>
      <c r="BJ384" s="829">
        <f t="shared" si="289"/>
        <v>57.299989166648217</v>
      </c>
      <c r="BK384" s="829">
        <f t="shared" si="290"/>
        <v>203.29301633824392</v>
      </c>
      <c r="BL384" s="810">
        <f t="shared" si="291"/>
        <v>484.18250538233184</v>
      </c>
      <c r="BM384" s="810">
        <f t="shared" si="292"/>
        <v>814.21140973137381</v>
      </c>
      <c r="BN384" s="810">
        <f t="shared" si="293"/>
        <v>770.33565197881524</v>
      </c>
      <c r="BO384" s="810">
        <f t="shared" si="294"/>
        <v>0</v>
      </c>
      <c r="BP384" s="810">
        <f t="shared" si="295"/>
        <v>178.04109735497823</v>
      </c>
      <c r="BQ384" s="830">
        <f t="shared" si="296"/>
        <v>219.36810765828417</v>
      </c>
      <c r="BR384" s="830">
        <f t="shared" si="297"/>
        <v>123.65465147133634</v>
      </c>
      <c r="BS384" s="830">
        <f t="shared" si="298"/>
        <v>117.70971630444517</v>
      </c>
      <c r="BT384" s="810">
        <f t="shared" si="299"/>
        <v>0</v>
      </c>
      <c r="BU384" s="810">
        <f t="shared" si="300"/>
        <v>153.49778747046915</v>
      </c>
      <c r="BV384" s="810">
        <f t="shared" si="301"/>
        <v>152.36496247068709</v>
      </c>
      <c r="BW384" s="830">
        <f t="shared" si="302"/>
        <v>93.711921911567657</v>
      </c>
      <c r="BX384" s="816">
        <f t="shared" si="303"/>
        <v>6989.238536435415</v>
      </c>
      <c r="BY384" s="755">
        <f t="shared" si="329"/>
        <v>0.60528609478093143</v>
      </c>
      <c r="BZ384" s="805">
        <f t="shared" ca="1" si="327"/>
        <v>100.93183989691063</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20.288089587145571</v>
      </c>
      <c r="BE385" s="808">
        <f t="shared" si="284"/>
        <v>565.49987186651833</v>
      </c>
      <c r="BF385" s="808">
        <f t="shared" si="285"/>
        <v>0</v>
      </c>
      <c r="BG385" s="829">
        <f t="shared" si="286"/>
        <v>153.51066881474341</v>
      </c>
      <c r="BH385" s="829">
        <f t="shared" si="287"/>
        <v>588.20453090894432</v>
      </c>
      <c r="BI385" s="829">
        <f t="shared" si="288"/>
        <v>0</v>
      </c>
      <c r="BJ385" s="829">
        <f t="shared" si="289"/>
        <v>21.801665503551284</v>
      </c>
      <c r="BK385" s="829">
        <f t="shared" si="290"/>
        <v>67.100976666275969</v>
      </c>
      <c r="BL385" s="810">
        <f t="shared" si="291"/>
        <v>182.67241806455161</v>
      </c>
      <c r="BM385" s="810">
        <f t="shared" si="292"/>
        <v>308.61617532982979</v>
      </c>
      <c r="BN385" s="810">
        <f t="shared" si="293"/>
        <v>299.05210640426441</v>
      </c>
      <c r="BO385" s="810">
        <f t="shared" si="294"/>
        <v>0</v>
      </c>
      <c r="BP385" s="810">
        <f t="shared" si="295"/>
        <v>68.475731011493238</v>
      </c>
      <c r="BQ385" s="830">
        <f t="shared" si="296"/>
        <v>88.804326400818937</v>
      </c>
      <c r="BR385" s="830">
        <f t="shared" si="297"/>
        <v>50.057723282846446</v>
      </c>
      <c r="BS385" s="830">
        <f t="shared" si="298"/>
        <v>47.651101971171137</v>
      </c>
      <c r="BT385" s="810">
        <f t="shared" si="299"/>
        <v>0</v>
      </c>
      <c r="BU385" s="810">
        <f t="shared" si="300"/>
        <v>59.619066865565038</v>
      </c>
      <c r="BV385" s="810">
        <f t="shared" si="301"/>
        <v>59.750570100019175</v>
      </c>
      <c r="BW385" s="830">
        <f t="shared" si="302"/>
        <v>39.642286110131472</v>
      </c>
      <c r="BX385" s="816">
        <f t="shared" si="303"/>
        <v>2620.7473088878696</v>
      </c>
      <c r="BY385" s="755">
        <f t="shared" si="329"/>
        <v>0.22696348046140727</v>
      </c>
      <c r="BZ385" s="805">
        <f t="shared" ca="1" si="327"/>
        <v>98.336508825700378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31.283267799117151</v>
      </c>
      <c r="BE386" s="808">
        <f t="shared" si="284"/>
        <v>882.24045423960013</v>
      </c>
      <c r="BF386" s="808">
        <f t="shared" si="285"/>
        <v>0</v>
      </c>
      <c r="BG386" s="829">
        <f t="shared" si="286"/>
        <v>215.46821896900715</v>
      </c>
      <c r="BH386" s="829">
        <f t="shared" si="287"/>
        <v>910.59879401846069</v>
      </c>
      <c r="BI386" s="829">
        <f t="shared" si="288"/>
        <v>0</v>
      </c>
      <c r="BJ386" s="829">
        <f t="shared" si="289"/>
        <v>37.685339730811968</v>
      </c>
      <c r="BK386" s="829">
        <f t="shared" si="290"/>
        <v>115.66860637643059</v>
      </c>
      <c r="BL386" s="810">
        <f t="shared" si="291"/>
        <v>265.47310525156422</v>
      </c>
      <c r="BM386" s="810">
        <f t="shared" si="292"/>
        <v>450.49631204242627</v>
      </c>
      <c r="BN386" s="810">
        <f t="shared" si="293"/>
        <v>469.33384992257481</v>
      </c>
      <c r="BO386" s="810">
        <f t="shared" si="294"/>
        <v>0</v>
      </c>
      <c r="BP386" s="810">
        <f t="shared" si="295"/>
        <v>94.511658933801584</v>
      </c>
      <c r="BQ386" s="830">
        <f t="shared" si="296"/>
        <v>141.02616706386647</v>
      </c>
      <c r="BR386" s="830">
        <f t="shared" si="297"/>
        <v>74.150942684081329</v>
      </c>
      <c r="BS386" s="830">
        <f t="shared" si="298"/>
        <v>71.791807685099826</v>
      </c>
      <c r="BT386" s="810">
        <f t="shared" si="299"/>
        <v>0</v>
      </c>
      <c r="BU386" s="810">
        <f t="shared" si="300"/>
        <v>96.823489385116659</v>
      </c>
      <c r="BV386" s="810">
        <f t="shared" si="301"/>
        <v>94.870288487277151</v>
      </c>
      <c r="BW386" s="830">
        <f t="shared" si="302"/>
        <v>67.282891716130521</v>
      </c>
      <c r="BX386" s="816">
        <f t="shared" si="303"/>
        <v>4018.7051943053666</v>
      </c>
      <c r="BY386" s="755">
        <f t="shared" si="329"/>
        <v>0.34803024112803038</v>
      </c>
      <c r="BZ386" s="805">
        <f t="shared" ca="1" si="327"/>
        <v>99.514304161299478</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22.430510130037376</v>
      </c>
      <c r="BE387" s="808">
        <f t="shared" si="284"/>
        <v>671.72897729240094</v>
      </c>
      <c r="BF387" s="808">
        <f t="shared" si="285"/>
        <v>0</v>
      </c>
      <c r="BG387" s="829">
        <f t="shared" si="286"/>
        <v>147.37330580682143</v>
      </c>
      <c r="BH387" s="829">
        <f t="shared" si="287"/>
        <v>667.54197241493125</v>
      </c>
      <c r="BI387" s="829">
        <f t="shared" si="288"/>
        <v>0</v>
      </c>
      <c r="BJ387" s="829">
        <f t="shared" si="289"/>
        <v>25.569380334842588</v>
      </c>
      <c r="BK387" s="829">
        <f t="shared" si="290"/>
        <v>84.682187342123257</v>
      </c>
      <c r="BL387" s="810">
        <f t="shared" si="291"/>
        <v>189.32110404839122</v>
      </c>
      <c r="BM387" s="810">
        <f t="shared" si="292"/>
        <v>331.37256954504937</v>
      </c>
      <c r="BN387" s="810">
        <f t="shared" si="293"/>
        <v>307.55117095164883</v>
      </c>
      <c r="BO387" s="810">
        <f t="shared" si="294"/>
        <v>0</v>
      </c>
      <c r="BP387" s="810">
        <f t="shared" si="295"/>
        <v>74.640231084221256</v>
      </c>
      <c r="BQ387" s="830">
        <f t="shared" si="296"/>
        <v>101.36145389055032</v>
      </c>
      <c r="BR387" s="830">
        <f t="shared" si="297"/>
        <v>54.407374932109271</v>
      </c>
      <c r="BS387" s="830">
        <f t="shared" si="298"/>
        <v>49.864993383783208</v>
      </c>
      <c r="BT387" s="810">
        <f t="shared" si="299"/>
        <v>0</v>
      </c>
      <c r="BU387" s="810">
        <f t="shared" si="300"/>
        <v>60.482685227761451</v>
      </c>
      <c r="BV387" s="810">
        <f t="shared" si="301"/>
        <v>72.751946630979418</v>
      </c>
      <c r="BW387" s="830">
        <f t="shared" si="302"/>
        <v>53.15858640748754</v>
      </c>
      <c r="BX387" s="816">
        <f t="shared" si="303"/>
        <v>2914.2384494231392</v>
      </c>
      <c r="BY387" s="755">
        <f t="shared" si="329"/>
        <v>0.25238057066104957</v>
      </c>
      <c r="BZ387" s="805">
        <f t="shared" ca="1" si="327"/>
        <v>99.612111292210031</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83.27806405383042</v>
      </c>
      <c r="BE390" s="808">
        <f t="shared" si="284"/>
        <v>2396.133370753706</v>
      </c>
      <c r="BF390" s="808">
        <f t="shared" si="285"/>
        <v>0</v>
      </c>
      <c r="BG390" s="829">
        <f t="shared" si="286"/>
        <v>638.08556230722991</v>
      </c>
      <c r="BH390" s="829">
        <f t="shared" si="287"/>
        <v>2544.0353451297383</v>
      </c>
      <c r="BI390" s="829">
        <f t="shared" si="288"/>
        <v>0</v>
      </c>
      <c r="BJ390" s="829">
        <f t="shared" si="289"/>
        <v>93.833905665177411</v>
      </c>
      <c r="BK390" s="829">
        <f t="shared" si="290"/>
        <v>316.22787376997917</v>
      </c>
      <c r="BL390" s="810">
        <f t="shared" si="291"/>
        <v>750.00187583412935</v>
      </c>
      <c r="BM390" s="810">
        <f t="shared" si="292"/>
        <v>1256.2483166381073</v>
      </c>
      <c r="BN390" s="810">
        <f t="shared" si="293"/>
        <v>1214.0748999003833</v>
      </c>
      <c r="BO390" s="810">
        <f t="shared" si="294"/>
        <v>0</v>
      </c>
      <c r="BP390" s="810">
        <f t="shared" si="295"/>
        <v>281.44214160564752</v>
      </c>
      <c r="BQ390" s="830">
        <f t="shared" si="296"/>
        <v>347.62861617114663</v>
      </c>
      <c r="BR390" s="830">
        <f t="shared" si="297"/>
        <v>194.8313012410255</v>
      </c>
      <c r="BS390" s="830">
        <f t="shared" si="298"/>
        <v>186.1940908399182</v>
      </c>
      <c r="BT390" s="810">
        <f t="shared" si="299"/>
        <v>0</v>
      </c>
      <c r="BU390" s="810">
        <f t="shared" si="300"/>
        <v>252.48360908272639</v>
      </c>
      <c r="BV390" s="810">
        <f t="shared" si="301"/>
        <v>250.16933491888526</v>
      </c>
      <c r="BW390" s="830">
        <f t="shared" si="302"/>
        <v>161.21054208500618</v>
      </c>
      <c r="BX390" s="816">
        <f t="shared" si="303"/>
        <v>10965.878849996636</v>
      </c>
      <c r="BY390" s="755">
        <f t="shared" si="329"/>
        <v>0.94967340867728722</v>
      </c>
      <c r="BZ390" s="805">
        <f t="shared" ca="1" si="327"/>
        <v>100.28142379490157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77.479820562244043</v>
      </c>
      <c r="BE391" s="808">
        <f t="shared" ref="BE391:BE454" si="338">IF(OR(L391="",L391="*"),"",BE$5*L391)</f>
        <v>2244.6522466775114</v>
      </c>
      <c r="BF391" s="808">
        <f t="shared" ref="BF391:BF454" si="339">IF(OR(N391="",N391="*"),"",BF$5*N391)</f>
        <v>0</v>
      </c>
      <c r="BG391" s="829">
        <f t="shared" ref="BG391:BG454" si="340">IF(OR(P391="",P391="*"),"",BG$5*P391)</f>
        <v>587.72784355319766</v>
      </c>
      <c r="BH391" s="829">
        <f t="shared" ref="BH391:BH454" si="341">IF(OR(R391="",R391="*"),"",BH$5*R391)</f>
        <v>2361.1772838430188</v>
      </c>
      <c r="BI391" s="829">
        <f t="shared" ref="BI391:BI454" si="342">IF(OR(T391="",T391="*"),"",BI$5*T391)</f>
        <v>0</v>
      </c>
      <c r="BJ391" s="829">
        <f t="shared" ref="BJ391:BJ454" si="343">IF(OR(V391="",V391="*"),"",BJ$5*V391)</f>
        <v>89.48024704496315</v>
      </c>
      <c r="BK391" s="829">
        <f t="shared" ref="BK391:BK454" si="344">IF(OR(X391="",X391="*"),"",BK$5*X391)</f>
        <v>293.5116140817666</v>
      </c>
      <c r="BL391" s="810">
        <f t="shared" ref="BL391:BL454" si="345">IF(OR(Z391="",Z391="*"),"",BL$5*Z391)</f>
        <v>677.06101573913725</v>
      </c>
      <c r="BM391" s="810">
        <f t="shared" ref="BM391:BM454" si="346">IF(OR(AB391="",AB391="*"),"",BM$5*AB391)</f>
        <v>1140.3299204909185</v>
      </c>
      <c r="BN391" s="810">
        <f t="shared" ref="BN391:BN454" si="347">IF(OR(AD391="",AD391="*"),"",BN$5*AD391)</f>
        <v>1128.2064064653657</v>
      </c>
      <c r="BO391" s="810">
        <f t="shared" ref="BO391:BO454" si="348">IF(OR(AF391="",AF391="*"),"",BO$5*AF391)</f>
        <v>0</v>
      </c>
      <c r="BP391" s="810">
        <f t="shared" ref="BP391:BP454" si="349">IF(OR(AH391="",AH391="*"),"",BP$5*AH391)</f>
        <v>253.19138845806583</v>
      </c>
      <c r="BQ391" s="830">
        <f t="shared" ref="BQ391:BQ454" si="350">IF(OR(AJ391="",AJ391="*"),"",BQ$5*AJ391)</f>
        <v>329.55742094214042</v>
      </c>
      <c r="BR391" s="830">
        <f t="shared" ref="BR391:BR454" si="351">IF(OR(AL391="",AL391="*"),"",BR$5*AL391)</f>
        <v>178.69726090986433</v>
      </c>
      <c r="BS391" s="830">
        <f t="shared" ref="BS391:BS454" si="352">IF(OR(AN391="",AN391="*"),"",BS$5*AN391)</f>
        <v>170.71404652027778</v>
      </c>
      <c r="BT391" s="810">
        <f t="shared" ref="BT391:BT454" si="353">IF(OR(AP391="",AP391="*"),"",BT$5*AP391)</f>
        <v>0</v>
      </c>
      <c r="BU391" s="810">
        <f t="shared" ref="BU391:BU454" si="354">IF(OR(AR391="",AR391="*"),"",BU$5*AR391)</f>
        <v>224.62155520241566</v>
      </c>
      <c r="BV391" s="810">
        <f t="shared" ref="BV391:BV454" si="355">IF(OR(AT391="",AT391="*"),"",BV$5*AT391)</f>
        <v>227.70312730246579</v>
      </c>
      <c r="BW391" s="830">
        <f t="shared" ref="BW391:BW454" si="356">IF(OR(AV391="",AV391="*"),"",BW$5*AV391)</f>
        <v>151.23204036633729</v>
      </c>
      <c r="BX391" s="816">
        <f t="shared" ref="BX391:BX454" si="357">IF(SUM(BB391:BW391)=0,"",SUM(BB391:BW391))</f>
        <v>10135.343238159692</v>
      </c>
      <c r="BY391" s="755">
        <f t="shared" si="329"/>
        <v>0.87774688128169154</v>
      </c>
      <c r="BZ391" s="805">
        <f t="shared" ca="1" si="327"/>
        <v>100.63585190274551</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51.320724658382957</v>
      </c>
      <c r="BE394" s="808">
        <f t="shared" si="338"/>
        <v>1523.8130731506992</v>
      </c>
      <c r="BF394" s="808">
        <f t="shared" si="339"/>
        <v>0</v>
      </c>
      <c r="BG394" s="829">
        <f t="shared" si="340"/>
        <v>377.11202870622941</v>
      </c>
      <c r="BH394" s="829">
        <f t="shared" si="341"/>
        <v>1446.5194353962729</v>
      </c>
      <c r="BI394" s="829">
        <f t="shared" si="342"/>
        <v>0</v>
      </c>
      <c r="BJ394" s="829">
        <f t="shared" si="343"/>
        <v>48.352614996862343</v>
      </c>
      <c r="BK394" s="829">
        <f t="shared" si="344"/>
        <v>176.3548865408055</v>
      </c>
      <c r="BL394" s="810">
        <f t="shared" si="345"/>
        <v>422.34470260771616</v>
      </c>
      <c r="BM394" s="810">
        <f t="shared" si="346"/>
        <v>712.98934704497196</v>
      </c>
      <c r="BN394" s="810">
        <f t="shared" si="347"/>
        <v>656.30298454615286</v>
      </c>
      <c r="BO394" s="810">
        <f t="shared" si="348"/>
        <v>0</v>
      </c>
      <c r="BP394" s="810">
        <f t="shared" si="349"/>
        <v>155.35760561447245</v>
      </c>
      <c r="BQ394" s="830">
        <f t="shared" si="350"/>
        <v>167.52757278326391</v>
      </c>
      <c r="BR394" s="830">
        <f t="shared" si="351"/>
        <v>102.32733268546693</v>
      </c>
      <c r="BS394" s="830">
        <f t="shared" si="352"/>
        <v>97.052911720560573</v>
      </c>
      <c r="BT394" s="810">
        <f t="shared" si="353"/>
        <v>0</v>
      </c>
      <c r="BU394" s="810">
        <f t="shared" si="354"/>
        <v>124.94570600312684</v>
      </c>
      <c r="BV394" s="810">
        <f t="shared" si="355"/>
        <v>114.47859919109196</v>
      </c>
      <c r="BW394" s="830">
        <f t="shared" si="356"/>
        <v>79.526969989197454</v>
      </c>
      <c r="BX394" s="816">
        <f t="shared" si="357"/>
        <v>6256.326495635275</v>
      </c>
      <c r="BY394" s="755">
        <f t="shared" si="329"/>
        <v>0.54181402057982808</v>
      </c>
      <c r="BZ394" s="805">
        <f t="shared" ca="1" si="381"/>
        <v>102.16577474115903</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25.984241240803282</v>
      </c>
      <c r="BE395" s="808">
        <f t="shared" si="338"/>
        <v>798.32270936198302</v>
      </c>
      <c r="BF395" s="808">
        <f t="shared" si="339"/>
        <v>0</v>
      </c>
      <c r="BG395" s="829">
        <f t="shared" si="340"/>
        <v>197.91312777887893</v>
      </c>
      <c r="BH395" s="829">
        <f t="shared" si="341"/>
        <v>792.54267510852424</v>
      </c>
      <c r="BI395" s="829">
        <f t="shared" si="342"/>
        <v>0</v>
      </c>
      <c r="BJ395" s="829">
        <f t="shared" si="343"/>
        <v>31.003221641847446</v>
      </c>
      <c r="BK395" s="829">
        <f t="shared" si="344"/>
        <v>99.500101695884013</v>
      </c>
      <c r="BL395" s="810">
        <f t="shared" si="345"/>
        <v>219.69731022530939</v>
      </c>
      <c r="BM395" s="810">
        <f t="shared" si="346"/>
        <v>385.64072207544075</v>
      </c>
      <c r="BN395" s="810">
        <f t="shared" si="347"/>
        <v>372.6276375996423</v>
      </c>
      <c r="BO395" s="810">
        <f t="shared" si="348"/>
        <v>0</v>
      </c>
      <c r="BP395" s="810">
        <f t="shared" si="349"/>
        <v>81.760395471614132</v>
      </c>
      <c r="BQ395" s="830">
        <f t="shared" si="350"/>
        <v>108.96049418273212</v>
      </c>
      <c r="BR395" s="830">
        <f t="shared" si="351"/>
        <v>60.073090444669944</v>
      </c>
      <c r="BS395" s="830">
        <f t="shared" si="352"/>
        <v>54.407830370713974</v>
      </c>
      <c r="BT395" s="810">
        <f t="shared" si="353"/>
        <v>0</v>
      </c>
      <c r="BU395" s="810">
        <f t="shared" si="354"/>
        <v>65.556039835689873</v>
      </c>
      <c r="BV395" s="810">
        <f t="shared" si="355"/>
        <v>64.375359613279315</v>
      </c>
      <c r="BW395" s="830">
        <f t="shared" si="356"/>
        <v>55.321765281485511</v>
      </c>
      <c r="BX395" s="816">
        <f t="shared" si="357"/>
        <v>3413.6867219284977</v>
      </c>
      <c r="BY395" s="755">
        <f t="shared" si="329"/>
        <v>0.29563408001459235</v>
      </c>
      <c r="BZ395" s="805">
        <f t="shared" ca="1" si="381"/>
        <v>102.07924695389123</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13.518021859740269</v>
      </c>
      <c r="BE398" s="808">
        <f t="shared" si="338"/>
        <v>236.7924010423549</v>
      </c>
      <c r="BF398" s="808">
        <f t="shared" si="339"/>
        <v>0</v>
      </c>
      <c r="BG398" s="829">
        <f t="shared" si="340"/>
        <v>68.917009839267493</v>
      </c>
      <c r="BH398" s="829">
        <f t="shared" si="341"/>
        <v>221.67688866261412</v>
      </c>
      <c r="BI398" s="829">
        <f t="shared" si="342"/>
        <v>0</v>
      </c>
      <c r="BJ398" s="829">
        <f t="shared" si="343"/>
        <v>16.774852955295202</v>
      </c>
      <c r="BK398" s="829">
        <f t="shared" si="344"/>
        <v>29.038403443432944</v>
      </c>
      <c r="BL398" s="810">
        <f t="shared" si="345"/>
        <v>50.918582278490653</v>
      </c>
      <c r="BM398" s="810">
        <f t="shared" si="346"/>
        <v>109.17514650725609</v>
      </c>
      <c r="BN398" s="810">
        <f t="shared" si="347"/>
        <v>117.3917472713256</v>
      </c>
      <c r="BO398" s="810">
        <f t="shared" si="348"/>
        <v>0</v>
      </c>
      <c r="BP398" s="810">
        <f t="shared" si="349"/>
        <v>21.682808785073327</v>
      </c>
      <c r="BQ398" s="830">
        <f t="shared" si="350"/>
        <v>63.527070658150606</v>
      </c>
      <c r="BR398" s="830">
        <f t="shared" si="351"/>
        <v>26.458162399699887</v>
      </c>
      <c r="BS398" s="830">
        <f t="shared" si="352"/>
        <v>22.190932041314454</v>
      </c>
      <c r="BT398" s="810">
        <f t="shared" si="353"/>
        <v>0</v>
      </c>
      <c r="BU398" s="810">
        <f t="shared" si="354"/>
        <v>21.60898701092534</v>
      </c>
      <c r="BV398" s="810">
        <f t="shared" si="355"/>
        <v>31.872492508437919</v>
      </c>
      <c r="BW398" s="830">
        <f t="shared" si="356"/>
        <v>58.041676448591332</v>
      </c>
      <c r="BX398" s="816">
        <f t="shared" si="357"/>
        <v>1109.5851837119699</v>
      </c>
      <c r="BY398" s="755">
        <f t="shared" si="383"/>
        <v>9.6092940479082872E-2</v>
      </c>
      <c r="BZ398" s="805">
        <f t="shared" ca="1" si="381"/>
        <v>91.255489529669276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19.19384996195156</v>
      </c>
      <c r="BE399" s="808">
        <f t="shared" si="338"/>
        <v>485.07663892432498</v>
      </c>
      <c r="BF399" s="808">
        <f t="shared" si="339"/>
        <v>0</v>
      </c>
      <c r="BG399" s="829">
        <f t="shared" si="340"/>
        <v>122.56653833734057</v>
      </c>
      <c r="BH399" s="829">
        <f t="shared" si="341"/>
        <v>472.43341274908698</v>
      </c>
      <c r="BI399" s="829">
        <f t="shared" si="342"/>
        <v>0</v>
      </c>
      <c r="BJ399" s="829">
        <f t="shared" si="343"/>
        <v>24.440344035935848</v>
      </c>
      <c r="BK399" s="829">
        <f t="shared" si="344"/>
        <v>47.683965652959238</v>
      </c>
      <c r="BL399" s="810">
        <f t="shared" si="345"/>
        <v>105.69844098858053</v>
      </c>
      <c r="BM399" s="810">
        <f t="shared" si="346"/>
        <v>219.03283778733689</v>
      </c>
      <c r="BN399" s="810">
        <f t="shared" si="347"/>
        <v>221.91081476595323</v>
      </c>
      <c r="BO399" s="810">
        <f t="shared" si="348"/>
        <v>0</v>
      </c>
      <c r="BP399" s="810">
        <f t="shared" si="349"/>
        <v>53.029057920373297</v>
      </c>
      <c r="BQ399" s="830">
        <f t="shared" si="350"/>
        <v>82.254187801159219</v>
      </c>
      <c r="BR399" s="830">
        <f t="shared" si="351"/>
        <v>41.612310591061181</v>
      </c>
      <c r="BS399" s="830">
        <f t="shared" si="352"/>
        <v>35.527346186473544</v>
      </c>
      <c r="BT399" s="810">
        <f t="shared" si="353"/>
        <v>0</v>
      </c>
      <c r="BU399" s="810">
        <f t="shared" si="354"/>
        <v>41.060372687032363</v>
      </c>
      <c r="BV399" s="810">
        <f t="shared" si="355"/>
        <v>60.023601236304657</v>
      </c>
      <c r="BW399" s="830">
        <f t="shared" si="356"/>
        <v>63.031318505698408</v>
      </c>
      <c r="BX399" s="816">
        <f t="shared" si="357"/>
        <v>2094.5750381315725</v>
      </c>
      <c r="BY399" s="755">
        <f t="shared" si="383"/>
        <v>0.18139560389119014</v>
      </c>
      <c r="BZ399" s="805">
        <f t="shared" ca="1" si="381"/>
        <v>96.989358433066485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62.307461884832094</v>
      </c>
      <c r="BE400" s="808">
        <f t="shared" si="338"/>
        <v>1781.2278182307439</v>
      </c>
      <c r="BF400" s="808">
        <f t="shared" si="339"/>
        <v>0</v>
      </c>
      <c r="BG400" s="829">
        <f t="shared" si="340"/>
        <v>472.73279053936074</v>
      </c>
      <c r="BH400" s="829">
        <f t="shared" si="341"/>
        <v>1898.1366111903658</v>
      </c>
      <c r="BI400" s="829">
        <f t="shared" si="342"/>
        <v>0</v>
      </c>
      <c r="BJ400" s="829">
        <f t="shared" si="343"/>
        <v>70.353996446217224</v>
      </c>
      <c r="BK400" s="829">
        <f t="shared" si="344"/>
        <v>238.06902768660035</v>
      </c>
      <c r="BL400" s="810">
        <f t="shared" si="345"/>
        <v>532.9898705633135</v>
      </c>
      <c r="BM400" s="810">
        <f t="shared" si="346"/>
        <v>925.24834606474792</v>
      </c>
      <c r="BN400" s="810">
        <f t="shared" si="347"/>
        <v>896.57473896825911</v>
      </c>
      <c r="BO400" s="810">
        <f t="shared" si="348"/>
        <v>0</v>
      </c>
      <c r="BP400" s="810">
        <f t="shared" si="349"/>
        <v>208.40816865252825</v>
      </c>
      <c r="BQ400" s="830">
        <f t="shared" si="350"/>
        <v>281.04293199823411</v>
      </c>
      <c r="BR400" s="830">
        <f t="shared" si="351"/>
        <v>142.25649123770199</v>
      </c>
      <c r="BS400" s="830">
        <f t="shared" si="352"/>
        <v>142.54344823500799</v>
      </c>
      <c r="BT400" s="810">
        <f t="shared" si="353"/>
        <v>0</v>
      </c>
      <c r="BU400" s="810">
        <f t="shared" si="354"/>
        <v>191.72066466382989</v>
      </c>
      <c r="BV400" s="810">
        <f t="shared" si="355"/>
        <v>191.37711572485284</v>
      </c>
      <c r="BW400" s="830">
        <f t="shared" si="356"/>
        <v>125.92471926876934</v>
      </c>
      <c r="BX400" s="816">
        <f t="shared" si="357"/>
        <v>8160.9142013553646</v>
      </c>
      <c r="BY400" s="755">
        <f t="shared" si="383"/>
        <v>0.70675623117306352</v>
      </c>
      <c r="BZ400" s="805">
        <f t="shared" ca="1" si="381"/>
        <v>100.05003986354777</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20.327635307145041</v>
      </c>
      <c r="BE401" s="808">
        <f t="shared" si="338"/>
        <v>514.76698303549631</v>
      </c>
      <c r="BF401" s="808">
        <f t="shared" si="339"/>
        <v>0</v>
      </c>
      <c r="BG401" s="829">
        <f t="shared" si="340"/>
        <v>124.86639406396597</v>
      </c>
      <c r="BH401" s="829">
        <f t="shared" si="341"/>
        <v>527.80901561809458</v>
      </c>
      <c r="BI401" s="829">
        <f t="shared" si="342"/>
        <v>0</v>
      </c>
      <c r="BJ401" s="829">
        <f t="shared" si="343"/>
        <v>26.931508451256121</v>
      </c>
      <c r="BK401" s="829">
        <f t="shared" si="344"/>
        <v>63.361685275175105</v>
      </c>
      <c r="BL401" s="810">
        <f t="shared" si="345"/>
        <v>144.11226286792291</v>
      </c>
      <c r="BM401" s="810">
        <f t="shared" si="346"/>
        <v>266.70866465630189</v>
      </c>
      <c r="BN401" s="810">
        <f t="shared" si="347"/>
        <v>242.50860434190986</v>
      </c>
      <c r="BO401" s="810">
        <f t="shared" si="348"/>
        <v>0</v>
      </c>
      <c r="BP401" s="810">
        <f t="shared" si="349"/>
        <v>57.318045818266569</v>
      </c>
      <c r="BQ401" s="830">
        <f t="shared" si="350"/>
        <v>96.96857026787859</v>
      </c>
      <c r="BR401" s="830">
        <f t="shared" si="351"/>
        <v>42.895437733716676</v>
      </c>
      <c r="BS401" s="830">
        <f t="shared" si="352"/>
        <v>41.996313119019405</v>
      </c>
      <c r="BT401" s="810">
        <f t="shared" si="353"/>
        <v>0</v>
      </c>
      <c r="BU401" s="810">
        <f t="shared" si="354"/>
        <v>61.157442027140618</v>
      </c>
      <c r="BV401" s="810">
        <f t="shared" si="355"/>
        <v>64.916107437426234</v>
      </c>
      <c r="BW401" s="830">
        <f t="shared" si="356"/>
        <v>68.655452158167236</v>
      </c>
      <c r="BX401" s="816">
        <f t="shared" si="357"/>
        <v>2365.3001221788827</v>
      </c>
      <c r="BY401" s="755">
        <f t="shared" si="383"/>
        <v>0.20484109484531762</v>
      </c>
      <c r="BZ401" s="805">
        <f t="shared" ca="1" si="381"/>
        <v>97.564505256524399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35.51330298172676</v>
      </c>
      <c r="BE402" s="808">
        <f t="shared" si="338"/>
        <v>968.25359004952782</v>
      </c>
      <c r="BF402" s="808">
        <f t="shared" si="339"/>
        <v>0</v>
      </c>
      <c r="BG402" s="829">
        <f t="shared" si="340"/>
        <v>232.07194215080102</v>
      </c>
      <c r="BH402" s="829">
        <f t="shared" si="341"/>
        <v>941.06072308783155</v>
      </c>
      <c r="BI402" s="829">
        <f t="shared" si="342"/>
        <v>0</v>
      </c>
      <c r="BJ402" s="829">
        <f t="shared" si="343"/>
        <v>40.818445918453662</v>
      </c>
      <c r="BK402" s="829">
        <f t="shared" si="344"/>
        <v>117.17169850015674</v>
      </c>
      <c r="BL402" s="810">
        <f t="shared" si="345"/>
        <v>262.60459355588989</v>
      </c>
      <c r="BM402" s="810">
        <f t="shared" si="346"/>
        <v>438.74117277850661</v>
      </c>
      <c r="BN402" s="810">
        <f t="shared" si="347"/>
        <v>433.63445926358395</v>
      </c>
      <c r="BO402" s="810">
        <f t="shared" si="348"/>
        <v>0</v>
      </c>
      <c r="BP402" s="810">
        <f t="shared" si="349"/>
        <v>93.234569085332993</v>
      </c>
      <c r="BQ402" s="830">
        <f t="shared" si="350"/>
        <v>140.28442954201216</v>
      </c>
      <c r="BR402" s="830">
        <f t="shared" si="351"/>
        <v>73.438552798825341</v>
      </c>
      <c r="BS402" s="830">
        <f t="shared" si="352"/>
        <v>63.054267638227671</v>
      </c>
      <c r="BT402" s="810">
        <f t="shared" si="353"/>
        <v>0</v>
      </c>
      <c r="BU402" s="810">
        <f t="shared" si="354"/>
        <v>77.210177153662386</v>
      </c>
      <c r="BV402" s="810">
        <f t="shared" si="355"/>
        <v>88.536537396584166</v>
      </c>
      <c r="BW402" s="830">
        <f t="shared" si="356"/>
        <v>93.201824449927642</v>
      </c>
      <c r="BX402" s="816">
        <f t="shared" si="357"/>
        <v>4098.8302863510507</v>
      </c>
      <c r="BY402" s="755">
        <f t="shared" si="383"/>
        <v>0.35496928088257129</v>
      </c>
      <c r="BZ402" s="805">
        <f t="shared" ca="1" si="381"/>
        <v>100.52269747370566</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62.244002370116213</v>
      </c>
      <c r="BE403" s="808">
        <f t="shared" si="338"/>
        <v>1720.8671708825666</v>
      </c>
      <c r="BF403" s="808">
        <f t="shared" si="339"/>
        <v>0</v>
      </c>
      <c r="BG403" s="829">
        <f t="shared" si="340"/>
        <v>446.82442221455887</v>
      </c>
      <c r="BH403" s="829">
        <f t="shared" si="341"/>
        <v>1831.3816212490913</v>
      </c>
      <c r="BI403" s="829">
        <f t="shared" si="342"/>
        <v>0</v>
      </c>
      <c r="BJ403" s="829">
        <f t="shared" si="343"/>
        <v>67.169290279211992</v>
      </c>
      <c r="BK403" s="829">
        <f t="shared" si="344"/>
        <v>224.84624363127102</v>
      </c>
      <c r="BL403" s="810">
        <f t="shared" si="345"/>
        <v>510.59476401676613</v>
      </c>
      <c r="BM403" s="810">
        <f t="shared" si="346"/>
        <v>843.17799345545598</v>
      </c>
      <c r="BN403" s="810">
        <f t="shared" si="347"/>
        <v>811.65612483689199</v>
      </c>
      <c r="BO403" s="810">
        <f t="shared" si="348"/>
        <v>0</v>
      </c>
      <c r="BP403" s="810">
        <f t="shared" si="349"/>
        <v>192.11772686489434</v>
      </c>
      <c r="BQ403" s="830">
        <f t="shared" si="350"/>
        <v>265.91259384388405</v>
      </c>
      <c r="BR403" s="830">
        <f t="shared" si="351"/>
        <v>135.47100045569022</v>
      </c>
      <c r="BS403" s="830">
        <f t="shared" si="352"/>
        <v>120.50076053785908</v>
      </c>
      <c r="BT403" s="810">
        <f t="shared" si="353"/>
        <v>0</v>
      </c>
      <c r="BU403" s="810">
        <f t="shared" si="354"/>
        <v>176.600478554174</v>
      </c>
      <c r="BV403" s="810">
        <f t="shared" si="355"/>
        <v>174.58541838183137</v>
      </c>
      <c r="BW403" s="830">
        <f t="shared" si="356"/>
        <v>136.18824696541097</v>
      </c>
      <c r="BX403" s="816">
        <f t="shared" si="357"/>
        <v>7720.1378585396724</v>
      </c>
      <c r="BY403" s="755">
        <f t="shared" si="383"/>
        <v>0.66858386234863365</v>
      </c>
      <c r="BZ403" s="805">
        <f t="shared" ca="1" si="381"/>
        <v>100.68329074054512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77.025454311705388</v>
      </c>
      <c r="BE404" s="808">
        <f t="shared" si="338"/>
        <v>2228.5415875083045</v>
      </c>
      <c r="BF404" s="808">
        <f t="shared" si="339"/>
        <v>0</v>
      </c>
      <c r="BG404" s="829">
        <f t="shared" si="340"/>
        <v>592.53807503765563</v>
      </c>
      <c r="BH404" s="829">
        <f t="shared" si="341"/>
        <v>2332.1041102927898</v>
      </c>
      <c r="BI404" s="829">
        <f t="shared" si="342"/>
        <v>0</v>
      </c>
      <c r="BJ404" s="829">
        <f t="shared" si="343"/>
        <v>86.911259981788731</v>
      </c>
      <c r="BK404" s="829">
        <f t="shared" si="344"/>
        <v>291.60519946210951</v>
      </c>
      <c r="BL404" s="810">
        <f t="shared" si="345"/>
        <v>685.79441854660831</v>
      </c>
      <c r="BM404" s="810">
        <f t="shared" si="346"/>
        <v>1138.5065214136594</v>
      </c>
      <c r="BN404" s="810">
        <f t="shared" si="347"/>
        <v>1110.0864199201412</v>
      </c>
      <c r="BO404" s="810">
        <f t="shared" si="348"/>
        <v>0</v>
      </c>
      <c r="BP404" s="810">
        <f t="shared" si="349"/>
        <v>257.51684092588192</v>
      </c>
      <c r="BQ404" s="830">
        <f t="shared" si="350"/>
        <v>320.1481207370262</v>
      </c>
      <c r="BR404" s="830">
        <f t="shared" si="351"/>
        <v>173.3278840002551</v>
      </c>
      <c r="BS404" s="830">
        <f t="shared" si="352"/>
        <v>170.51667326071072</v>
      </c>
      <c r="BT404" s="810">
        <f t="shared" si="353"/>
        <v>0</v>
      </c>
      <c r="BU404" s="810">
        <f t="shared" si="354"/>
        <v>229.45645355887572</v>
      </c>
      <c r="BV404" s="810">
        <f t="shared" si="355"/>
        <v>228.28884747344091</v>
      </c>
      <c r="BW404" s="830">
        <f t="shared" si="356"/>
        <v>156.69000278765978</v>
      </c>
      <c r="BX404" s="816">
        <f t="shared" si="357"/>
        <v>10079.057869218614</v>
      </c>
      <c r="BY404" s="755">
        <f t="shared" si="383"/>
        <v>0.87287242307253954</v>
      </c>
      <c r="BZ404" s="805">
        <f t="shared" ca="1" si="381"/>
        <v>100.40989536057327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19.561461168345101</v>
      </c>
      <c r="BE406" s="808">
        <f t="shared" si="338"/>
        <v>381.89391582794588</v>
      </c>
      <c r="BF406" s="808">
        <f t="shared" si="339"/>
        <v>0</v>
      </c>
      <c r="BG406" s="829">
        <f t="shared" si="340"/>
        <v>94.140392000924805</v>
      </c>
      <c r="BH406" s="829">
        <f t="shared" si="341"/>
        <v>372.50775390477094</v>
      </c>
      <c r="BI406" s="829">
        <f t="shared" si="342"/>
        <v>0</v>
      </c>
      <c r="BJ406" s="829">
        <f t="shared" si="343"/>
        <v>18.842752361560052</v>
      </c>
      <c r="BK406" s="829">
        <f t="shared" si="344"/>
        <v>36.75599066869917</v>
      </c>
      <c r="BL406" s="810">
        <f t="shared" si="345"/>
        <v>80.22315502125619</v>
      </c>
      <c r="BM406" s="810">
        <f t="shared" si="346"/>
        <v>167.79187040938857</v>
      </c>
      <c r="BN406" s="810">
        <f t="shared" si="347"/>
        <v>155.79076878291966</v>
      </c>
      <c r="BO406" s="810">
        <f t="shared" si="348"/>
        <v>0</v>
      </c>
      <c r="BP406" s="810">
        <f t="shared" si="349"/>
        <v>35.564800836855518</v>
      </c>
      <c r="BQ406" s="830">
        <f t="shared" si="350"/>
        <v>66.729476289494727</v>
      </c>
      <c r="BR406" s="830">
        <f t="shared" si="351"/>
        <v>25.151743893082976</v>
      </c>
      <c r="BS406" s="830">
        <f t="shared" si="352"/>
        <v>24.114711823173575</v>
      </c>
      <c r="BT406" s="810">
        <f t="shared" si="353"/>
        <v>0</v>
      </c>
      <c r="BU406" s="810">
        <f t="shared" si="354"/>
        <v>39.020319277818707</v>
      </c>
      <c r="BV406" s="810">
        <f t="shared" si="355"/>
        <v>36.963684831403448</v>
      </c>
      <c r="BW406" s="830">
        <f t="shared" si="356"/>
        <v>49.093288114719719</v>
      </c>
      <c r="BX406" s="816">
        <f t="shared" si="357"/>
        <v>1604.1460852123591</v>
      </c>
      <c r="BY406" s="755">
        <f t="shared" si="383"/>
        <v>0.13892319089047883</v>
      </c>
      <c r="BZ406" s="805">
        <f t="shared" ca="1" si="381"/>
        <v>99.829567812449355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37.466918284200773</v>
      </c>
      <c r="BE407" s="808">
        <f t="shared" si="338"/>
        <v>806.94563315599544</v>
      </c>
      <c r="BF407" s="808">
        <f t="shared" si="339"/>
        <v>0</v>
      </c>
      <c r="BG407" s="829">
        <f t="shared" si="340"/>
        <v>202.61771969044719</v>
      </c>
      <c r="BH407" s="829">
        <f t="shared" si="341"/>
        <v>703.22689002525988</v>
      </c>
      <c r="BI407" s="829">
        <f t="shared" si="342"/>
        <v>0</v>
      </c>
      <c r="BJ407" s="829">
        <f t="shared" si="343"/>
        <v>36.611193185954342</v>
      </c>
      <c r="BK407" s="829">
        <f t="shared" si="344"/>
        <v>95.360864986620754</v>
      </c>
      <c r="BL407" s="810">
        <f t="shared" si="345"/>
        <v>209.46992142814372</v>
      </c>
      <c r="BM407" s="810">
        <f t="shared" si="346"/>
        <v>373.89009752148155</v>
      </c>
      <c r="BN407" s="810">
        <f t="shared" si="347"/>
        <v>362.30317839950061</v>
      </c>
      <c r="BO407" s="810">
        <f t="shared" si="348"/>
        <v>0</v>
      </c>
      <c r="BP407" s="810">
        <f t="shared" si="349"/>
        <v>71.292812542155033</v>
      </c>
      <c r="BQ407" s="830">
        <f t="shared" si="350"/>
        <v>139.0685744006538</v>
      </c>
      <c r="BR407" s="830">
        <f t="shared" si="351"/>
        <v>62.057821262818159</v>
      </c>
      <c r="BS407" s="830">
        <f t="shared" si="352"/>
        <v>57.628228212271729</v>
      </c>
      <c r="BT407" s="810">
        <f t="shared" si="353"/>
        <v>0</v>
      </c>
      <c r="BU407" s="810">
        <f t="shared" si="354"/>
        <v>79.867066363891851</v>
      </c>
      <c r="BV407" s="810">
        <f t="shared" si="355"/>
        <v>73.607042838808965</v>
      </c>
      <c r="BW407" s="830">
        <f t="shared" si="356"/>
        <v>78.357012605205043</v>
      </c>
      <c r="BX407" s="816">
        <f t="shared" si="357"/>
        <v>3389.7709749034084</v>
      </c>
      <c r="BY407" s="755">
        <f t="shared" si="383"/>
        <v>0.29356291460149031</v>
      </c>
      <c r="BZ407" s="805">
        <f t="shared" ca="1" si="381"/>
        <v>96.925392006010611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33.021404603434178</v>
      </c>
      <c r="BE408" s="808">
        <f t="shared" si="338"/>
        <v>725.95586282470538</v>
      </c>
      <c r="BF408" s="808">
        <f t="shared" si="339"/>
        <v>0</v>
      </c>
      <c r="BG408" s="829">
        <f t="shared" si="340"/>
        <v>157.948003134262</v>
      </c>
      <c r="BH408" s="829">
        <f t="shared" si="341"/>
        <v>632.50242334574773</v>
      </c>
      <c r="BI408" s="829">
        <f t="shared" si="342"/>
        <v>0</v>
      </c>
      <c r="BJ408" s="829">
        <f t="shared" si="343"/>
        <v>23.443556687094357</v>
      </c>
      <c r="BK408" s="829">
        <f t="shared" si="344"/>
        <v>75.891520419405907</v>
      </c>
      <c r="BL408" s="810">
        <f t="shared" si="345"/>
        <v>185.8418821981854</v>
      </c>
      <c r="BM408" s="810">
        <f t="shared" si="346"/>
        <v>310.44041685378699</v>
      </c>
      <c r="BN408" s="810">
        <f t="shared" si="347"/>
        <v>285.33399298851242</v>
      </c>
      <c r="BO408" s="810">
        <f t="shared" si="348"/>
        <v>0</v>
      </c>
      <c r="BP408" s="810">
        <f t="shared" si="349"/>
        <v>67.505564308211405</v>
      </c>
      <c r="BQ408" s="830">
        <f t="shared" si="350"/>
        <v>91.170727804145386</v>
      </c>
      <c r="BR408" s="830">
        <f t="shared" si="351"/>
        <v>45.938263719679341</v>
      </c>
      <c r="BS408" s="830">
        <f t="shared" si="352"/>
        <v>41.805299636008918</v>
      </c>
      <c r="BT408" s="810">
        <f t="shared" si="353"/>
        <v>0</v>
      </c>
      <c r="BU408" s="810">
        <f t="shared" si="354"/>
        <v>54.129190900563117</v>
      </c>
      <c r="BV408" s="810">
        <f t="shared" si="355"/>
        <v>52.45858256422774</v>
      </c>
      <c r="BW408" s="830">
        <f t="shared" si="356"/>
        <v>72.571763999568134</v>
      </c>
      <c r="BX408" s="816">
        <f t="shared" si="357"/>
        <v>2855.9584559875384</v>
      </c>
      <c r="BY408" s="755">
        <f t="shared" si="383"/>
        <v>0.24733337282303094</v>
      </c>
      <c r="BZ408" s="805">
        <f t="shared" ca="1" si="381"/>
        <v>101.24336477754332</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18.434270289237745</v>
      </c>
      <c r="BE409" s="808">
        <f t="shared" si="338"/>
        <v>566.82179166038861</v>
      </c>
      <c r="BF409" s="808">
        <f t="shared" si="339"/>
        <v>0</v>
      </c>
      <c r="BG409" s="829">
        <f t="shared" si="340"/>
        <v>126.19278776827808</v>
      </c>
      <c r="BH409" s="829">
        <f t="shared" si="341"/>
        <v>437.44887363810591</v>
      </c>
      <c r="BI409" s="829">
        <f t="shared" si="342"/>
        <v>0</v>
      </c>
      <c r="BJ409" s="829">
        <f t="shared" si="343"/>
        <v>25.599763923426494</v>
      </c>
      <c r="BK409" s="829">
        <f t="shared" si="344"/>
        <v>57.012214267117891</v>
      </c>
      <c r="BL409" s="810">
        <f t="shared" si="345"/>
        <v>135.11833531277082</v>
      </c>
      <c r="BM409" s="810">
        <f t="shared" si="346"/>
        <v>240.46153628470918</v>
      </c>
      <c r="BN409" s="810">
        <f t="shared" si="347"/>
        <v>229.71668973409538</v>
      </c>
      <c r="BO409" s="810">
        <f t="shared" si="348"/>
        <v>0</v>
      </c>
      <c r="BP409" s="810">
        <f t="shared" si="349"/>
        <v>55.42630358105216</v>
      </c>
      <c r="BQ409" s="830">
        <f t="shared" si="350"/>
        <v>91.911439617387856</v>
      </c>
      <c r="BR409" s="830">
        <f t="shared" si="351"/>
        <v>41.018675763702831</v>
      </c>
      <c r="BS409" s="830">
        <f t="shared" si="352"/>
        <v>37.110036210345648</v>
      </c>
      <c r="BT409" s="810">
        <f t="shared" si="353"/>
        <v>0</v>
      </c>
      <c r="BU409" s="810">
        <f t="shared" si="354"/>
        <v>46.295956335375841</v>
      </c>
      <c r="BV409" s="810">
        <f t="shared" si="355"/>
        <v>52.979839834964061</v>
      </c>
      <c r="BW409" s="830">
        <f t="shared" si="356"/>
        <v>65.006017990825185</v>
      </c>
      <c r="BX409" s="816">
        <f t="shared" si="357"/>
        <v>2226.5545322117832</v>
      </c>
      <c r="BY409" s="755">
        <f t="shared" si="383"/>
        <v>0.19282536868552724</v>
      </c>
      <c r="BZ409" s="805">
        <f t="shared" ca="1" si="381"/>
        <v>97.732328596126877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45.915566767049285</v>
      </c>
      <c r="BE410" s="808">
        <f t="shared" si="338"/>
        <v>1202.5936373131262</v>
      </c>
      <c r="BF410" s="808">
        <f t="shared" si="339"/>
        <v>0</v>
      </c>
      <c r="BG410" s="829">
        <f t="shared" si="340"/>
        <v>284.55614351400686</v>
      </c>
      <c r="BH410" s="829">
        <f t="shared" si="341"/>
        <v>1084.1876098369294</v>
      </c>
      <c r="BI410" s="829">
        <f t="shared" si="342"/>
        <v>0</v>
      </c>
      <c r="BJ410" s="829">
        <f t="shared" si="343"/>
        <v>47.598478535172113</v>
      </c>
      <c r="BK410" s="829">
        <f t="shared" si="344"/>
        <v>146.50328105034106</v>
      </c>
      <c r="BL410" s="810">
        <f t="shared" si="345"/>
        <v>311.62086180923467</v>
      </c>
      <c r="BM410" s="810">
        <f t="shared" si="346"/>
        <v>561.82554419588723</v>
      </c>
      <c r="BN410" s="810">
        <f t="shared" si="347"/>
        <v>543.94448664490744</v>
      </c>
      <c r="BO410" s="810">
        <f t="shared" si="348"/>
        <v>0</v>
      </c>
      <c r="BP410" s="810">
        <f t="shared" si="349"/>
        <v>118.14053731762804</v>
      </c>
      <c r="BQ410" s="830">
        <f t="shared" si="350"/>
        <v>176.98880933985146</v>
      </c>
      <c r="BR410" s="830">
        <f t="shared" si="351"/>
        <v>88.780560561820394</v>
      </c>
      <c r="BS410" s="830">
        <f t="shared" si="352"/>
        <v>80.889503928132839</v>
      </c>
      <c r="BT410" s="810">
        <f t="shared" si="353"/>
        <v>0</v>
      </c>
      <c r="BU410" s="810">
        <f t="shared" si="354"/>
        <v>118.41864126405811</v>
      </c>
      <c r="BV410" s="810">
        <f t="shared" si="355"/>
        <v>107.96270572434678</v>
      </c>
      <c r="BW410" s="830">
        <f t="shared" si="356"/>
        <v>91.273698021717095</v>
      </c>
      <c r="BX410" s="816">
        <f t="shared" si="357"/>
        <v>5011.2000658242087</v>
      </c>
      <c r="BY410" s="755">
        <f t="shared" si="383"/>
        <v>0.43398285838955647</v>
      </c>
      <c r="BZ410" s="805">
        <f t="shared" ca="1" si="381"/>
        <v>99.522968190888378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39.339834099852943</v>
      </c>
      <c r="BE411" s="808">
        <f t="shared" si="338"/>
        <v>864.74425307464708</v>
      </c>
      <c r="BF411" s="808">
        <f t="shared" si="339"/>
        <v>0</v>
      </c>
      <c r="BG411" s="829">
        <f t="shared" si="340"/>
        <v>209.65771443581207</v>
      </c>
      <c r="BH411" s="829">
        <f t="shared" si="341"/>
        <v>906.75156855398825</v>
      </c>
      <c r="BI411" s="829">
        <f t="shared" si="342"/>
        <v>0</v>
      </c>
      <c r="BJ411" s="829">
        <f t="shared" si="343"/>
        <v>41.260309004504201</v>
      </c>
      <c r="BK411" s="829">
        <f t="shared" si="344"/>
        <v>113.87294633465025</v>
      </c>
      <c r="BL411" s="810">
        <f t="shared" si="345"/>
        <v>256.40734880027998</v>
      </c>
      <c r="BM411" s="810">
        <f t="shared" si="346"/>
        <v>417.7444708161035</v>
      </c>
      <c r="BN411" s="810">
        <f t="shared" si="347"/>
        <v>428.84920890087574</v>
      </c>
      <c r="BO411" s="810">
        <f t="shared" si="348"/>
        <v>0</v>
      </c>
      <c r="BP411" s="810">
        <f t="shared" si="349"/>
        <v>84.273091701004674</v>
      </c>
      <c r="BQ411" s="830">
        <f t="shared" si="350"/>
        <v>147.97436556376746</v>
      </c>
      <c r="BR411" s="830">
        <f t="shared" si="351"/>
        <v>65.326588424015782</v>
      </c>
      <c r="BS411" s="830">
        <f t="shared" si="352"/>
        <v>58.943877667290394</v>
      </c>
      <c r="BT411" s="810">
        <f t="shared" si="353"/>
        <v>0</v>
      </c>
      <c r="BU411" s="810">
        <f t="shared" si="354"/>
        <v>83.605342737628547</v>
      </c>
      <c r="BV411" s="810">
        <f t="shared" si="355"/>
        <v>84.429039250886845</v>
      </c>
      <c r="BW411" s="830">
        <f t="shared" si="356"/>
        <v>86.416057761944955</v>
      </c>
      <c r="BX411" s="816">
        <f t="shared" si="357"/>
        <v>3889.5960171272532</v>
      </c>
      <c r="BY411" s="755">
        <f t="shared" si="383"/>
        <v>0.33684905318500502</v>
      </c>
      <c r="BZ411" s="805">
        <f t="shared" ca="1" si="381"/>
        <v>101.32528271244506</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40.202461812058239</v>
      </c>
      <c r="BE412" s="808">
        <f t="shared" si="338"/>
        <v>980.41489038150246</v>
      </c>
      <c r="BF412" s="808">
        <f t="shared" si="339"/>
        <v>0</v>
      </c>
      <c r="BG412" s="829">
        <f t="shared" si="340"/>
        <v>243.17244956927826</v>
      </c>
      <c r="BH412" s="829">
        <f t="shared" si="341"/>
        <v>941.01674312839418</v>
      </c>
      <c r="BI412" s="829">
        <f t="shared" si="342"/>
        <v>0</v>
      </c>
      <c r="BJ412" s="829">
        <f t="shared" si="343"/>
        <v>36.093062229922865</v>
      </c>
      <c r="BK412" s="829">
        <f t="shared" si="344"/>
        <v>114.12831318799151</v>
      </c>
      <c r="BL412" s="810">
        <f t="shared" si="345"/>
        <v>263.08305328710003</v>
      </c>
      <c r="BM412" s="810">
        <f t="shared" si="346"/>
        <v>465.33142835098704</v>
      </c>
      <c r="BN412" s="810">
        <f t="shared" si="347"/>
        <v>428.09784693298104</v>
      </c>
      <c r="BO412" s="810">
        <f t="shared" si="348"/>
        <v>0</v>
      </c>
      <c r="BP412" s="810">
        <f t="shared" si="349"/>
        <v>103.3269295240996</v>
      </c>
      <c r="BQ412" s="830">
        <f t="shared" si="350"/>
        <v>160.57303225447461</v>
      </c>
      <c r="BR412" s="830">
        <f t="shared" si="351"/>
        <v>74.883305760067998</v>
      </c>
      <c r="BS412" s="830">
        <f t="shared" si="352"/>
        <v>64.652705940435425</v>
      </c>
      <c r="BT412" s="810">
        <f t="shared" si="353"/>
        <v>0</v>
      </c>
      <c r="BU412" s="810">
        <f t="shared" si="354"/>
        <v>91.256591678549881</v>
      </c>
      <c r="BV412" s="810">
        <f t="shared" si="355"/>
        <v>101.40616150035117</v>
      </c>
      <c r="BW412" s="830">
        <f t="shared" si="356"/>
        <v>90.379632617561583</v>
      </c>
      <c r="BX412" s="816">
        <f t="shared" si="357"/>
        <v>4198.0186081557558</v>
      </c>
      <c r="BY412" s="755">
        <f t="shared" si="383"/>
        <v>0.3635592455318053</v>
      </c>
      <c r="BZ412" s="805">
        <f t="shared" ca="1" si="381"/>
        <v>99.059628925809321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25.847692737714237</v>
      </c>
      <c r="BE413" s="808">
        <f t="shared" si="338"/>
        <v>683.79261790455121</v>
      </c>
      <c r="BF413" s="808">
        <f t="shared" si="339"/>
        <v>0</v>
      </c>
      <c r="BG413" s="829">
        <f t="shared" si="340"/>
        <v>162.71718585026414</v>
      </c>
      <c r="BH413" s="829">
        <f t="shared" si="341"/>
        <v>665.70921573089925</v>
      </c>
      <c r="BI413" s="829">
        <f t="shared" si="342"/>
        <v>0</v>
      </c>
      <c r="BJ413" s="829">
        <f t="shared" si="343"/>
        <v>30.36194860566572</v>
      </c>
      <c r="BK413" s="829">
        <f t="shared" si="344"/>
        <v>63.696275965316943</v>
      </c>
      <c r="BL413" s="810">
        <f t="shared" si="345"/>
        <v>189.17141393139028</v>
      </c>
      <c r="BM413" s="810">
        <f t="shared" si="346"/>
        <v>314.96213714668357</v>
      </c>
      <c r="BN413" s="810">
        <f t="shared" si="347"/>
        <v>337.27209948892374</v>
      </c>
      <c r="BO413" s="810">
        <f t="shared" si="348"/>
        <v>0</v>
      </c>
      <c r="BP413" s="810">
        <f t="shared" si="349"/>
        <v>71.737098227113108</v>
      </c>
      <c r="BQ413" s="830">
        <f t="shared" si="350"/>
        <v>117.52185775936937</v>
      </c>
      <c r="BR413" s="830">
        <f t="shared" si="351"/>
        <v>48.178780139852542</v>
      </c>
      <c r="BS413" s="830">
        <f t="shared" si="352"/>
        <v>52.308634585529319</v>
      </c>
      <c r="BT413" s="810">
        <f t="shared" si="353"/>
        <v>0</v>
      </c>
      <c r="BU413" s="810">
        <f t="shared" si="354"/>
        <v>75.753091823035646</v>
      </c>
      <c r="BV413" s="810">
        <f t="shared" si="355"/>
        <v>78.362787521627794</v>
      </c>
      <c r="BW413" s="830">
        <f t="shared" si="356"/>
        <v>82.578209879770114</v>
      </c>
      <c r="BX413" s="816">
        <f t="shared" si="357"/>
        <v>2999.9710472977072</v>
      </c>
      <c r="BY413" s="755">
        <f t="shared" si="383"/>
        <v>0.25980523489198121</v>
      </c>
      <c r="BZ413" s="805">
        <f t="shared" ca="1" si="381"/>
        <v>99.360924965106918</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25.892703551052698</v>
      </c>
      <c r="BE414" s="808">
        <f t="shared" si="338"/>
        <v>477.12396520201003</v>
      </c>
      <c r="BF414" s="808">
        <f t="shared" si="339"/>
        <v>0</v>
      </c>
      <c r="BG414" s="829">
        <f t="shared" si="340"/>
        <v>115.51356386296716</v>
      </c>
      <c r="BH414" s="829">
        <f t="shared" si="341"/>
        <v>434.90727031319852</v>
      </c>
      <c r="BI414" s="829">
        <f t="shared" si="342"/>
        <v>0</v>
      </c>
      <c r="BJ414" s="829">
        <f t="shared" si="343"/>
        <v>24.141531067726643</v>
      </c>
      <c r="BK414" s="829">
        <f t="shared" si="344"/>
        <v>44.997841028481005</v>
      </c>
      <c r="BL414" s="810">
        <f t="shared" si="345"/>
        <v>100.21991325696267</v>
      </c>
      <c r="BM414" s="810">
        <f t="shared" si="346"/>
        <v>209.57118843932739</v>
      </c>
      <c r="BN414" s="810">
        <f t="shared" si="347"/>
        <v>212.75352743443722</v>
      </c>
      <c r="BO414" s="810">
        <f t="shared" si="348"/>
        <v>0</v>
      </c>
      <c r="BP414" s="810">
        <f t="shared" si="349"/>
        <v>49.454408093184313</v>
      </c>
      <c r="BQ414" s="830">
        <f t="shared" si="350"/>
        <v>89.345656989680691</v>
      </c>
      <c r="BR414" s="830">
        <f t="shared" si="351"/>
        <v>39.165605594650501</v>
      </c>
      <c r="BS414" s="830">
        <f t="shared" si="352"/>
        <v>29.555516213532343</v>
      </c>
      <c r="BT414" s="810">
        <f t="shared" si="353"/>
        <v>0</v>
      </c>
      <c r="BU414" s="810">
        <f t="shared" si="354"/>
        <v>53.249362107308954</v>
      </c>
      <c r="BV414" s="810">
        <f t="shared" si="355"/>
        <v>50.812587526902668</v>
      </c>
      <c r="BW414" s="830">
        <f t="shared" si="356"/>
        <v>70.382536191307508</v>
      </c>
      <c r="BX414" s="816">
        <f t="shared" si="357"/>
        <v>2027.0871768727307</v>
      </c>
      <c r="BY414" s="755">
        <f t="shared" si="383"/>
        <v>0.17555098093641039</v>
      </c>
      <c r="BZ414" s="805">
        <f t="shared" ca="1" si="381"/>
        <v>97.448587712524244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44.147901900530435</v>
      </c>
      <c r="BE415" s="808">
        <f t="shared" si="338"/>
        <v>1213.5291060270424</v>
      </c>
      <c r="BF415" s="808">
        <f t="shared" si="339"/>
        <v>0</v>
      </c>
      <c r="BG415" s="829">
        <f t="shared" si="340"/>
        <v>305.30084567195541</v>
      </c>
      <c r="BH415" s="829">
        <f t="shared" si="341"/>
        <v>1290.2208456776027</v>
      </c>
      <c r="BI415" s="829">
        <f t="shared" si="342"/>
        <v>0</v>
      </c>
      <c r="BJ415" s="829">
        <f t="shared" si="343"/>
        <v>45.314518323123821</v>
      </c>
      <c r="BK415" s="829">
        <f t="shared" si="344"/>
        <v>151.04839441041273</v>
      </c>
      <c r="BL415" s="810">
        <f t="shared" si="345"/>
        <v>317.31401791059932</v>
      </c>
      <c r="BM415" s="810">
        <f t="shared" si="346"/>
        <v>560.66018606620764</v>
      </c>
      <c r="BN415" s="810">
        <f t="shared" si="347"/>
        <v>543.28522943074699</v>
      </c>
      <c r="BO415" s="810">
        <f t="shared" si="348"/>
        <v>0</v>
      </c>
      <c r="BP415" s="810">
        <f t="shared" si="349"/>
        <v>125.64114573293257</v>
      </c>
      <c r="BQ415" s="830">
        <f t="shared" si="350"/>
        <v>176.23316173809494</v>
      </c>
      <c r="BR415" s="830">
        <f t="shared" si="351"/>
        <v>72.146214573582043</v>
      </c>
      <c r="BS415" s="830">
        <f t="shared" si="352"/>
        <v>78.929194712649135</v>
      </c>
      <c r="BT415" s="810">
        <f t="shared" si="353"/>
        <v>0</v>
      </c>
      <c r="BU415" s="810">
        <f t="shared" si="354"/>
        <v>105.63748933735252</v>
      </c>
      <c r="BV415" s="810">
        <f t="shared" si="355"/>
        <v>99.258016929289553</v>
      </c>
      <c r="BW415" s="830">
        <f t="shared" si="356"/>
        <v>89.104055422769932</v>
      </c>
      <c r="BX415" s="816">
        <f t="shared" si="357"/>
        <v>5217.7703238648919</v>
      </c>
      <c r="BY415" s="755">
        <f t="shared" si="383"/>
        <v>0.45187237584349976</v>
      </c>
      <c r="BZ415" s="805">
        <f t="shared" ca="1" si="381"/>
        <v>103.8991688879815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43.226270250887247</v>
      </c>
      <c r="BE416" s="808">
        <f t="shared" si="338"/>
        <v>1204.40418712519</v>
      </c>
      <c r="BF416" s="808">
        <f t="shared" si="339"/>
        <v>0</v>
      </c>
      <c r="BG416" s="829">
        <f t="shared" si="340"/>
        <v>324.21053583432462</v>
      </c>
      <c r="BH416" s="829">
        <f t="shared" si="341"/>
        <v>1207.7284872633991</v>
      </c>
      <c r="BI416" s="829">
        <f t="shared" si="342"/>
        <v>0</v>
      </c>
      <c r="BJ416" s="829">
        <f t="shared" si="343"/>
        <v>42.215708069246944</v>
      </c>
      <c r="BK416" s="829">
        <f t="shared" si="344"/>
        <v>140.8071604694525</v>
      </c>
      <c r="BL416" s="810">
        <f t="shared" si="345"/>
        <v>343.07752628627992</v>
      </c>
      <c r="BM416" s="810">
        <f t="shared" si="346"/>
        <v>569.06805002620433</v>
      </c>
      <c r="BN416" s="810">
        <f t="shared" si="347"/>
        <v>558.08439830776751</v>
      </c>
      <c r="BO416" s="810">
        <f t="shared" si="348"/>
        <v>0</v>
      </c>
      <c r="BP416" s="810">
        <f t="shared" si="349"/>
        <v>128.72335766081429</v>
      </c>
      <c r="BQ416" s="830">
        <f t="shared" si="350"/>
        <v>173.41930219623595</v>
      </c>
      <c r="BR416" s="830">
        <f t="shared" si="351"/>
        <v>87.455193182508324</v>
      </c>
      <c r="BS416" s="830">
        <f t="shared" si="352"/>
        <v>84.673333843170724</v>
      </c>
      <c r="BT416" s="810">
        <f t="shared" si="353"/>
        <v>0</v>
      </c>
      <c r="BU416" s="810">
        <f t="shared" si="354"/>
        <v>120.07104396163662</v>
      </c>
      <c r="BV416" s="810">
        <f t="shared" si="355"/>
        <v>106.79238236971401</v>
      </c>
      <c r="BW416" s="830">
        <f t="shared" si="356"/>
        <v>88.202979057854705</v>
      </c>
      <c r="BX416" s="816">
        <f t="shared" si="357"/>
        <v>5222.1599159046855</v>
      </c>
      <c r="BY416" s="755">
        <f t="shared" si="383"/>
        <v>0.45225252584261588</v>
      </c>
      <c r="BZ416" s="805">
        <f t="shared" ca="1" si="381"/>
        <v>100.42445282869778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28.959375780054632</v>
      </c>
      <c r="BE417" s="808">
        <f t="shared" si="338"/>
        <v>630.84429571087207</v>
      </c>
      <c r="BF417" s="808">
        <f t="shared" si="339"/>
        <v>0</v>
      </c>
      <c r="BG417" s="829">
        <f t="shared" si="340"/>
        <v>152.94445420652087</v>
      </c>
      <c r="BH417" s="829">
        <f t="shared" si="341"/>
        <v>542.15410948945043</v>
      </c>
      <c r="BI417" s="829">
        <f t="shared" si="342"/>
        <v>0</v>
      </c>
      <c r="BJ417" s="829">
        <f t="shared" si="343"/>
        <v>28.534398127995278</v>
      </c>
      <c r="BK417" s="829">
        <f t="shared" si="344"/>
        <v>75.126189996553407</v>
      </c>
      <c r="BL417" s="810">
        <f t="shared" si="345"/>
        <v>153.88418528402119</v>
      </c>
      <c r="BM417" s="810">
        <f t="shared" si="346"/>
        <v>291.70722762985565</v>
      </c>
      <c r="BN417" s="810">
        <f t="shared" si="347"/>
        <v>282.66716993308762</v>
      </c>
      <c r="BO417" s="810">
        <f t="shared" si="348"/>
        <v>0</v>
      </c>
      <c r="BP417" s="810">
        <f t="shared" si="349"/>
        <v>50.72814343330753</v>
      </c>
      <c r="BQ417" s="830">
        <f t="shared" si="350"/>
        <v>113.2854697078071</v>
      </c>
      <c r="BR417" s="830">
        <f t="shared" si="351"/>
        <v>46.700832271937166</v>
      </c>
      <c r="BS417" s="830">
        <f t="shared" si="352"/>
        <v>42.899004409134257</v>
      </c>
      <c r="BT417" s="810">
        <f t="shared" si="353"/>
        <v>0</v>
      </c>
      <c r="BU417" s="810">
        <f t="shared" si="354"/>
        <v>61.403883679647421</v>
      </c>
      <c r="BV417" s="810">
        <f t="shared" si="355"/>
        <v>66.828568325620239</v>
      </c>
      <c r="BW417" s="830">
        <f t="shared" si="356"/>
        <v>83.750073150406621</v>
      </c>
      <c r="BX417" s="816">
        <f t="shared" si="357"/>
        <v>2652.4173811362716</v>
      </c>
      <c r="BY417" s="755">
        <f t="shared" si="383"/>
        <v>0.22970619045087656</v>
      </c>
      <c r="BZ417" s="805">
        <f t="shared" ca="1" si="381"/>
        <v>97.600797318023808</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28.576663977738995</v>
      </c>
      <c r="BE418" s="808">
        <f t="shared" si="338"/>
        <v>655.42830702712661</v>
      </c>
      <c r="BF418" s="808">
        <f t="shared" si="339"/>
        <v>0</v>
      </c>
      <c r="BG418" s="829">
        <f t="shared" si="340"/>
        <v>136.34895708571335</v>
      </c>
      <c r="BH418" s="829">
        <f t="shared" si="341"/>
        <v>547.78377346250375</v>
      </c>
      <c r="BI418" s="829">
        <f t="shared" si="342"/>
        <v>0</v>
      </c>
      <c r="BJ418" s="829">
        <f t="shared" si="343"/>
        <v>26.401432445506998</v>
      </c>
      <c r="BK418" s="829">
        <f t="shared" si="344"/>
        <v>61.731588761126126</v>
      </c>
      <c r="BL418" s="810">
        <f t="shared" si="345"/>
        <v>137.95588481140777</v>
      </c>
      <c r="BM418" s="810">
        <f t="shared" si="346"/>
        <v>266.2132970252967</v>
      </c>
      <c r="BN418" s="810">
        <f t="shared" si="347"/>
        <v>260.00749450127336</v>
      </c>
      <c r="BO418" s="810">
        <f t="shared" si="348"/>
        <v>0</v>
      </c>
      <c r="BP418" s="810">
        <f t="shared" si="349"/>
        <v>51.34703175402629</v>
      </c>
      <c r="BQ418" s="830">
        <f t="shared" si="350"/>
        <v>111.01977724786158</v>
      </c>
      <c r="BR418" s="830">
        <f t="shared" si="351"/>
        <v>48.038285609907426</v>
      </c>
      <c r="BS418" s="830">
        <f t="shared" si="352"/>
        <v>43.60090629260975</v>
      </c>
      <c r="BT418" s="810">
        <f t="shared" si="353"/>
        <v>0</v>
      </c>
      <c r="BU418" s="810">
        <f t="shared" si="354"/>
        <v>63.507705745183856</v>
      </c>
      <c r="BV418" s="810">
        <f t="shared" si="355"/>
        <v>59.995030203444095</v>
      </c>
      <c r="BW418" s="830">
        <f t="shared" si="356"/>
        <v>81.443496901552891</v>
      </c>
      <c r="BX418" s="816">
        <f t="shared" si="357"/>
        <v>2579.399632852279</v>
      </c>
      <c r="BY418" s="755">
        <f t="shared" si="383"/>
        <v>0.2233826650084246</v>
      </c>
      <c r="BZ418" s="805">
        <f t="shared" ca="1" si="381"/>
        <v>98.261374440889497</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32.507040437634316</v>
      </c>
      <c r="BE419" s="808">
        <f t="shared" si="338"/>
        <v>868.84224199182199</v>
      </c>
      <c r="BF419" s="808">
        <f t="shared" si="339"/>
        <v>0</v>
      </c>
      <c r="BG419" s="829">
        <f t="shared" si="340"/>
        <v>214.17250428717767</v>
      </c>
      <c r="BH419" s="829">
        <f t="shared" si="341"/>
        <v>839.68985264449475</v>
      </c>
      <c r="BI419" s="829">
        <f t="shared" si="342"/>
        <v>0</v>
      </c>
      <c r="BJ419" s="829">
        <f t="shared" si="343"/>
        <v>34.121730072505486</v>
      </c>
      <c r="BK419" s="829">
        <f t="shared" si="344"/>
        <v>103.96521382043511</v>
      </c>
      <c r="BL419" s="810">
        <f t="shared" si="345"/>
        <v>222.40862843777501</v>
      </c>
      <c r="BM419" s="810">
        <f t="shared" si="346"/>
        <v>407.69186557972881</v>
      </c>
      <c r="BN419" s="810">
        <f t="shared" si="347"/>
        <v>395.05742378927613</v>
      </c>
      <c r="BO419" s="810">
        <f t="shared" si="348"/>
        <v>0</v>
      </c>
      <c r="BP419" s="810">
        <f t="shared" si="349"/>
        <v>91.830820818412079</v>
      </c>
      <c r="BQ419" s="830">
        <f t="shared" si="350"/>
        <v>135.1131005628117</v>
      </c>
      <c r="BR419" s="830">
        <f t="shared" si="351"/>
        <v>54.071976011060592</v>
      </c>
      <c r="BS419" s="830">
        <f t="shared" si="352"/>
        <v>51.032500207716659</v>
      </c>
      <c r="BT419" s="810">
        <f t="shared" si="353"/>
        <v>0</v>
      </c>
      <c r="BU419" s="810">
        <f t="shared" si="354"/>
        <v>78.266293468853775</v>
      </c>
      <c r="BV419" s="810">
        <f t="shared" si="355"/>
        <v>77.688682446943417</v>
      </c>
      <c r="BW419" s="830">
        <f t="shared" si="356"/>
        <v>82.488241833010918</v>
      </c>
      <c r="BX419" s="816">
        <f t="shared" si="357"/>
        <v>3688.9481164096578</v>
      </c>
      <c r="BY419" s="755">
        <f t="shared" si="383"/>
        <v>0.31947242715940571</v>
      </c>
      <c r="BZ419" s="805">
        <f t="shared" ca="1" si="381"/>
        <v>102.6651182998354</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24.687194702154233</v>
      </c>
      <c r="BE420" s="808">
        <f t="shared" si="338"/>
        <v>502.77217409089707</v>
      </c>
      <c r="BF420" s="808">
        <f t="shared" si="339"/>
        <v>0</v>
      </c>
      <c r="BG420" s="829">
        <f t="shared" si="340"/>
        <v>117.06831724615665</v>
      </c>
      <c r="BH420" s="829">
        <f t="shared" si="341"/>
        <v>410.97717010775301</v>
      </c>
      <c r="BI420" s="829">
        <f t="shared" si="342"/>
        <v>0</v>
      </c>
      <c r="BJ420" s="829">
        <f t="shared" si="343"/>
        <v>26.301425572288352</v>
      </c>
      <c r="BK420" s="829">
        <f t="shared" si="344"/>
        <v>44.077013232938732</v>
      </c>
      <c r="BL420" s="810">
        <f t="shared" si="345"/>
        <v>124.54857110848442</v>
      </c>
      <c r="BM420" s="810">
        <f t="shared" si="346"/>
        <v>230.07148318010869</v>
      </c>
      <c r="BN420" s="810">
        <f t="shared" si="347"/>
        <v>220.65061001988258</v>
      </c>
      <c r="BO420" s="810">
        <f t="shared" si="348"/>
        <v>0</v>
      </c>
      <c r="BP420" s="810">
        <f t="shared" si="349"/>
        <v>53.790477831187282</v>
      </c>
      <c r="BQ420" s="830">
        <f t="shared" si="350"/>
        <v>76.904730714948059</v>
      </c>
      <c r="BR420" s="830">
        <f t="shared" si="351"/>
        <v>38.788703316404288</v>
      </c>
      <c r="BS420" s="830">
        <f t="shared" si="352"/>
        <v>30.912643967896148</v>
      </c>
      <c r="BT420" s="810">
        <f t="shared" si="353"/>
        <v>0</v>
      </c>
      <c r="BU420" s="810">
        <f t="shared" si="354"/>
        <v>42.750187916423009</v>
      </c>
      <c r="BV420" s="810">
        <f t="shared" si="355"/>
        <v>43.37961223773307</v>
      </c>
      <c r="BW420" s="830">
        <f t="shared" si="356"/>
        <v>64.015234861361662</v>
      </c>
      <c r="BX420" s="816">
        <f t="shared" si="357"/>
        <v>2051.6955501066172</v>
      </c>
      <c r="BY420" s="755">
        <f t="shared" si="383"/>
        <v>0.17768212956669413</v>
      </c>
      <c r="BZ420" s="805">
        <f t="shared" ca="1" si="381"/>
        <v>96.969792413248896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21.574320507330633</v>
      </c>
      <c r="BE422" s="808">
        <f t="shared" si="338"/>
        <v>643.55324990702718</v>
      </c>
      <c r="BF422" s="808">
        <f t="shared" si="339"/>
        <v>0</v>
      </c>
      <c r="BG422" s="829">
        <f t="shared" si="340"/>
        <v>157.19469546188392</v>
      </c>
      <c r="BH422" s="829">
        <f t="shared" si="341"/>
        <v>621.84012142489075</v>
      </c>
      <c r="BI422" s="829">
        <f t="shared" si="342"/>
        <v>0</v>
      </c>
      <c r="BJ422" s="829">
        <f t="shared" si="343"/>
        <v>23.048360921401795</v>
      </c>
      <c r="BK422" s="829">
        <f t="shared" si="344"/>
        <v>69.299024924727178</v>
      </c>
      <c r="BL422" s="810">
        <f t="shared" si="345"/>
        <v>156.04786281043636</v>
      </c>
      <c r="BM422" s="810">
        <f t="shared" si="346"/>
        <v>270.41980630261088</v>
      </c>
      <c r="BN422" s="810">
        <f t="shared" si="347"/>
        <v>253.8472202598409</v>
      </c>
      <c r="BO422" s="810">
        <f t="shared" si="348"/>
        <v>0</v>
      </c>
      <c r="BP422" s="810">
        <f t="shared" si="349"/>
        <v>57.962559714272281</v>
      </c>
      <c r="BQ422" s="830">
        <f t="shared" si="350"/>
        <v>91.063294514221496</v>
      </c>
      <c r="BR422" s="830">
        <f t="shared" si="351"/>
        <v>46.568111276558767</v>
      </c>
      <c r="BS422" s="830">
        <f t="shared" si="352"/>
        <v>37.548860712208366</v>
      </c>
      <c r="BT422" s="810">
        <f t="shared" si="353"/>
        <v>0</v>
      </c>
      <c r="BU422" s="810">
        <f t="shared" si="354"/>
        <v>61.74686691591382</v>
      </c>
      <c r="BV422" s="810">
        <f t="shared" si="355"/>
        <v>61.291170481110029</v>
      </c>
      <c r="BW422" s="830">
        <f t="shared" si="356"/>
        <v>62.519270434647119</v>
      </c>
      <c r="BX422" s="816">
        <f t="shared" si="357"/>
        <v>2635.5247965690814</v>
      </c>
      <c r="BY422" s="755">
        <f t="shared" si="383"/>
        <v>0.22824324903170359</v>
      </c>
      <c r="BZ422" s="805">
        <f t="shared" ca="1" si="381"/>
        <v>101.13475041010787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35.722005119356808</v>
      </c>
      <c r="BE423" s="808">
        <f t="shared" si="338"/>
        <v>926.30607821958768</v>
      </c>
      <c r="BF423" s="808">
        <f t="shared" si="339"/>
        <v>0</v>
      </c>
      <c r="BG423" s="829">
        <f t="shared" si="340"/>
        <v>234.57676269569464</v>
      </c>
      <c r="BH423" s="829">
        <f t="shared" si="341"/>
        <v>950.69688813968821</v>
      </c>
      <c r="BI423" s="829">
        <f t="shared" si="342"/>
        <v>0</v>
      </c>
      <c r="BJ423" s="829">
        <f t="shared" si="343"/>
        <v>35.476651472887056</v>
      </c>
      <c r="BK423" s="829">
        <f t="shared" si="344"/>
        <v>114.51889988840466</v>
      </c>
      <c r="BL423" s="810">
        <f t="shared" si="345"/>
        <v>270.79388141129914</v>
      </c>
      <c r="BM423" s="810">
        <f t="shared" si="346"/>
        <v>437.47805792161347</v>
      </c>
      <c r="BN423" s="810">
        <f t="shared" si="347"/>
        <v>438.330499961219</v>
      </c>
      <c r="BO423" s="810">
        <f t="shared" si="348"/>
        <v>0</v>
      </c>
      <c r="BP423" s="810">
        <f t="shared" si="349"/>
        <v>87.967313199633566</v>
      </c>
      <c r="BQ423" s="830">
        <f t="shared" si="350"/>
        <v>146.24733252156909</v>
      </c>
      <c r="BR423" s="830">
        <f t="shared" si="351"/>
        <v>75.933358849773356</v>
      </c>
      <c r="BS423" s="830">
        <f t="shared" si="352"/>
        <v>67.834508786249827</v>
      </c>
      <c r="BT423" s="810">
        <f t="shared" si="353"/>
        <v>0</v>
      </c>
      <c r="BU423" s="810">
        <f t="shared" si="354"/>
        <v>98.44771776945413</v>
      </c>
      <c r="BV423" s="810">
        <f t="shared" si="355"/>
        <v>90.947094968815293</v>
      </c>
      <c r="BW423" s="830">
        <f t="shared" si="356"/>
        <v>82.938207289373381</v>
      </c>
      <c r="BX423" s="816">
        <f t="shared" si="357"/>
        <v>4094.2152582146196</v>
      </c>
      <c r="BY423" s="755">
        <f t="shared" si="383"/>
        <v>0.35456960753569061</v>
      </c>
      <c r="BZ423" s="805">
        <f t="shared" ca="1" si="381"/>
        <v>99.681821350770932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28.078579402392673</v>
      </c>
      <c r="BE424" s="808">
        <f t="shared" si="338"/>
        <v>436.07462131690909</v>
      </c>
      <c r="BF424" s="808">
        <f t="shared" si="339"/>
        <v>0</v>
      </c>
      <c r="BG424" s="829">
        <f t="shared" si="340"/>
        <v>122.21256361449662</v>
      </c>
      <c r="BH424" s="829">
        <f t="shared" si="341"/>
        <v>462.77641268793764</v>
      </c>
      <c r="BI424" s="829">
        <f t="shared" si="342"/>
        <v>0</v>
      </c>
      <c r="BJ424" s="829">
        <f t="shared" si="343"/>
        <v>20.759359977833597</v>
      </c>
      <c r="BK424" s="829">
        <f t="shared" si="344"/>
        <v>49.831654645393172</v>
      </c>
      <c r="BL424" s="810">
        <f t="shared" si="345"/>
        <v>145.31460090883402</v>
      </c>
      <c r="BM424" s="810">
        <f t="shared" si="346"/>
        <v>238.170454184882</v>
      </c>
      <c r="BN424" s="810">
        <f t="shared" si="347"/>
        <v>237.1996833980435</v>
      </c>
      <c r="BO424" s="810">
        <f t="shared" si="348"/>
        <v>0</v>
      </c>
      <c r="BP424" s="810">
        <f t="shared" si="349"/>
        <v>50.774388973851991</v>
      </c>
      <c r="BQ424" s="830">
        <f t="shared" si="350"/>
        <v>76.621518044042944</v>
      </c>
      <c r="BR424" s="830">
        <f t="shared" si="351"/>
        <v>40.37959436820816</v>
      </c>
      <c r="BS424" s="830">
        <f t="shared" si="352"/>
        <v>33.848774835802345</v>
      </c>
      <c r="BT424" s="810">
        <f t="shared" si="353"/>
        <v>0</v>
      </c>
      <c r="BU424" s="810">
        <f t="shared" si="354"/>
        <v>49.855778674895376</v>
      </c>
      <c r="BV424" s="810">
        <f t="shared" si="355"/>
        <v>49.487839348881387</v>
      </c>
      <c r="BW424" s="830">
        <f t="shared" si="356"/>
        <v>60.865256662612467</v>
      </c>
      <c r="BX424" s="816">
        <f t="shared" si="357"/>
        <v>2102.2510810450171</v>
      </c>
      <c r="BY424" s="755">
        <f t="shared" si="383"/>
        <v>0.1820603690174952</v>
      </c>
      <c r="BZ424" s="805">
        <f t="shared" ca="1" si="381"/>
        <v>97.334491032545714</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23.591664966892431</v>
      </c>
      <c r="BE425" s="808">
        <f t="shared" si="338"/>
        <v>752.82456741022349</v>
      </c>
      <c r="BF425" s="808">
        <f t="shared" si="339"/>
        <v>0</v>
      </c>
      <c r="BG425" s="829">
        <f t="shared" si="340"/>
        <v>177.19595015673124</v>
      </c>
      <c r="BH425" s="829">
        <f t="shared" si="341"/>
        <v>644.81963376402325</v>
      </c>
      <c r="BI425" s="829">
        <f t="shared" si="342"/>
        <v>0</v>
      </c>
      <c r="BJ425" s="829">
        <f t="shared" si="343"/>
        <v>26.255236289306211</v>
      </c>
      <c r="BK425" s="829">
        <f t="shared" si="344"/>
        <v>80.694099279208146</v>
      </c>
      <c r="BL425" s="810">
        <f t="shared" si="345"/>
        <v>208.4022054243043</v>
      </c>
      <c r="BM425" s="810">
        <f t="shared" si="346"/>
        <v>346.16674270754845</v>
      </c>
      <c r="BN425" s="810">
        <f t="shared" si="347"/>
        <v>352.52458275192163</v>
      </c>
      <c r="BO425" s="810">
        <f t="shared" si="348"/>
        <v>0</v>
      </c>
      <c r="BP425" s="810">
        <f t="shared" si="349"/>
        <v>81.882590827988025</v>
      </c>
      <c r="BQ425" s="830">
        <f t="shared" si="350"/>
        <v>104.70734908888033</v>
      </c>
      <c r="BR425" s="830">
        <f t="shared" si="351"/>
        <v>59.098767601863607</v>
      </c>
      <c r="BS425" s="830">
        <f t="shared" si="352"/>
        <v>55.848346990936633</v>
      </c>
      <c r="BT425" s="810">
        <f t="shared" si="353"/>
        <v>0</v>
      </c>
      <c r="BU425" s="810">
        <f t="shared" si="354"/>
        <v>70.769842026970423</v>
      </c>
      <c r="BV425" s="810">
        <f t="shared" si="355"/>
        <v>64.047716119799375</v>
      </c>
      <c r="BW425" s="830">
        <f t="shared" si="356"/>
        <v>70.475211598174141</v>
      </c>
      <c r="BX425" s="816">
        <f t="shared" si="357"/>
        <v>3119.3045070047715</v>
      </c>
      <c r="BY425" s="755">
        <f t="shared" si="383"/>
        <v>0.27013982047326329</v>
      </c>
      <c r="BZ425" s="805">
        <f t="shared" ca="1" si="381"/>
        <v>98.801056516213265</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48.804811312973477</v>
      </c>
      <c r="BE426" s="808">
        <f t="shared" si="338"/>
        <v>1381.3617049855934</v>
      </c>
      <c r="BF426" s="808">
        <f t="shared" si="339"/>
        <v>0</v>
      </c>
      <c r="BG426" s="829">
        <f t="shared" si="340"/>
        <v>348.06146565447676</v>
      </c>
      <c r="BH426" s="829">
        <f t="shared" si="341"/>
        <v>1393.8113564664279</v>
      </c>
      <c r="BI426" s="829">
        <f t="shared" si="342"/>
        <v>0</v>
      </c>
      <c r="BJ426" s="829">
        <f t="shared" si="343"/>
        <v>51.661297001189205</v>
      </c>
      <c r="BK426" s="829">
        <f t="shared" si="344"/>
        <v>168.72317286935515</v>
      </c>
      <c r="BL426" s="810">
        <f t="shared" si="345"/>
        <v>402.59468771468812</v>
      </c>
      <c r="BM426" s="810">
        <f t="shared" si="346"/>
        <v>678.14781488920039</v>
      </c>
      <c r="BN426" s="810">
        <f t="shared" si="347"/>
        <v>655.33056462854779</v>
      </c>
      <c r="BO426" s="810">
        <f t="shared" si="348"/>
        <v>0</v>
      </c>
      <c r="BP426" s="810">
        <f t="shared" si="349"/>
        <v>152.74984794934369</v>
      </c>
      <c r="BQ426" s="830">
        <f t="shared" si="350"/>
        <v>205.37906103457408</v>
      </c>
      <c r="BR426" s="830">
        <f t="shared" si="351"/>
        <v>102.93265182675924</v>
      </c>
      <c r="BS426" s="830">
        <f t="shared" si="352"/>
        <v>102.22081796434126</v>
      </c>
      <c r="BT426" s="810">
        <f t="shared" si="353"/>
        <v>0</v>
      </c>
      <c r="BU426" s="810">
        <f t="shared" si="354"/>
        <v>143.39913009986086</v>
      </c>
      <c r="BV426" s="810">
        <f t="shared" si="355"/>
        <v>142.34083393676224</v>
      </c>
      <c r="BW426" s="830">
        <f t="shared" si="356"/>
        <v>107.63595911638026</v>
      </c>
      <c r="BX426" s="816">
        <f t="shared" si="357"/>
        <v>6085.1551774504724</v>
      </c>
      <c r="BY426" s="755">
        <f t="shared" si="383"/>
        <v>0.52699014267346256</v>
      </c>
      <c r="BZ426" s="805">
        <f t="shared" ca="1" si="381"/>
        <v>100.27397218518375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50.883630825764193</v>
      </c>
      <c r="BE427" s="808">
        <f t="shared" si="338"/>
        <v>1358.4040134221223</v>
      </c>
      <c r="BF427" s="808">
        <f t="shared" si="339"/>
        <v>0</v>
      </c>
      <c r="BG427" s="829">
        <f t="shared" si="340"/>
        <v>320.78697203584591</v>
      </c>
      <c r="BH427" s="829">
        <f t="shared" si="341"/>
        <v>1356.1034141987418</v>
      </c>
      <c r="BI427" s="829">
        <f t="shared" si="342"/>
        <v>0</v>
      </c>
      <c r="BJ427" s="829">
        <f t="shared" si="343"/>
        <v>54.440556929437143</v>
      </c>
      <c r="BK427" s="829">
        <f t="shared" si="344"/>
        <v>174.44645865734441</v>
      </c>
      <c r="BL427" s="810">
        <f t="shared" si="345"/>
        <v>376.45783139690195</v>
      </c>
      <c r="BM427" s="810">
        <f t="shared" si="346"/>
        <v>628.85569562891567</v>
      </c>
      <c r="BN427" s="810">
        <f t="shared" si="347"/>
        <v>609.36734829650038</v>
      </c>
      <c r="BO427" s="810">
        <f t="shared" si="348"/>
        <v>0</v>
      </c>
      <c r="BP427" s="810">
        <f t="shared" si="349"/>
        <v>133.39698426663423</v>
      </c>
      <c r="BQ427" s="830">
        <f t="shared" si="350"/>
        <v>216.01243577529172</v>
      </c>
      <c r="BR427" s="830">
        <f t="shared" si="351"/>
        <v>97.480637226313334</v>
      </c>
      <c r="BS427" s="830">
        <f t="shared" si="352"/>
        <v>94.144586366182168</v>
      </c>
      <c r="BT427" s="810">
        <f t="shared" si="353"/>
        <v>0</v>
      </c>
      <c r="BU427" s="810">
        <f t="shared" si="354"/>
        <v>115.78207195165392</v>
      </c>
      <c r="BV427" s="810">
        <f t="shared" si="355"/>
        <v>120.47372769346153</v>
      </c>
      <c r="BW427" s="830">
        <f t="shared" si="356"/>
        <v>106.79246305095059</v>
      </c>
      <c r="BX427" s="816">
        <f t="shared" si="357"/>
        <v>5813.8288277220609</v>
      </c>
      <c r="BY427" s="755">
        <f t="shared" si="383"/>
        <v>0.5034925805596312</v>
      </c>
      <c r="BZ427" s="805">
        <f t="shared" ca="1" si="381"/>
        <v>101.41717507390663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44.766995859399898</v>
      </c>
      <c r="BE428" s="808">
        <f t="shared" si="338"/>
        <v>1243.3218948751485</v>
      </c>
      <c r="BF428" s="808">
        <f t="shared" si="339"/>
        <v>0</v>
      </c>
      <c r="BG428" s="829">
        <f t="shared" si="340"/>
        <v>319.24167848884872</v>
      </c>
      <c r="BH428" s="829">
        <f t="shared" si="341"/>
        <v>1253.2020277316526</v>
      </c>
      <c r="BI428" s="829">
        <f t="shared" si="342"/>
        <v>0</v>
      </c>
      <c r="BJ428" s="829">
        <f t="shared" si="343"/>
        <v>46.352194633540918</v>
      </c>
      <c r="BK428" s="829">
        <f t="shared" si="344"/>
        <v>150.96935252895804</v>
      </c>
      <c r="BL428" s="810">
        <f t="shared" si="345"/>
        <v>345.34222814565226</v>
      </c>
      <c r="BM428" s="810">
        <f t="shared" si="346"/>
        <v>594.96863033248303</v>
      </c>
      <c r="BN428" s="810">
        <f t="shared" si="347"/>
        <v>583.70343196049328</v>
      </c>
      <c r="BO428" s="810">
        <f t="shared" si="348"/>
        <v>0</v>
      </c>
      <c r="BP428" s="810">
        <f t="shared" si="349"/>
        <v>135.68145298301638</v>
      </c>
      <c r="BQ428" s="830">
        <f t="shared" si="350"/>
        <v>188.88518688323029</v>
      </c>
      <c r="BR428" s="830">
        <f t="shared" si="351"/>
        <v>100.07903569164779</v>
      </c>
      <c r="BS428" s="830">
        <f t="shared" si="352"/>
        <v>91.81951555389189</v>
      </c>
      <c r="BT428" s="810">
        <f t="shared" si="353"/>
        <v>0</v>
      </c>
      <c r="BU428" s="810">
        <f t="shared" si="354"/>
        <v>118.83240549117744</v>
      </c>
      <c r="BV428" s="810">
        <f t="shared" si="355"/>
        <v>129.38752166703713</v>
      </c>
      <c r="BW428" s="830">
        <f t="shared" si="356"/>
        <v>111.09830868133474</v>
      </c>
      <c r="BX428" s="816">
        <f t="shared" si="357"/>
        <v>5457.6518615075111</v>
      </c>
      <c r="BY428" s="755">
        <f t="shared" si="383"/>
        <v>0.47264673607928565</v>
      </c>
      <c r="BZ428" s="805">
        <f t="shared" ca="1" si="381"/>
        <v>99.624087957065527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29.848263092739501</v>
      </c>
      <c r="BE429" s="808">
        <f t="shared" si="338"/>
        <v>920.48775061873516</v>
      </c>
      <c r="BF429" s="808">
        <f t="shared" si="339"/>
        <v>0</v>
      </c>
      <c r="BG429" s="829">
        <f t="shared" si="340"/>
        <v>215.71571134303866</v>
      </c>
      <c r="BH429" s="829">
        <f t="shared" si="341"/>
        <v>808.35507646226415</v>
      </c>
      <c r="BI429" s="829">
        <f t="shared" si="342"/>
        <v>0</v>
      </c>
      <c r="BJ429" s="829">
        <f t="shared" si="343"/>
        <v>32.308096318350437</v>
      </c>
      <c r="BK429" s="829">
        <f t="shared" si="344"/>
        <v>100.15153606960986</v>
      </c>
      <c r="BL429" s="810">
        <f t="shared" si="345"/>
        <v>240.10610613450993</v>
      </c>
      <c r="BM429" s="810">
        <f t="shared" si="346"/>
        <v>422.73724864340875</v>
      </c>
      <c r="BN429" s="810">
        <f t="shared" si="347"/>
        <v>452.17716732242422</v>
      </c>
      <c r="BO429" s="810">
        <f t="shared" si="348"/>
        <v>0</v>
      </c>
      <c r="BP429" s="810">
        <f t="shared" si="349"/>
        <v>95.946597555740254</v>
      </c>
      <c r="BQ429" s="830">
        <f t="shared" si="350"/>
        <v>140.12119432411387</v>
      </c>
      <c r="BR429" s="830">
        <f t="shared" si="351"/>
        <v>66.83778537476789</v>
      </c>
      <c r="BS429" s="830">
        <f t="shared" si="352"/>
        <v>70.697246046193598</v>
      </c>
      <c r="BT429" s="810">
        <f t="shared" si="353"/>
        <v>0</v>
      </c>
      <c r="BU429" s="810">
        <f t="shared" si="354"/>
        <v>90.392873410210257</v>
      </c>
      <c r="BV429" s="810">
        <f t="shared" si="355"/>
        <v>101.10899186585765</v>
      </c>
      <c r="BW429" s="830">
        <f t="shared" si="356"/>
        <v>88.965474358899797</v>
      </c>
      <c r="BX429" s="816">
        <f t="shared" si="357"/>
        <v>3875.9571189408639</v>
      </c>
      <c r="BY429" s="755">
        <f t="shared" si="383"/>
        <v>0.33566788940338305</v>
      </c>
      <c r="BZ429" s="805">
        <f t="shared" ca="1" si="381"/>
        <v>98.890642872278804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25.639121440271847</v>
      </c>
      <c r="BE430" s="808">
        <f t="shared" si="338"/>
        <v>737.21226963579977</v>
      </c>
      <c r="BF430" s="808">
        <f t="shared" si="339"/>
        <v>0</v>
      </c>
      <c r="BG430" s="829">
        <f t="shared" si="340"/>
        <v>178.04604839078794</v>
      </c>
      <c r="BH430" s="829">
        <f t="shared" si="341"/>
        <v>653.1635319631564</v>
      </c>
      <c r="BI430" s="829">
        <f t="shared" si="342"/>
        <v>0</v>
      </c>
      <c r="BJ430" s="829">
        <f t="shared" si="343"/>
        <v>27.586324045250485</v>
      </c>
      <c r="BK430" s="829">
        <f t="shared" si="344"/>
        <v>84.069088198525648</v>
      </c>
      <c r="BL430" s="810">
        <f t="shared" si="345"/>
        <v>216.57875099335993</v>
      </c>
      <c r="BM430" s="810">
        <f t="shared" si="346"/>
        <v>369.56311231367988</v>
      </c>
      <c r="BN430" s="810">
        <f t="shared" si="347"/>
        <v>358.11028721552356</v>
      </c>
      <c r="BO430" s="810">
        <f t="shared" si="348"/>
        <v>0</v>
      </c>
      <c r="BP430" s="810">
        <f t="shared" si="349"/>
        <v>83.242484859770684</v>
      </c>
      <c r="BQ430" s="830">
        <f t="shared" si="350"/>
        <v>111.18247359337337</v>
      </c>
      <c r="BR430" s="830">
        <f t="shared" si="351"/>
        <v>62.608672137190602</v>
      </c>
      <c r="BS430" s="830">
        <f t="shared" si="352"/>
        <v>50.719812773891782</v>
      </c>
      <c r="BT430" s="810">
        <f t="shared" si="353"/>
        <v>0</v>
      </c>
      <c r="BU430" s="810">
        <f t="shared" si="354"/>
        <v>78.33277693731624</v>
      </c>
      <c r="BV430" s="810">
        <f t="shared" si="355"/>
        <v>76.058492355153618</v>
      </c>
      <c r="BW430" s="830">
        <f t="shared" si="356"/>
        <v>67.314869351948303</v>
      </c>
      <c r="BX430" s="816">
        <f t="shared" si="357"/>
        <v>3179.4281162050002</v>
      </c>
      <c r="BY430" s="755">
        <f t="shared" si="383"/>
        <v>0.27534668019442282</v>
      </c>
      <c r="BZ430" s="805">
        <f t="shared" ca="1" si="381"/>
        <v>98.310095010156957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61.869895436061171</v>
      </c>
      <c r="BE431" s="808">
        <f t="shared" si="338"/>
        <v>1666.7553486536876</v>
      </c>
      <c r="BF431" s="808">
        <f t="shared" si="339"/>
        <v>0</v>
      </c>
      <c r="BG431" s="829">
        <f t="shared" si="340"/>
        <v>411.74471024639138</v>
      </c>
      <c r="BH431" s="829">
        <f t="shared" si="341"/>
        <v>1663.5241589650072</v>
      </c>
      <c r="BI431" s="829">
        <f t="shared" si="342"/>
        <v>0</v>
      </c>
      <c r="BJ431" s="829">
        <f t="shared" si="343"/>
        <v>64.835204204503654</v>
      </c>
      <c r="BK431" s="829">
        <f t="shared" si="344"/>
        <v>202.0779322302642</v>
      </c>
      <c r="BL431" s="810">
        <f t="shared" si="345"/>
        <v>459.38792834232407</v>
      </c>
      <c r="BM431" s="810">
        <f t="shared" si="346"/>
        <v>785.60202398510876</v>
      </c>
      <c r="BN431" s="810">
        <f t="shared" si="347"/>
        <v>753.14704037936031</v>
      </c>
      <c r="BO431" s="810">
        <f t="shared" si="348"/>
        <v>0</v>
      </c>
      <c r="BP431" s="810">
        <f t="shared" si="349"/>
        <v>171.17383352324185</v>
      </c>
      <c r="BQ431" s="830">
        <f t="shared" si="350"/>
        <v>236.01567559459428</v>
      </c>
      <c r="BR431" s="830">
        <f t="shared" si="351"/>
        <v>110.77051684009459</v>
      </c>
      <c r="BS431" s="830">
        <f t="shared" si="352"/>
        <v>112.2196113372718</v>
      </c>
      <c r="BT431" s="810">
        <f t="shared" si="353"/>
        <v>0</v>
      </c>
      <c r="BU431" s="810">
        <f t="shared" si="354"/>
        <v>138.42403290544655</v>
      </c>
      <c r="BV431" s="810">
        <f t="shared" si="355"/>
        <v>143.3080149668717</v>
      </c>
      <c r="BW431" s="830">
        <f t="shared" si="356"/>
        <v>125.02799266053619</v>
      </c>
      <c r="BX431" s="816">
        <f t="shared" si="357"/>
        <v>7105.883920270765</v>
      </c>
      <c r="BY431" s="755">
        <f t="shared" si="383"/>
        <v>0.61538788605445272</v>
      </c>
      <c r="BZ431" s="805">
        <f t="shared" ca="1" si="381"/>
        <v>102.13110077507783</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46.727234531295956</v>
      </c>
      <c r="BE432" s="808">
        <f t="shared" si="338"/>
        <v>1294.4902281440443</v>
      </c>
      <c r="BF432" s="808">
        <f t="shared" si="339"/>
        <v>0</v>
      </c>
      <c r="BG432" s="829">
        <f t="shared" si="340"/>
        <v>344.47898454381681</v>
      </c>
      <c r="BH432" s="829">
        <f t="shared" si="341"/>
        <v>1354.3035253334324</v>
      </c>
      <c r="BI432" s="829">
        <f t="shared" si="342"/>
        <v>0</v>
      </c>
      <c r="BJ432" s="829">
        <f t="shared" si="343"/>
        <v>50.54838140308928</v>
      </c>
      <c r="BK432" s="829">
        <f t="shared" si="344"/>
        <v>163.08068228431651</v>
      </c>
      <c r="BL432" s="810">
        <f t="shared" si="345"/>
        <v>383.23440311832883</v>
      </c>
      <c r="BM432" s="810">
        <f t="shared" si="346"/>
        <v>667.68693528873212</v>
      </c>
      <c r="BN432" s="810">
        <f t="shared" si="347"/>
        <v>671.98332836542477</v>
      </c>
      <c r="BO432" s="810">
        <f t="shared" si="348"/>
        <v>0</v>
      </c>
      <c r="BP432" s="810">
        <f t="shared" si="349"/>
        <v>150.39358028423445</v>
      </c>
      <c r="BQ432" s="830">
        <f t="shared" si="350"/>
        <v>196.73458751718772</v>
      </c>
      <c r="BR432" s="830">
        <f t="shared" si="351"/>
        <v>107.44372204866769</v>
      </c>
      <c r="BS432" s="830">
        <f t="shared" si="352"/>
        <v>102.27815848863558</v>
      </c>
      <c r="BT432" s="810">
        <f t="shared" si="353"/>
        <v>0</v>
      </c>
      <c r="BU432" s="810">
        <f t="shared" si="354"/>
        <v>144.53188743739886</v>
      </c>
      <c r="BV432" s="810">
        <f t="shared" si="355"/>
        <v>135.1319231109477</v>
      </c>
      <c r="BW432" s="830">
        <f t="shared" si="356"/>
        <v>96.070945683134553</v>
      </c>
      <c r="BX432" s="816">
        <f t="shared" si="357"/>
        <v>5909.118507582687</v>
      </c>
      <c r="BY432" s="755">
        <f t="shared" si="383"/>
        <v>0.51174491275506084</v>
      </c>
      <c r="BZ432" s="805">
        <f t="shared" ca="1" si="381"/>
        <v>99.868827551389728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22.186388155951892</v>
      </c>
      <c r="BE433" s="808">
        <f t="shared" si="338"/>
        <v>694.25428092397965</v>
      </c>
      <c r="BF433" s="808">
        <f t="shared" si="339"/>
        <v>0</v>
      </c>
      <c r="BG433" s="829">
        <f t="shared" si="340"/>
        <v>175.75948261645118</v>
      </c>
      <c r="BH433" s="829">
        <f t="shared" si="341"/>
        <v>683.74852988649957</v>
      </c>
      <c r="BI433" s="829">
        <f t="shared" si="342"/>
        <v>0</v>
      </c>
      <c r="BJ433" s="829">
        <f t="shared" si="343"/>
        <v>27.340828345375481</v>
      </c>
      <c r="BK433" s="829">
        <f t="shared" si="344"/>
        <v>81.13823114410134</v>
      </c>
      <c r="BL433" s="810">
        <f t="shared" si="345"/>
        <v>174.50021784388565</v>
      </c>
      <c r="BM433" s="810">
        <f t="shared" si="346"/>
        <v>326.7147559671717</v>
      </c>
      <c r="BN433" s="810">
        <f t="shared" si="347"/>
        <v>316.46164912527991</v>
      </c>
      <c r="BO433" s="810">
        <f t="shared" si="348"/>
        <v>0</v>
      </c>
      <c r="BP433" s="810">
        <f t="shared" si="349"/>
        <v>67.713705650695758</v>
      </c>
      <c r="BQ433" s="830">
        <f t="shared" si="350"/>
        <v>115.62646759968375</v>
      </c>
      <c r="BR433" s="830">
        <f t="shared" si="351"/>
        <v>50.10755884796064</v>
      </c>
      <c r="BS433" s="830">
        <f t="shared" si="352"/>
        <v>46.164524978115125</v>
      </c>
      <c r="BT433" s="810">
        <f t="shared" si="353"/>
        <v>0</v>
      </c>
      <c r="BU433" s="810">
        <f t="shared" si="354"/>
        <v>69.316115638762881</v>
      </c>
      <c r="BV433" s="810">
        <f t="shared" si="355"/>
        <v>72.300969309066005</v>
      </c>
      <c r="BW433" s="830">
        <f t="shared" si="356"/>
        <v>84.156937471600074</v>
      </c>
      <c r="BX433" s="816">
        <f t="shared" si="357"/>
        <v>3007.4906435045805</v>
      </c>
      <c r="BY433" s="755">
        <f t="shared" si="383"/>
        <v>0.26045645132974632</v>
      </c>
      <c r="BZ433" s="805">
        <f t="shared" ca="1" si="381"/>
        <v>100.71501718609008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39.302037769329608</v>
      </c>
      <c r="BE434" s="808">
        <f t="shared" si="338"/>
        <v>997.69393025552904</v>
      </c>
      <c r="BF434" s="808">
        <f t="shared" si="339"/>
        <v>0</v>
      </c>
      <c r="BG434" s="829">
        <f t="shared" si="340"/>
        <v>245.04253075122793</v>
      </c>
      <c r="BH434" s="829">
        <f t="shared" si="341"/>
        <v>981.27226332313319</v>
      </c>
      <c r="BI434" s="829">
        <f t="shared" si="342"/>
        <v>0</v>
      </c>
      <c r="BJ434" s="829">
        <f t="shared" si="343"/>
        <v>36.370630501306692</v>
      </c>
      <c r="BK434" s="829">
        <f t="shared" si="344"/>
        <v>116.70179219749808</v>
      </c>
      <c r="BL434" s="810">
        <f t="shared" si="345"/>
        <v>277.56444154471086</v>
      </c>
      <c r="BM434" s="810">
        <f t="shared" si="346"/>
        <v>472.46487570267868</v>
      </c>
      <c r="BN434" s="810">
        <f t="shared" si="347"/>
        <v>447.95794317461292</v>
      </c>
      <c r="BO434" s="810">
        <f t="shared" si="348"/>
        <v>0</v>
      </c>
      <c r="BP434" s="810">
        <f t="shared" si="349"/>
        <v>100.12800338853357</v>
      </c>
      <c r="BQ434" s="830">
        <f t="shared" si="350"/>
        <v>153.0268032377611</v>
      </c>
      <c r="BR434" s="830">
        <f t="shared" si="351"/>
        <v>75.250654757107867</v>
      </c>
      <c r="BS434" s="830">
        <f t="shared" si="352"/>
        <v>69.617506639911127</v>
      </c>
      <c r="BT434" s="810">
        <f t="shared" si="353"/>
        <v>0</v>
      </c>
      <c r="BU434" s="810">
        <f t="shared" si="354"/>
        <v>92.67000470502434</v>
      </c>
      <c r="BV434" s="810">
        <f t="shared" si="355"/>
        <v>92.134675311760304</v>
      </c>
      <c r="BW434" s="830">
        <f t="shared" si="356"/>
        <v>94.990581101870688</v>
      </c>
      <c r="BX434" s="816">
        <f t="shared" si="357"/>
        <v>4292.1886743619962</v>
      </c>
      <c r="BY434" s="755">
        <f t="shared" si="383"/>
        <v>0.37171461629531449</v>
      </c>
      <c r="BZ434" s="805">
        <f t="shared" ca="1" si="381"/>
        <v>100.35515421782293</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40.858040871861107</v>
      </c>
      <c r="BE435" s="808">
        <f t="shared" si="338"/>
        <v>1269.3383710592232</v>
      </c>
      <c r="BF435" s="808">
        <f t="shared" si="339"/>
        <v>0</v>
      </c>
      <c r="BG435" s="829">
        <f t="shared" si="340"/>
        <v>316.88667487621109</v>
      </c>
      <c r="BH435" s="829">
        <f t="shared" si="341"/>
        <v>1268.971976903088</v>
      </c>
      <c r="BI435" s="829">
        <f t="shared" si="342"/>
        <v>0</v>
      </c>
      <c r="BJ435" s="829">
        <f t="shared" si="343"/>
        <v>46.457085152652773</v>
      </c>
      <c r="BK435" s="829">
        <f t="shared" si="344"/>
        <v>161.14263026270078</v>
      </c>
      <c r="BL435" s="810">
        <f t="shared" si="345"/>
        <v>354.72809445852084</v>
      </c>
      <c r="BM435" s="810">
        <f t="shared" si="346"/>
        <v>615.02365059901842</v>
      </c>
      <c r="BN435" s="810">
        <f t="shared" si="347"/>
        <v>595.96396074674351</v>
      </c>
      <c r="BO435" s="810">
        <f t="shared" si="348"/>
        <v>0</v>
      </c>
      <c r="BP435" s="810">
        <f t="shared" si="349"/>
        <v>138.53140429214474</v>
      </c>
      <c r="BQ435" s="830">
        <f t="shared" si="350"/>
        <v>191.17992686293496</v>
      </c>
      <c r="BR435" s="830">
        <f t="shared" si="351"/>
        <v>95.815674968325524</v>
      </c>
      <c r="BS435" s="830">
        <f t="shared" si="352"/>
        <v>79.650390877222776</v>
      </c>
      <c r="BT435" s="810">
        <f t="shared" si="353"/>
        <v>0</v>
      </c>
      <c r="BU435" s="810">
        <f t="shared" si="354"/>
        <v>116.54314105058249</v>
      </c>
      <c r="BV435" s="810">
        <f t="shared" si="355"/>
        <v>115.68304406865937</v>
      </c>
      <c r="BW435" s="830">
        <f t="shared" si="356"/>
        <v>106.73836454075571</v>
      </c>
      <c r="BX435" s="816">
        <f t="shared" si="357"/>
        <v>5513.5124315906451</v>
      </c>
      <c r="BY435" s="755">
        <f t="shared" si="383"/>
        <v>0.47748440561103705</v>
      </c>
      <c r="BZ435" s="805">
        <f t="shared" ca="1" si="381"/>
        <v>102.04213475870225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25.855343262667212</v>
      </c>
      <c r="BE436" s="808">
        <f t="shared" si="338"/>
        <v>661.33420548758181</v>
      </c>
      <c r="BF436" s="808">
        <f t="shared" si="339"/>
        <v>0</v>
      </c>
      <c r="BG436" s="829">
        <f t="shared" si="340"/>
        <v>166.5023509964102</v>
      </c>
      <c r="BH436" s="829">
        <f t="shared" si="341"/>
        <v>600.0380758141589</v>
      </c>
      <c r="BI436" s="829">
        <f t="shared" si="342"/>
        <v>0</v>
      </c>
      <c r="BJ436" s="829">
        <f t="shared" si="343"/>
        <v>23.272268370760234</v>
      </c>
      <c r="BK436" s="829">
        <f t="shared" si="344"/>
        <v>72.842546653638962</v>
      </c>
      <c r="BL436" s="810">
        <f t="shared" si="345"/>
        <v>188.18621470495123</v>
      </c>
      <c r="BM436" s="810">
        <f t="shared" si="346"/>
        <v>302.12316044062345</v>
      </c>
      <c r="BN436" s="810">
        <f t="shared" si="347"/>
        <v>305.51232175435848</v>
      </c>
      <c r="BO436" s="810">
        <f t="shared" si="348"/>
        <v>0</v>
      </c>
      <c r="BP436" s="810">
        <f t="shared" si="349"/>
        <v>71.016124713571628</v>
      </c>
      <c r="BQ436" s="830">
        <f t="shared" si="350"/>
        <v>94.374333829871418</v>
      </c>
      <c r="BR436" s="830">
        <f t="shared" si="351"/>
        <v>53.197456467786594</v>
      </c>
      <c r="BS436" s="830">
        <f t="shared" si="352"/>
        <v>47.939778578480187</v>
      </c>
      <c r="BT436" s="810">
        <f t="shared" si="353"/>
        <v>0</v>
      </c>
      <c r="BU436" s="810">
        <f t="shared" si="354"/>
        <v>64.652674854933821</v>
      </c>
      <c r="BV436" s="810">
        <f t="shared" si="355"/>
        <v>65.733172277705506</v>
      </c>
      <c r="BW436" s="830">
        <f t="shared" si="356"/>
        <v>70.039376576170625</v>
      </c>
      <c r="BX436" s="816">
        <f t="shared" si="357"/>
        <v>2812.6194047836702</v>
      </c>
      <c r="BY436" s="755">
        <f t="shared" si="383"/>
        <v>0.24358009914122025</v>
      </c>
      <c r="BZ436" s="805">
        <f t="shared" ca="1" si="381"/>
        <v>98.104995050972747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53.740168302714835</v>
      </c>
      <c r="BE438" s="808">
        <f t="shared" si="338"/>
        <v>1579.7725003917428</v>
      </c>
      <c r="BF438" s="808">
        <f t="shared" si="339"/>
        <v>0</v>
      </c>
      <c r="BG438" s="829">
        <f t="shared" si="340"/>
        <v>412.43524586837867</v>
      </c>
      <c r="BH438" s="829">
        <f t="shared" si="341"/>
        <v>1775.190774341123</v>
      </c>
      <c r="BI438" s="829">
        <f t="shared" si="342"/>
        <v>0</v>
      </c>
      <c r="BJ438" s="829">
        <f t="shared" si="343"/>
        <v>54.894099649778923</v>
      </c>
      <c r="BK438" s="829">
        <f t="shared" si="344"/>
        <v>210.93032926095964</v>
      </c>
      <c r="BL438" s="810">
        <f t="shared" si="345"/>
        <v>480.11897410937382</v>
      </c>
      <c r="BM438" s="810">
        <f t="shared" si="346"/>
        <v>807.51845082230489</v>
      </c>
      <c r="BN438" s="810">
        <f t="shared" si="347"/>
        <v>804.83654778283073</v>
      </c>
      <c r="BO438" s="810">
        <f t="shared" si="348"/>
        <v>0</v>
      </c>
      <c r="BP438" s="810">
        <f t="shared" si="349"/>
        <v>180.44886921273374</v>
      </c>
      <c r="BQ438" s="830">
        <f t="shared" si="350"/>
        <v>220.8933974126046</v>
      </c>
      <c r="BR438" s="830">
        <f t="shared" si="351"/>
        <v>124.81770591020577</v>
      </c>
      <c r="BS438" s="830">
        <f t="shared" si="352"/>
        <v>118.81685466452281</v>
      </c>
      <c r="BT438" s="810">
        <f t="shared" si="353"/>
        <v>0</v>
      </c>
      <c r="BU438" s="810">
        <f t="shared" si="354"/>
        <v>162.62306875800849</v>
      </c>
      <c r="BV438" s="810">
        <f t="shared" si="355"/>
        <v>158.40764989838991</v>
      </c>
      <c r="BW438" s="830">
        <f t="shared" si="356"/>
        <v>82.589724255891994</v>
      </c>
      <c r="BX438" s="816">
        <f t="shared" si="357"/>
        <v>7228.0343606415645</v>
      </c>
      <c r="BY438" s="755">
        <f t="shared" si="383"/>
        <v>0.62596642943115655</v>
      </c>
      <c r="BZ438" s="805">
        <f t="shared" ca="1" si="381"/>
        <v>102.07091391725398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43.509790844484279</v>
      </c>
      <c r="BE439" s="808">
        <f t="shared" si="338"/>
        <v>1448.3326510771158</v>
      </c>
      <c r="BF439" s="808">
        <f t="shared" si="339"/>
        <v>0</v>
      </c>
      <c r="BG439" s="829">
        <f t="shared" si="340"/>
        <v>367.75286577386197</v>
      </c>
      <c r="BH439" s="829">
        <f t="shared" si="341"/>
        <v>1516.5886441050341</v>
      </c>
      <c r="BI439" s="829">
        <f t="shared" si="342"/>
        <v>0</v>
      </c>
      <c r="BJ439" s="829">
        <f t="shared" si="343"/>
        <v>56.212008897940237</v>
      </c>
      <c r="BK439" s="829">
        <f t="shared" si="344"/>
        <v>202.37440074074587</v>
      </c>
      <c r="BL439" s="810">
        <f t="shared" si="345"/>
        <v>443.2600082287143</v>
      </c>
      <c r="BM439" s="810">
        <f t="shared" si="346"/>
        <v>703.86888776761907</v>
      </c>
      <c r="BN439" s="810">
        <f t="shared" si="347"/>
        <v>769.61439225934021</v>
      </c>
      <c r="BO439" s="810">
        <f t="shared" si="348"/>
        <v>0</v>
      </c>
      <c r="BP439" s="810">
        <f t="shared" si="349"/>
        <v>161.47346599159525</v>
      </c>
      <c r="BQ439" s="830">
        <f t="shared" si="350"/>
        <v>212.60025888353985</v>
      </c>
      <c r="BR439" s="830">
        <f t="shared" si="351"/>
        <v>113.65977140523285</v>
      </c>
      <c r="BS439" s="830">
        <f t="shared" si="352"/>
        <v>111.36062239663759</v>
      </c>
      <c r="BT439" s="810">
        <f t="shared" si="353"/>
        <v>0</v>
      </c>
      <c r="BU439" s="810">
        <f t="shared" si="354"/>
        <v>151.67103816916867</v>
      </c>
      <c r="BV439" s="810">
        <f t="shared" si="355"/>
        <v>150.55169471404565</v>
      </c>
      <c r="BW439" s="830">
        <f t="shared" si="356"/>
        <v>87.641338207714455</v>
      </c>
      <c r="BX439" s="816">
        <f t="shared" si="357"/>
        <v>6540.4718394627898</v>
      </c>
      <c r="BY439" s="755">
        <f t="shared" si="383"/>
        <v>0.56642174066534945</v>
      </c>
      <c r="BZ439" s="805">
        <f t="shared" ca="1" si="381"/>
        <v>101.41124322372808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20.075697171035348</v>
      </c>
      <c r="BE440" s="808">
        <f t="shared" si="338"/>
        <v>668.99997227568679</v>
      </c>
      <c r="BF440" s="808">
        <f t="shared" si="339"/>
        <v>0</v>
      </c>
      <c r="BG440" s="829">
        <f t="shared" si="340"/>
        <v>174.35996936832925</v>
      </c>
      <c r="BH440" s="829">
        <f t="shared" si="341"/>
        <v>656.53318423809765</v>
      </c>
      <c r="BI440" s="829">
        <f t="shared" si="342"/>
        <v>0</v>
      </c>
      <c r="BJ440" s="829">
        <f t="shared" si="343"/>
        <v>27.94976694132421</v>
      </c>
      <c r="BK440" s="829">
        <f t="shared" si="344"/>
        <v>83.067545942089836</v>
      </c>
      <c r="BL440" s="810">
        <f t="shared" si="345"/>
        <v>159.8619997714616</v>
      </c>
      <c r="BM440" s="810">
        <f t="shared" si="346"/>
        <v>252.84003216735704</v>
      </c>
      <c r="BN440" s="810">
        <f t="shared" si="347"/>
        <v>246.56927664046032</v>
      </c>
      <c r="BO440" s="810">
        <f t="shared" si="348"/>
        <v>0</v>
      </c>
      <c r="BP440" s="810">
        <f t="shared" si="349"/>
        <v>59.805616056540075</v>
      </c>
      <c r="BQ440" s="830">
        <f t="shared" si="350"/>
        <v>104.26151880624104</v>
      </c>
      <c r="BR440" s="830">
        <f t="shared" si="351"/>
        <v>36.74590080088408</v>
      </c>
      <c r="BS440" s="830">
        <f t="shared" si="352"/>
        <v>40.290968362737907</v>
      </c>
      <c r="BT440" s="810">
        <f t="shared" si="353"/>
        <v>0</v>
      </c>
      <c r="BU440" s="810">
        <f t="shared" si="354"/>
        <v>54.359569422569493</v>
      </c>
      <c r="BV440" s="810">
        <f t="shared" si="355"/>
        <v>61.580362827472001</v>
      </c>
      <c r="BW440" s="830">
        <f t="shared" si="356"/>
        <v>40.282570028657744</v>
      </c>
      <c r="BX440" s="816">
        <f t="shared" si="357"/>
        <v>2687.5839508209447</v>
      </c>
      <c r="BY440" s="755">
        <f t="shared" si="383"/>
        <v>0.23275170614193683</v>
      </c>
      <c r="BZ440" s="805">
        <f t="shared" ca="1" si="381"/>
        <v>101.97248551153358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8.2960953823972723</v>
      </c>
      <c r="BE441" s="808">
        <f t="shared" si="338"/>
        <v>215.65756182947337</v>
      </c>
      <c r="BF441" s="808">
        <f t="shared" si="339"/>
        <v>0</v>
      </c>
      <c r="BG441" s="829">
        <f t="shared" si="340"/>
        <v>55.311994953215411</v>
      </c>
      <c r="BH441" s="829">
        <f t="shared" si="341"/>
        <v>226.71854908915782</v>
      </c>
      <c r="BI441" s="829">
        <f t="shared" si="342"/>
        <v>0</v>
      </c>
      <c r="BJ441" s="829">
        <f t="shared" si="343"/>
        <v>8.6716033261028329</v>
      </c>
      <c r="BK441" s="829">
        <f t="shared" si="344"/>
        <v>25.904002572677658</v>
      </c>
      <c r="BL441" s="810">
        <f t="shared" si="345"/>
        <v>63.755085840110432</v>
      </c>
      <c r="BM441" s="810">
        <f t="shared" si="346"/>
        <v>135.98956309236954</v>
      </c>
      <c r="BN441" s="810">
        <f t="shared" si="347"/>
        <v>137.19054060578009</v>
      </c>
      <c r="BO441" s="810">
        <f t="shared" si="348"/>
        <v>0</v>
      </c>
      <c r="BP441" s="810">
        <f t="shared" si="349"/>
        <v>29.599577244069259</v>
      </c>
      <c r="BQ441" s="830">
        <f t="shared" si="350"/>
        <v>42.603817606683066</v>
      </c>
      <c r="BR441" s="830">
        <f t="shared" si="351"/>
        <v>20.628895260662542</v>
      </c>
      <c r="BS441" s="830">
        <f t="shared" si="352"/>
        <v>20.329180069459337</v>
      </c>
      <c r="BT441" s="810">
        <f t="shared" si="353"/>
        <v>0</v>
      </c>
      <c r="BU441" s="810">
        <f t="shared" si="354"/>
        <v>36.167635990594299</v>
      </c>
      <c r="BV441" s="810">
        <f t="shared" si="355"/>
        <v>28.571937418151048</v>
      </c>
      <c r="BW441" s="830">
        <f t="shared" si="356"/>
        <v>25.206603472023605</v>
      </c>
      <c r="BX441" s="816">
        <f t="shared" si="357"/>
        <v>1080.6026437529272</v>
      </c>
      <c r="BY441" s="755">
        <f t="shared" si="383"/>
        <v>9.3582977721739596E-2</v>
      </c>
      <c r="BZ441" s="805">
        <f t="shared" ca="1" si="381"/>
        <v>98.231742699576628</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9.6098803515512792</v>
      </c>
      <c r="BE442" s="808">
        <f t="shared" si="338"/>
        <v>217.29661227941463</v>
      </c>
      <c r="BF442" s="808">
        <f t="shared" si="339"/>
        <v>0</v>
      </c>
      <c r="BG442" s="829">
        <f t="shared" si="340"/>
        <v>56.185946471926208</v>
      </c>
      <c r="BH442" s="829">
        <f t="shared" si="341"/>
        <v>224.99649629162653</v>
      </c>
      <c r="BI442" s="829">
        <f t="shared" si="342"/>
        <v>0</v>
      </c>
      <c r="BJ442" s="829">
        <f t="shared" si="343"/>
        <v>8.3394433294163335</v>
      </c>
      <c r="BK442" s="829">
        <f t="shared" si="344"/>
        <v>28.976553185792092</v>
      </c>
      <c r="BL442" s="810">
        <f t="shared" si="345"/>
        <v>60.060485670559068</v>
      </c>
      <c r="BM442" s="810">
        <f t="shared" si="346"/>
        <v>81.301987454765467</v>
      </c>
      <c r="BN442" s="810">
        <f t="shared" si="347"/>
        <v>83.102686339030271</v>
      </c>
      <c r="BO442" s="810">
        <f t="shared" si="348"/>
        <v>0</v>
      </c>
      <c r="BP442" s="810">
        <f t="shared" si="349"/>
        <v>21.989899664550034</v>
      </c>
      <c r="BQ442" s="830">
        <f t="shared" si="350"/>
        <v>33.171710570688937</v>
      </c>
      <c r="BR442" s="830">
        <f t="shared" si="351"/>
        <v>10.456600377768501</v>
      </c>
      <c r="BS442" s="830">
        <f t="shared" si="352"/>
        <v>13.846782787136382</v>
      </c>
      <c r="BT442" s="810">
        <f t="shared" si="353"/>
        <v>0</v>
      </c>
      <c r="BU442" s="810">
        <f t="shared" si="354"/>
        <v>17.285954833707198</v>
      </c>
      <c r="BV442" s="810">
        <f t="shared" si="355"/>
        <v>16.477126636647139</v>
      </c>
      <c r="BW442" s="830">
        <f t="shared" si="356"/>
        <v>14.557253331922929</v>
      </c>
      <c r="BX442" s="816">
        <f t="shared" si="357"/>
        <v>897.65541957650294</v>
      </c>
      <c r="BY442" s="755">
        <f t="shared" si="383"/>
        <v>7.7739275965748936E-2</v>
      </c>
      <c r="BZ442" s="805">
        <f t="shared" ca="1" si="381"/>
        <v>102.01080885575711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5.4231839672630429</v>
      </c>
      <c r="BE443" s="808">
        <f t="shared" si="338"/>
        <v>188.19289299907356</v>
      </c>
      <c r="BF443" s="808">
        <f t="shared" si="339"/>
        <v>0</v>
      </c>
      <c r="BG443" s="829">
        <f t="shared" si="340"/>
        <v>50.626722802494655</v>
      </c>
      <c r="BH443" s="829">
        <f t="shared" si="341"/>
        <v>182.20136096345036</v>
      </c>
      <c r="BI443" s="829">
        <f t="shared" si="342"/>
        <v>0</v>
      </c>
      <c r="BJ443" s="829">
        <f t="shared" si="343"/>
        <v>7.6358484861242966</v>
      </c>
      <c r="BK443" s="829">
        <f t="shared" si="344"/>
        <v>25.156732984548064</v>
      </c>
      <c r="BL443" s="810">
        <f t="shared" si="345"/>
        <v>45.285888607412822</v>
      </c>
      <c r="BM443" s="810">
        <f t="shared" si="346"/>
        <v>82.55826109528779</v>
      </c>
      <c r="BN443" s="810">
        <f t="shared" si="347"/>
        <v>85.59706995108526</v>
      </c>
      <c r="BO443" s="810">
        <f t="shared" si="348"/>
        <v>0</v>
      </c>
      <c r="BP443" s="810">
        <f t="shared" si="349"/>
        <v>18.609878540297764</v>
      </c>
      <c r="BQ443" s="830">
        <f t="shared" si="350"/>
        <v>39.947086566277598</v>
      </c>
      <c r="BR443" s="830">
        <f t="shared" si="351"/>
        <v>12.188574099420014</v>
      </c>
      <c r="BS443" s="830">
        <f t="shared" si="352"/>
        <v>15.080904400947402</v>
      </c>
      <c r="BT443" s="810">
        <f t="shared" si="353"/>
        <v>0</v>
      </c>
      <c r="BU443" s="810">
        <f t="shared" si="354"/>
        <v>17.31666843134628</v>
      </c>
      <c r="BV443" s="810">
        <f t="shared" si="355"/>
        <v>20.583473918681083</v>
      </c>
      <c r="BW443" s="830">
        <f t="shared" si="356"/>
        <v>21.45586496255504</v>
      </c>
      <c r="BX443" s="816">
        <f t="shared" si="357"/>
        <v>817.86041277626509</v>
      </c>
      <c r="BY443" s="755">
        <f t="shared" si="383"/>
        <v>7.0828822445333423E-2</v>
      </c>
      <c r="BZ443" s="805">
        <f t="shared" ca="1" si="381"/>
        <v>99.080831798035661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4.0692688443520915</v>
      </c>
      <c r="BE444" s="808">
        <f t="shared" si="338"/>
        <v>83.712569370833251</v>
      </c>
      <c r="BF444" s="808">
        <f t="shared" si="339"/>
        <v>0</v>
      </c>
      <c r="BG444" s="829">
        <f t="shared" si="340"/>
        <v>30.521252298076217</v>
      </c>
      <c r="BH444" s="829">
        <f t="shared" si="341"/>
        <v>103.09747310134792</v>
      </c>
      <c r="BI444" s="829">
        <f t="shared" si="342"/>
        <v>0</v>
      </c>
      <c r="BJ444" s="829">
        <f t="shared" si="343"/>
        <v>7.7957307727348599</v>
      </c>
      <c r="BK444" s="829">
        <f t="shared" si="344"/>
        <v>12.889700874509613</v>
      </c>
      <c r="BL444" s="810">
        <f t="shared" si="345"/>
        <v>28.821883124785369</v>
      </c>
      <c r="BM444" s="810">
        <f t="shared" si="346"/>
        <v>50.64642243046378</v>
      </c>
      <c r="BN444" s="810">
        <f t="shared" si="347"/>
        <v>49.076880994599072</v>
      </c>
      <c r="BO444" s="810">
        <f t="shared" si="348"/>
        <v>0</v>
      </c>
      <c r="BP444" s="810">
        <f t="shared" si="349"/>
        <v>10.690930252500515</v>
      </c>
      <c r="BQ444" s="830">
        <f t="shared" si="350"/>
        <v>19.518619698227596</v>
      </c>
      <c r="BR444" s="830">
        <f t="shared" si="351"/>
        <v>7.3237665248723047</v>
      </c>
      <c r="BS444" s="830">
        <f t="shared" si="352"/>
        <v>9.0602817916328195</v>
      </c>
      <c r="BT444" s="810">
        <f t="shared" si="353"/>
        <v>0</v>
      </c>
      <c r="BU444" s="810">
        <f t="shared" si="354"/>
        <v>14.805601044778301</v>
      </c>
      <c r="BV444" s="810">
        <f t="shared" si="355"/>
        <v>14.59897435633391</v>
      </c>
      <c r="BW444" s="830">
        <f t="shared" si="356"/>
        <v>11.519240384914106</v>
      </c>
      <c r="BX444" s="816">
        <f t="shared" si="357"/>
        <v>458.14859586496169</v>
      </c>
      <c r="BY444" s="755">
        <f t="shared" si="383"/>
        <v>3.9676850772058687E-2</v>
      </c>
      <c r="BZ444" s="805">
        <f t="shared" ca="1" si="381"/>
        <v>94.825891494663992</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2.8799101596729488</v>
      </c>
      <c r="BE445" s="808">
        <f t="shared" si="338"/>
        <v>73.541208527433568</v>
      </c>
      <c r="BF445" s="808">
        <f t="shared" si="339"/>
        <v>0</v>
      </c>
      <c r="BG445" s="829">
        <f t="shared" si="340"/>
        <v>17.030181368303317</v>
      </c>
      <c r="BH445" s="829">
        <f t="shared" si="341"/>
        <v>55.428367091589841</v>
      </c>
      <c r="BI445" s="829">
        <f t="shared" si="342"/>
        <v>0</v>
      </c>
      <c r="BJ445" s="829">
        <f t="shared" si="343"/>
        <v>3.5059886876579993</v>
      </c>
      <c r="BK445" s="829">
        <f t="shared" si="344"/>
        <v>6.3262762769490566</v>
      </c>
      <c r="BL445" s="810">
        <f t="shared" si="345"/>
        <v>19.593811724904093</v>
      </c>
      <c r="BM445" s="810">
        <f t="shared" si="346"/>
        <v>26.81365191841989</v>
      </c>
      <c r="BN445" s="810">
        <f t="shared" si="347"/>
        <v>31.394215893131904</v>
      </c>
      <c r="BO445" s="810">
        <f t="shared" si="348"/>
        <v>0</v>
      </c>
      <c r="BP445" s="810">
        <f t="shared" si="349"/>
        <v>6.084690128808937</v>
      </c>
      <c r="BQ445" s="830">
        <f t="shared" si="350"/>
        <v>10.979003827502892</v>
      </c>
      <c r="BR445" s="830">
        <f t="shared" si="351"/>
        <v>3.8190256883448175</v>
      </c>
      <c r="BS445" s="830">
        <f t="shared" si="352"/>
        <v>5.0709481129603891</v>
      </c>
      <c r="BT445" s="810">
        <f t="shared" si="353"/>
        <v>0</v>
      </c>
      <c r="BU445" s="810">
        <f t="shared" si="354"/>
        <v>5.3057095876530864</v>
      </c>
      <c r="BV445" s="810">
        <f t="shared" si="355"/>
        <v>4.2508952183097</v>
      </c>
      <c r="BW445" s="830">
        <f t="shared" si="356"/>
        <v>10.887071693968663</v>
      </c>
      <c r="BX445" s="816">
        <f t="shared" si="357"/>
        <v>282.9109559056111</v>
      </c>
      <c r="BY445" s="755">
        <f t="shared" si="383"/>
        <v>2.4500818905829315E-2</v>
      </c>
      <c r="BZ445" s="805">
        <f t="shared" ca="1" si="381"/>
        <v>97.073699564747784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28.614663539357711</v>
      </c>
      <c r="BE446" s="808">
        <f t="shared" si="338"/>
        <v>752.69644548240967</v>
      </c>
      <c r="BF446" s="808">
        <f t="shared" si="339"/>
        <v>0</v>
      </c>
      <c r="BG446" s="829">
        <f t="shared" si="340"/>
        <v>200.01465587482076</v>
      </c>
      <c r="BH446" s="829">
        <f t="shared" si="341"/>
        <v>800.9582396426481</v>
      </c>
      <c r="BI446" s="829">
        <f t="shared" si="342"/>
        <v>0</v>
      </c>
      <c r="BJ446" s="829">
        <f t="shared" si="343"/>
        <v>25.652915549571222</v>
      </c>
      <c r="BK446" s="829">
        <f t="shared" si="344"/>
        <v>98.957775770151201</v>
      </c>
      <c r="BL446" s="810">
        <f t="shared" si="345"/>
        <v>226.34066820906844</v>
      </c>
      <c r="BM446" s="810">
        <f t="shared" si="346"/>
        <v>412.76309833428138</v>
      </c>
      <c r="BN446" s="810">
        <f t="shared" si="347"/>
        <v>384.43596526464802</v>
      </c>
      <c r="BO446" s="810">
        <f t="shared" si="348"/>
        <v>0</v>
      </c>
      <c r="BP446" s="810">
        <f t="shared" si="349"/>
        <v>89.361870240924418</v>
      </c>
      <c r="BQ446" s="830">
        <f t="shared" si="350"/>
        <v>112.29858183594503</v>
      </c>
      <c r="BR446" s="830">
        <f t="shared" si="351"/>
        <v>64.884593868442394</v>
      </c>
      <c r="BS446" s="830">
        <f t="shared" si="352"/>
        <v>61.689393984294256</v>
      </c>
      <c r="BT446" s="810">
        <f t="shared" si="353"/>
        <v>0</v>
      </c>
      <c r="BU446" s="810">
        <f t="shared" si="354"/>
        <v>83.084808883280104</v>
      </c>
      <c r="BV446" s="810">
        <f t="shared" si="355"/>
        <v>82.47163686200129</v>
      </c>
      <c r="BW446" s="830">
        <f t="shared" si="356"/>
        <v>42.573752364462081</v>
      </c>
      <c r="BX446" s="816">
        <f t="shared" si="357"/>
        <v>3466.7990657063065</v>
      </c>
      <c r="BY446" s="755">
        <f t="shared" si="383"/>
        <v>0.30023374605579861</v>
      </c>
      <c r="BZ446" s="805">
        <f t="shared" ca="1" si="381"/>
        <v>99.31697371306015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9.3883961262691518</v>
      </c>
      <c r="BE447" s="808">
        <f t="shared" si="338"/>
        <v>155.08795170466084</v>
      </c>
      <c r="BF447" s="808">
        <f t="shared" si="339"/>
        <v>0</v>
      </c>
      <c r="BG447" s="829">
        <f t="shared" si="340"/>
        <v>36.494013943271824</v>
      </c>
      <c r="BH447" s="829">
        <f t="shared" si="341"/>
        <v>151.72945658201735</v>
      </c>
      <c r="BI447" s="829">
        <f t="shared" si="342"/>
        <v>0</v>
      </c>
      <c r="BJ447" s="829">
        <f t="shared" si="343"/>
        <v>6.1878106294933692</v>
      </c>
      <c r="BK447" s="829">
        <f t="shared" si="344"/>
        <v>18.158335715568015</v>
      </c>
      <c r="BL447" s="810">
        <f t="shared" si="345"/>
        <v>25.142707285643613</v>
      </c>
      <c r="BM447" s="810">
        <f t="shared" si="346"/>
        <v>58.37380933414908</v>
      </c>
      <c r="BN447" s="810">
        <f t="shared" si="347"/>
        <v>56.564794834753684</v>
      </c>
      <c r="BO447" s="810">
        <f t="shared" si="348"/>
        <v>0</v>
      </c>
      <c r="BP447" s="810">
        <f t="shared" si="349"/>
        <v>13.148446849264117</v>
      </c>
      <c r="BQ447" s="830">
        <f t="shared" si="350"/>
        <v>26.146758804396665</v>
      </c>
      <c r="BR447" s="830">
        <f t="shared" si="351"/>
        <v>9.1148675354005562</v>
      </c>
      <c r="BS447" s="830">
        <f t="shared" si="352"/>
        <v>8.0819583472970695</v>
      </c>
      <c r="BT447" s="810">
        <f t="shared" si="353"/>
        <v>0</v>
      </c>
      <c r="BU447" s="810">
        <f t="shared" si="354"/>
        <v>17.15806374079704</v>
      </c>
      <c r="BV447" s="810">
        <f t="shared" si="355"/>
        <v>15.280877506762511</v>
      </c>
      <c r="BW447" s="830">
        <f t="shared" si="356"/>
        <v>18.911334232659556</v>
      </c>
      <c r="BX447" s="816">
        <f t="shared" si="357"/>
        <v>624.96958317240433</v>
      </c>
      <c r="BY447" s="755">
        <f t="shared" si="383"/>
        <v>5.4123978797298376E-2</v>
      </c>
      <c r="BZ447" s="805">
        <f t="shared" ca="1" si="381"/>
        <v>100.59821100994422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34.576311919949354</v>
      </c>
      <c r="BE448" s="808">
        <f t="shared" si="338"/>
        <v>987.78368290371066</v>
      </c>
      <c r="BF448" s="808">
        <f t="shared" si="339"/>
        <v>0</v>
      </c>
      <c r="BG448" s="829">
        <f t="shared" si="340"/>
        <v>252.6692811938585</v>
      </c>
      <c r="BH448" s="829">
        <f t="shared" si="341"/>
        <v>1051.6866879506874</v>
      </c>
      <c r="BI448" s="829">
        <f t="shared" si="342"/>
        <v>0</v>
      </c>
      <c r="BJ448" s="829">
        <f t="shared" si="343"/>
        <v>39.525671688079598</v>
      </c>
      <c r="BK448" s="829">
        <f t="shared" si="344"/>
        <v>125.83090416733748</v>
      </c>
      <c r="BL448" s="810">
        <f t="shared" si="345"/>
        <v>303.91746377881441</v>
      </c>
      <c r="BM448" s="810">
        <f t="shared" si="346"/>
        <v>441.96456003830758</v>
      </c>
      <c r="BN448" s="810">
        <f t="shared" si="347"/>
        <v>545.99333641801252</v>
      </c>
      <c r="BO448" s="810">
        <f t="shared" si="348"/>
        <v>0</v>
      </c>
      <c r="BP448" s="810">
        <f t="shared" si="349"/>
        <v>103.34705142526883</v>
      </c>
      <c r="BQ448" s="830">
        <f t="shared" si="350"/>
        <v>168.2988386949996</v>
      </c>
      <c r="BR448" s="830">
        <f t="shared" si="351"/>
        <v>78.032932561368924</v>
      </c>
      <c r="BS448" s="830">
        <f t="shared" si="352"/>
        <v>78.389998304531758</v>
      </c>
      <c r="BT448" s="810">
        <f t="shared" si="353"/>
        <v>0</v>
      </c>
      <c r="BU448" s="810">
        <f t="shared" si="354"/>
        <v>114.65335426502062</v>
      </c>
      <c r="BV448" s="810">
        <f t="shared" si="355"/>
        <v>114.0216855947246</v>
      </c>
      <c r="BW448" s="830">
        <f t="shared" si="356"/>
        <v>70.478550613556379</v>
      </c>
      <c r="BX448" s="816">
        <f t="shared" si="357"/>
        <v>4511.170311518229</v>
      </c>
      <c r="BY448" s="755">
        <f t="shared" si="383"/>
        <v>0.39067899121141675</v>
      </c>
      <c r="BZ448" s="805">
        <f t="shared" ca="1" si="381"/>
        <v>100.59971621555131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5.7365810812789011</v>
      </c>
      <c r="BE449" s="808">
        <f t="shared" si="338"/>
        <v>117.97972255743016</v>
      </c>
      <c r="BF449" s="808">
        <f t="shared" si="339"/>
        <v>0</v>
      </c>
      <c r="BG449" s="829">
        <f t="shared" si="340"/>
        <v>33.945087851101874</v>
      </c>
      <c r="BH449" s="829">
        <f t="shared" si="341"/>
        <v>151.1512086956817</v>
      </c>
      <c r="BI449" s="829">
        <f t="shared" si="342"/>
        <v>0</v>
      </c>
      <c r="BJ449" s="829">
        <f t="shared" si="343"/>
        <v>4.6706534852829193</v>
      </c>
      <c r="BK449" s="829">
        <f t="shared" si="344"/>
        <v>16.794421275657598</v>
      </c>
      <c r="BL449" s="810">
        <f t="shared" si="345"/>
        <v>28.831231220953395</v>
      </c>
      <c r="BM449" s="810">
        <f t="shared" si="346"/>
        <v>75.506060813301616</v>
      </c>
      <c r="BN449" s="810">
        <f t="shared" si="347"/>
        <v>67.652760611831653</v>
      </c>
      <c r="BO449" s="810">
        <f t="shared" si="348"/>
        <v>0</v>
      </c>
      <c r="BP449" s="810">
        <f t="shared" si="349"/>
        <v>15.589217956613432</v>
      </c>
      <c r="BQ449" s="830">
        <f t="shared" si="350"/>
        <v>17.312238480806126</v>
      </c>
      <c r="BR449" s="830">
        <f t="shared" si="351"/>
        <v>10.002728538392013</v>
      </c>
      <c r="BS449" s="830">
        <f t="shared" si="352"/>
        <v>9.5218281278923964</v>
      </c>
      <c r="BT449" s="810">
        <f t="shared" si="353"/>
        <v>0</v>
      </c>
      <c r="BU449" s="810">
        <f t="shared" si="354"/>
        <v>15.612634353388982</v>
      </c>
      <c r="BV449" s="810">
        <f t="shared" si="355"/>
        <v>15.497411959637034</v>
      </c>
      <c r="BW449" s="830">
        <f t="shared" si="356"/>
        <v>9.0529531968215267</v>
      </c>
      <c r="BX449" s="816">
        <f t="shared" si="357"/>
        <v>594.85674020607144</v>
      </c>
      <c r="BY449" s="755">
        <f t="shared" si="383"/>
        <v>5.1516128882486481E-2</v>
      </c>
      <c r="BZ449" s="805">
        <f t="shared" ca="1" si="381"/>
        <v>101.83471699668168</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4.5846457129600724</v>
      </c>
      <c r="BE450" s="808">
        <f t="shared" si="338"/>
        <v>78.977008465860962</v>
      </c>
      <c r="BF450" s="808">
        <f t="shared" si="339"/>
        <v>0</v>
      </c>
      <c r="BG450" s="829">
        <f t="shared" si="340"/>
        <v>27.472634862763297</v>
      </c>
      <c r="BH450" s="829">
        <f t="shared" si="341"/>
        <v>108.22827530612409</v>
      </c>
      <c r="BI450" s="829">
        <f t="shared" si="342"/>
        <v>0</v>
      </c>
      <c r="BJ450" s="829">
        <f t="shared" si="343"/>
        <v>4.0776474533936522</v>
      </c>
      <c r="BK450" s="829">
        <f t="shared" si="344"/>
        <v>12.27435417655821</v>
      </c>
      <c r="BL450" s="810">
        <f t="shared" si="345"/>
        <v>22.386284798538433</v>
      </c>
      <c r="BM450" s="810">
        <f t="shared" si="346"/>
        <v>39.943037198496491</v>
      </c>
      <c r="BN450" s="810">
        <f t="shared" si="347"/>
        <v>48.031047090545428</v>
      </c>
      <c r="BO450" s="810">
        <f t="shared" si="348"/>
        <v>0</v>
      </c>
      <c r="BP450" s="810">
        <f t="shared" si="349"/>
        <v>10.276635356003887</v>
      </c>
      <c r="BQ450" s="830">
        <f t="shared" si="350"/>
        <v>16.367070358835704</v>
      </c>
      <c r="BR450" s="830">
        <f t="shared" si="351"/>
        <v>9.1526239356823851</v>
      </c>
      <c r="BS450" s="830">
        <f t="shared" si="352"/>
        <v>8.7125939387745781</v>
      </c>
      <c r="BT450" s="810">
        <f t="shared" si="353"/>
        <v>0</v>
      </c>
      <c r="BU450" s="810">
        <f t="shared" si="354"/>
        <v>11.162045049188686</v>
      </c>
      <c r="BV450" s="810">
        <f t="shared" si="355"/>
        <v>11.07966833295851</v>
      </c>
      <c r="BW450" s="830">
        <f t="shared" si="356"/>
        <v>14.333714719565181</v>
      </c>
      <c r="BX450" s="816">
        <f t="shared" si="357"/>
        <v>427.05928675624955</v>
      </c>
      <c r="BY450" s="755">
        <f t="shared" si="383"/>
        <v>3.6984436369295014E-2</v>
      </c>
      <c r="BZ450" s="805">
        <f t="shared" ca="1" si="381"/>
        <v>96.520414768381201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23.725271008473271</v>
      </c>
      <c r="BE451" s="808">
        <f t="shared" si="338"/>
        <v>688.79226889477513</v>
      </c>
      <c r="BF451" s="808">
        <f t="shared" si="339"/>
        <v>0</v>
      </c>
      <c r="BG451" s="829">
        <f t="shared" si="340"/>
        <v>156.90703260797608</v>
      </c>
      <c r="BH451" s="829">
        <f t="shared" si="341"/>
        <v>714.65723692682741</v>
      </c>
      <c r="BI451" s="829">
        <f t="shared" si="342"/>
        <v>0</v>
      </c>
      <c r="BJ451" s="829">
        <f t="shared" si="343"/>
        <v>30.054572297848988</v>
      </c>
      <c r="BK451" s="829">
        <f t="shared" si="344"/>
        <v>90.174600269845072</v>
      </c>
      <c r="BL451" s="810">
        <f t="shared" si="345"/>
        <v>192.75841328398775</v>
      </c>
      <c r="BM451" s="810">
        <f t="shared" si="346"/>
        <v>310.77556464632266</v>
      </c>
      <c r="BN451" s="810">
        <f t="shared" si="347"/>
        <v>315.57573693890544</v>
      </c>
      <c r="BO451" s="810">
        <f t="shared" si="348"/>
        <v>0</v>
      </c>
      <c r="BP451" s="810">
        <f t="shared" si="349"/>
        <v>73.355358508419513</v>
      </c>
      <c r="BQ451" s="830">
        <f t="shared" si="350"/>
        <v>109.75432384457605</v>
      </c>
      <c r="BR451" s="830">
        <f t="shared" si="351"/>
        <v>45.204487875837266</v>
      </c>
      <c r="BS451" s="830">
        <f t="shared" si="352"/>
        <v>52.215366499067976</v>
      </c>
      <c r="BT451" s="810">
        <f t="shared" si="353"/>
        <v>0</v>
      </c>
      <c r="BU451" s="810">
        <f t="shared" si="354"/>
        <v>66.541598655457051</v>
      </c>
      <c r="BV451" s="810">
        <f t="shared" si="355"/>
        <v>65.147965195889626</v>
      </c>
      <c r="BW451" s="830">
        <f t="shared" si="356"/>
        <v>65.100087628614929</v>
      </c>
      <c r="BX451" s="816">
        <f t="shared" si="357"/>
        <v>3000.7398850828245</v>
      </c>
      <c r="BY451" s="755">
        <f t="shared" si="383"/>
        <v>0.25987181822835581</v>
      </c>
      <c r="BZ451" s="805">
        <f t="shared" ca="1" si="381"/>
        <v>101.71764817390689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14.913971839678803</v>
      </c>
      <c r="BE452" s="808">
        <f t="shared" si="338"/>
        <v>339.98765659230844</v>
      </c>
      <c r="BF452" s="808">
        <f t="shared" si="339"/>
        <v>0</v>
      </c>
      <c r="BG452" s="829">
        <f t="shared" si="340"/>
        <v>105.57274262084142</v>
      </c>
      <c r="BH452" s="829">
        <f t="shared" si="341"/>
        <v>370.42561390156334</v>
      </c>
      <c r="BI452" s="829">
        <f t="shared" si="342"/>
        <v>0</v>
      </c>
      <c r="BJ452" s="829">
        <f t="shared" si="343"/>
        <v>13.729740088451804</v>
      </c>
      <c r="BK452" s="829">
        <f t="shared" si="344"/>
        <v>45.765800294839345</v>
      </c>
      <c r="BL452" s="810">
        <f t="shared" si="345"/>
        <v>95.38458128379655</v>
      </c>
      <c r="BM452" s="810">
        <f t="shared" si="346"/>
        <v>159.3356073717965</v>
      </c>
      <c r="BN452" s="810">
        <f t="shared" si="347"/>
        <v>154.39776919927675</v>
      </c>
      <c r="BO452" s="810">
        <f t="shared" si="348"/>
        <v>0</v>
      </c>
      <c r="BP452" s="810">
        <f t="shared" si="349"/>
        <v>39.879443698501589</v>
      </c>
      <c r="BQ452" s="830">
        <f t="shared" si="350"/>
        <v>39.652560915812636</v>
      </c>
      <c r="BR452" s="830">
        <f t="shared" si="351"/>
        <v>18.649917947830957</v>
      </c>
      <c r="BS452" s="830">
        <f t="shared" si="352"/>
        <v>20.848613163424993</v>
      </c>
      <c r="BT452" s="810">
        <f t="shared" si="353"/>
        <v>0</v>
      </c>
      <c r="BU452" s="810">
        <f t="shared" si="354"/>
        <v>34.669240284565966</v>
      </c>
      <c r="BV452" s="810">
        <f t="shared" si="355"/>
        <v>27.881716912027002</v>
      </c>
      <c r="BW452" s="830">
        <f t="shared" si="356"/>
        <v>21.094462434452097</v>
      </c>
      <c r="BX452" s="816">
        <f t="shared" si="357"/>
        <v>1502.1894385491682</v>
      </c>
      <c r="BY452" s="755">
        <f t="shared" si="383"/>
        <v>0.13009348216412647</v>
      </c>
      <c r="BZ452" s="805">
        <f t="shared" ca="1" si="381"/>
        <v>103.56091772482989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2.5258295451116708</v>
      </c>
      <c r="BE453" s="808">
        <f t="shared" si="338"/>
        <v>21.858540354413112</v>
      </c>
      <c r="BF453" s="808">
        <f t="shared" si="339"/>
        <v>0</v>
      </c>
      <c r="BG453" s="829">
        <f t="shared" si="340"/>
        <v>3.2492931845850217</v>
      </c>
      <c r="BH453" s="829">
        <f t="shared" si="341"/>
        <v>26.234519012570434</v>
      </c>
      <c r="BI453" s="829">
        <f t="shared" si="342"/>
        <v>0</v>
      </c>
      <c r="BJ453" s="829">
        <f t="shared" si="343"/>
        <v>2.2779812121240832</v>
      </c>
      <c r="BK453" s="829">
        <f t="shared" si="344"/>
        <v>1.7888988718476415</v>
      </c>
      <c r="BL453" s="810">
        <f t="shared" si="345"/>
        <v>6.8522820105334947</v>
      </c>
      <c r="BM453" s="810">
        <f t="shared" si="346"/>
        <v>14.088850926174203</v>
      </c>
      <c r="BN453" s="810">
        <f t="shared" si="347"/>
        <v>13.652234986663135</v>
      </c>
      <c r="BO453" s="810">
        <f t="shared" si="348"/>
        <v>0</v>
      </c>
      <c r="BP453" s="810">
        <f t="shared" si="349"/>
        <v>1.9001921817315481</v>
      </c>
      <c r="BQ453" s="830">
        <f t="shared" si="350"/>
        <v>4.1021958764124884</v>
      </c>
      <c r="BR453" s="830">
        <f t="shared" si="351"/>
        <v>1.6677487847900192</v>
      </c>
      <c r="BS453" s="830">
        <f t="shared" si="352"/>
        <v>2.2011782751481643</v>
      </c>
      <c r="BT453" s="810">
        <f t="shared" si="353"/>
        <v>0</v>
      </c>
      <c r="BU453" s="810">
        <f t="shared" si="354"/>
        <v>6.0319758147397602</v>
      </c>
      <c r="BV453" s="810">
        <f t="shared" si="355"/>
        <v>3.4509088938759076</v>
      </c>
      <c r="BW453" s="830">
        <f t="shared" si="356"/>
        <v>3.4016106244801709</v>
      </c>
      <c r="BX453" s="816">
        <f t="shared" si="357"/>
        <v>115.28424055520087</v>
      </c>
      <c r="BY453" s="755">
        <f t="shared" si="383"/>
        <v>9.9839127526804242E-3</v>
      </c>
      <c r="BZ453" s="805">
        <f t="shared" ca="1" si="381"/>
        <v>99.324850365032802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5.9225229295015982</v>
      </c>
      <c r="BE454" s="808">
        <f t="shared" si="338"/>
        <v>120.96377333178116</v>
      </c>
      <c r="BF454" s="808">
        <f t="shared" si="339"/>
        <v>0</v>
      </c>
      <c r="BG454" s="829">
        <f t="shared" si="340"/>
        <v>32.195864649759791</v>
      </c>
      <c r="BH454" s="829">
        <f t="shared" si="341"/>
        <v>131.94138390428199</v>
      </c>
      <c r="BI454" s="829">
        <f t="shared" si="342"/>
        <v>0</v>
      </c>
      <c r="BJ454" s="829">
        <f t="shared" si="343"/>
        <v>5.7515132991708411</v>
      </c>
      <c r="BK454" s="829">
        <f t="shared" si="344"/>
        <v>11.912834614924419</v>
      </c>
      <c r="BL454" s="810">
        <f t="shared" si="345"/>
        <v>31.264575016435355</v>
      </c>
      <c r="BM454" s="810">
        <f t="shared" si="346"/>
        <v>52.90974319868883</v>
      </c>
      <c r="BN454" s="810">
        <f t="shared" si="347"/>
        <v>58.480891362412976</v>
      </c>
      <c r="BO454" s="810">
        <f t="shared" si="348"/>
        <v>0</v>
      </c>
      <c r="BP454" s="810">
        <f t="shared" si="349"/>
        <v>16.713530344308843</v>
      </c>
      <c r="BQ454" s="830">
        <f t="shared" si="350"/>
        <v>19.003777223182833</v>
      </c>
      <c r="BR454" s="830">
        <f t="shared" si="351"/>
        <v>8.867169554784299</v>
      </c>
      <c r="BS454" s="830">
        <f t="shared" si="352"/>
        <v>6.5255364550049055</v>
      </c>
      <c r="BT454" s="810">
        <f t="shared" si="353"/>
        <v>0</v>
      </c>
      <c r="BU454" s="810">
        <f t="shared" si="354"/>
        <v>14.134895114852474</v>
      </c>
      <c r="BV454" s="810">
        <f t="shared" si="355"/>
        <v>12.3931781995697</v>
      </c>
      <c r="BW454" s="830">
        <f t="shared" si="356"/>
        <v>14.010183610026317</v>
      </c>
      <c r="BX454" s="816">
        <f t="shared" si="357"/>
        <v>542.99137280868615</v>
      </c>
      <c r="BY454" s="755">
        <f t="shared" si="383"/>
        <v>4.7024454213967795E-2</v>
      </c>
      <c r="BZ454" s="805">
        <f t="shared" ca="1" si="381"/>
        <v>100.25986404248704</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4.5179114735755848</v>
      </c>
      <c r="BE455" s="808">
        <f t="shared" ref="BE455:BE518" si="390">IF(OR(L455="",L455="*"),"",BE$5*L455)</f>
        <v>94.991355452312348</v>
      </c>
      <c r="BF455" s="808">
        <f t="shared" ref="BF455:BF518" si="391">IF(OR(N455="",N455="*"),"",BF$5*N455)</f>
        <v>0</v>
      </c>
      <c r="BG455" s="829">
        <f t="shared" ref="BG455:BG518" si="392">IF(OR(P455="",P455="*"),"",BG$5*P455)</f>
        <v>24.062713933671954</v>
      </c>
      <c r="BH455" s="829">
        <f t="shared" ref="BH455:BH518" si="393">IF(OR(R455="",R455="*"),"",BH$5*R455)</f>
        <v>98.531432533606122</v>
      </c>
      <c r="BI455" s="829">
        <f t="shared" ref="BI455:BI518" si="394">IF(OR(T455="",T455="*"),"",BI$5*T455)</f>
        <v>0</v>
      </c>
      <c r="BJ455" s="829">
        <f t="shared" ref="BJ455:BJ518" si="395">IF(OR(V455="",V455="*"),"",BJ$5*V455)</f>
        <v>4.9641542395698721</v>
      </c>
      <c r="BK455" s="829">
        <f t="shared" ref="BK455:BK518" si="396">IF(OR(X455="",X455="*"),"",BK$5*X455)</f>
        <v>11.387701563251211</v>
      </c>
      <c r="BL455" s="810">
        <f t="shared" ref="BL455:BL518" si="397">IF(OR(Z455="",Z455="*"),"",BL$5*Z455)</f>
        <v>13.597907355351316</v>
      </c>
      <c r="BM455" s="810">
        <f t="shared" ref="BM455:BM518" si="398">IF(OR(AB455="",AB455="*"),"",BM$5*AB455)</f>
        <v>33.601614625910344</v>
      </c>
      <c r="BN455" s="810">
        <f t="shared" ref="BN455:BN518" si="399">IF(OR(AD455="",AD455="*"),"",BN$5*AD455)</f>
        <v>36.865619350534523</v>
      </c>
      <c r="BO455" s="810">
        <f t="shared" ref="BO455:BO518" si="400">IF(OR(AF455="",AF455="*"),"",BO$5*AF455)</f>
        <v>0</v>
      </c>
      <c r="BP455" s="810">
        <f t="shared" ref="BP455:BP518" si="401">IF(OR(AH455="",AH455="*"),"",BP$5*AH455)</f>
        <v>9.3719685309376999</v>
      </c>
      <c r="BQ455" s="830">
        <f t="shared" ref="BQ455:BQ518" si="402">IF(OR(AJ455="",AJ455="*"),"",BQ$5*AJ455)</f>
        <v>16.153545242986258</v>
      </c>
      <c r="BR455" s="830">
        <f t="shared" ref="BR455:BR518" si="403">IF(OR(AL455="",AL455="*"),"",BR$5*AL455)</f>
        <v>6.1670546224752405</v>
      </c>
      <c r="BS455" s="830">
        <f t="shared" ref="BS455:BS518" si="404">IF(OR(AN455="",AN455="*"),"",BS$5*AN455)</f>
        <v>5.9707479486329929</v>
      </c>
      <c r="BT455" s="810">
        <f t="shared" ref="BT455:BT518" si="405">IF(OR(AP455="",AP455="*"),"",BT$5*AP455)</f>
        <v>0</v>
      </c>
      <c r="BU455" s="810">
        <f t="shared" ref="BU455:BU518" si="406">IF(OR(AR455="",AR455="*"),"",BU$5*AR455)</f>
        <v>9.3414669159172004</v>
      </c>
      <c r="BV455" s="810">
        <f t="shared" ref="BV455:BV518" si="407">IF(OR(AT455="",AT455="*"),"",BV$5*AT455)</f>
        <v>10.154047837695597</v>
      </c>
      <c r="BW455" s="830">
        <f t="shared" ref="BW455:BW518" si="408">IF(OR(AV455="",AV455="*"),"",BW$5*AV455)</f>
        <v>14.854701400856138</v>
      </c>
      <c r="BX455" s="816">
        <f t="shared" ref="BX455:BX518" si="409">IF(SUM(BB455:BW455)=0,"",SUM(BB455:BW455))</f>
        <v>394.53394302728435</v>
      </c>
      <c r="BY455" s="755">
        <f t="shared" si="383"/>
        <v>3.4167657662361163E-2</v>
      </c>
      <c r="BZ455" s="805">
        <f t="shared" ca="1" si="381"/>
        <v>100.48594811244583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7.8391094650474864</v>
      </c>
      <c r="BE456" s="808">
        <f t="shared" si="390"/>
        <v>139.07203048080885</v>
      </c>
      <c r="BF456" s="808">
        <f t="shared" si="391"/>
        <v>0</v>
      </c>
      <c r="BG456" s="829">
        <f t="shared" si="392"/>
        <v>36.2412991823224</v>
      </c>
      <c r="BH456" s="829">
        <f t="shared" si="393"/>
        <v>148.51200096061964</v>
      </c>
      <c r="BI456" s="829">
        <f t="shared" si="394"/>
        <v>0</v>
      </c>
      <c r="BJ456" s="829">
        <f t="shared" si="395"/>
        <v>9.2824450601726252</v>
      </c>
      <c r="BK456" s="829">
        <f t="shared" si="396"/>
        <v>19.302001087095835</v>
      </c>
      <c r="BL456" s="810">
        <f t="shared" si="397"/>
        <v>43.015574361117203</v>
      </c>
      <c r="BM456" s="810">
        <f t="shared" si="398"/>
        <v>72.596819871713578</v>
      </c>
      <c r="BN456" s="810">
        <f t="shared" si="399"/>
        <v>70.347031803126839</v>
      </c>
      <c r="BO456" s="810">
        <f t="shared" si="400"/>
        <v>0</v>
      </c>
      <c r="BP456" s="810">
        <f t="shared" si="401"/>
        <v>16.352118157045084</v>
      </c>
      <c r="BQ456" s="830">
        <f t="shared" si="402"/>
        <v>23.820131690027445</v>
      </c>
      <c r="BR456" s="830">
        <f t="shared" si="403"/>
        <v>10.476738807184956</v>
      </c>
      <c r="BS456" s="830">
        <f t="shared" si="404"/>
        <v>10.218287675945962</v>
      </c>
      <c r="BT456" s="810">
        <f t="shared" si="405"/>
        <v>0</v>
      </c>
      <c r="BU456" s="810">
        <f t="shared" si="406"/>
        <v>15.878899244536612</v>
      </c>
      <c r="BV456" s="810">
        <f t="shared" si="407"/>
        <v>10.064593688309049</v>
      </c>
      <c r="BW456" s="830">
        <f t="shared" si="408"/>
        <v>20.669719817344991</v>
      </c>
      <c r="BX456" s="816">
        <f t="shared" si="409"/>
        <v>653.68880135241852</v>
      </c>
      <c r="BY456" s="755">
        <f t="shared" si="383"/>
        <v>5.6611137209008275E-2</v>
      </c>
      <c r="BZ456" s="805">
        <f t="shared" ref="BZ456:BZ519" ca="1" si="433">IFERROR(IF(DA456&gt;0,BY456/DA456*100,""),"")</f>
        <v>99.876884186325185</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12.35297913155887</v>
      </c>
      <c r="BE457" s="808">
        <f t="shared" si="390"/>
        <v>322.20056617115853</v>
      </c>
      <c r="BF457" s="808">
        <f t="shared" si="391"/>
        <v>0</v>
      </c>
      <c r="BG457" s="829">
        <f t="shared" si="392"/>
        <v>96.549054131859663</v>
      </c>
      <c r="BH457" s="829">
        <f t="shared" si="393"/>
        <v>354.68789227076923</v>
      </c>
      <c r="BI457" s="829">
        <f t="shared" si="394"/>
        <v>0</v>
      </c>
      <c r="BJ457" s="829">
        <f t="shared" si="395"/>
        <v>14.023436057386965</v>
      </c>
      <c r="BK457" s="829">
        <f t="shared" si="396"/>
        <v>47.76789784634736</v>
      </c>
      <c r="BL457" s="810">
        <f t="shared" si="397"/>
        <v>116.351139566475</v>
      </c>
      <c r="BM457" s="810">
        <f t="shared" si="398"/>
        <v>218.0065117448178</v>
      </c>
      <c r="BN457" s="810">
        <f t="shared" si="399"/>
        <v>205.8223880136261</v>
      </c>
      <c r="BO457" s="810">
        <f t="shared" si="400"/>
        <v>0</v>
      </c>
      <c r="BP457" s="810">
        <f t="shared" si="401"/>
        <v>47.843269600671277</v>
      </c>
      <c r="BQ457" s="830">
        <f t="shared" si="402"/>
        <v>66.807499303518028</v>
      </c>
      <c r="BR457" s="830">
        <f t="shared" si="403"/>
        <v>37.658427791684964</v>
      </c>
      <c r="BS457" s="830">
        <f t="shared" si="404"/>
        <v>35.847926455546265</v>
      </c>
      <c r="BT457" s="810">
        <f t="shared" si="405"/>
        <v>0</v>
      </c>
      <c r="BU457" s="810">
        <f t="shared" si="406"/>
        <v>48.692048103198765</v>
      </c>
      <c r="BV457" s="810">
        <f t="shared" si="407"/>
        <v>47.677058125363338</v>
      </c>
      <c r="BW457" s="830">
        <f t="shared" si="408"/>
        <v>28.416975568183947</v>
      </c>
      <c r="BX457" s="816">
        <f t="shared" si="409"/>
        <v>1700.7050698821661</v>
      </c>
      <c r="BY457" s="755">
        <f t="shared" si="383"/>
        <v>0.1472854481581507</v>
      </c>
      <c r="BZ457" s="805">
        <f t="shared" ca="1" si="433"/>
        <v>94.800203768094121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6.3500801366812532</v>
      </c>
      <c r="BE458" s="808">
        <f t="shared" si="390"/>
        <v>145.04005825901552</v>
      </c>
      <c r="BF458" s="808">
        <f t="shared" si="391"/>
        <v>0</v>
      </c>
      <c r="BG458" s="829">
        <f t="shared" si="392"/>
        <v>36.93082480673835</v>
      </c>
      <c r="BH458" s="829">
        <f t="shared" si="393"/>
        <v>154.42583964775915</v>
      </c>
      <c r="BI458" s="829">
        <f t="shared" si="394"/>
        <v>0</v>
      </c>
      <c r="BJ458" s="829">
        <f t="shared" si="395"/>
        <v>4.5008716203334522</v>
      </c>
      <c r="BK458" s="829">
        <f t="shared" si="396"/>
        <v>19.112972120685136</v>
      </c>
      <c r="BL458" s="810">
        <f t="shared" si="397"/>
        <v>42.287794891999198</v>
      </c>
      <c r="BM458" s="810">
        <f t="shared" si="398"/>
        <v>60.297346306476761</v>
      </c>
      <c r="BN458" s="810">
        <f t="shared" si="399"/>
        <v>68.901486276806367</v>
      </c>
      <c r="BO458" s="810">
        <f t="shared" si="400"/>
        <v>0</v>
      </c>
      <c r="BP458" s="810">
        <f t="shared" si="401"/>
        <v>16.908767402663408</v>
      </c>
      <c r="BQ458" s="830">
        <f t="shared" si="402"/>
        <v>24.75652882666137</v>
      </c>
      <c r="BR458" s="830">
        <f t="shared" si="403"/>
        <v>9.5150730612668646</v>
      </c>
      <c r="BS458" s="830">
        <f t="shared" si="404"/>
        <v>9.4913805454454447</v>
      </c>
      <c r="BT458" s="810">
        <f t="shared" si="405"/>
        <v>0</v>
      </c>
      <c r="BU458" s="810">
        <f t="shared" si="406"/>
        <v>16.049840174828752</v>
      </c>
      <c r="BV458" s="810">
        <f t="shared" si="407"/>
        <v>15.552433869429882</v>
      </c>
      <c r="BW458" s="830">
        <f t="shared" si="408"/>
        <v>17.753981621398864</v>
      </c>
      <c r="BX458" s="816">
        <f t="shared" si="409"/>
        <v>647.87527956818985</v>
      </c>
      <c r="BY458" s="755">
        <f t="shared" si="383"/>
        <v>5.6107671219207574E-2</v>
      </c>
      <c r="BZ458" s="805">
        <f t="shared" ca="1" si="433"/>
        <v>101.07578806296134</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3.8799409538070937</v>
      </c>
      <c r="BE459" s="808">
        <f t="shared" si="390"/>
        <v>111.76013827862732</v>
      </c>
      <c r="BF459" s="808">
        <f t="shared" si="391"/>
        <v>0</v>
      </c>
      <c r="BG459" s="829">
        <f t="shared" si="392"/>
        <v>29.746213979187718</v>
      </c>
      <c r="BH459" s="829">
        <f t="shared" si="393"/>
        <v>119.11864698412353</v>
      </c>
      <c r="BI459" s="829">
        <f t="shared" si="394"/>
        <v>0</v>
      </c>
      <c r="BJ459" s="829">
        <f t="shared" si="395"/>
        <v>4.2539706488033762</v>
      </c>
      <c r="BK459" s="829">
        <f t="shared" si="396"/>
        <v>14.717017410992424</v>
      </c>
      <c r="BL459" s="810">
        <f t="shared" si="397"/>
        <v>34.227178832161258</v>
      </c>
      <c r="BM459" s="810">
        <f t="shared" si="398"/>
        <v>57.174946458269375</v>
      </c>
      <c r="BN459" s="810">
        <f t="shared" si="399"/>
        <v>48.985262642502946</v>
      </c>
      <c r="BO459" s="810">
        <f t="shared" si="400"/>
        <v>0</v>
      </c>
      <c r="BP459" s="810">
        <f t="shared" si="401"/>
        <v>12.878408196949565</v>
      </c>
      <c r="BQ459" s="830">
        <f t="shared" si="402"/>
        <v>16.304653993308293</v>
      </c>
      <c r="BR459" s="830">
        <f t="shared" si="403"/>
        <v>9.9920262482136089</v>
      </c>
      <c r="BS459" s="830">
        <f t="shared" si="404"/>
        <v>7.2169992939492555</v>
      </c>
      <c r="BT459" s="810">
        <f t="shared" si="405"/>
        <v>0</v>
      </c>
      <c r="BU459" s="810">
        <f t="shared" si="406"/>
        <v>13.237001421133456</v>
      </c>
      <c r="BV459" s="810">
        <f t="shared" si="407"/>
        <v>11.603651304363904</v>
      </c>
      <c r="BW459" s="830">
        <f t="shared" si="408"/>
        <v>13.573620512753866</v>
      </c>
      <c r="BX459" s="816">
        <f t="shared" si="409"/>
        <v>508.669677159147</v>
      </c>
      <c r="BY459" s="755">
        <f t="shared" si="383"/>
        <v>4.4052106794764616E-2</v>
      </c>
      <c r="BZ459" s="805">
        <f t="shared" ca="1" si="433"/>
        <v>98.230961357778185</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14.30936904348926</v>
      </c>
      <c r="BE460" s="808">
        <f t="shared" si="390"/>
        <v>339.80285297624516</v>
      </c>
      <c r="BF460" s="808">
        <f t="shared" si="391"/>
        <v>0</v>
      </c>
      <c r="BG460" s="829">
        <f t="shared" si="392"/>
        <v>97.691311924558946</v>
      </c>
      <c r="BH460" s="829">
        <f t="shared" si="393"/>
        <v>315.93542343095294</v>
      </c>
      <c r="BI460" s="829">
        <f t="shared" si="394"/>
        <v>0</v>
      </c>
      <c r="BJ460" s="829">
        <f t="shared" si="395"/>
        <v>12.098734166048112</v>
      </c>
      <c r="BK460" s="829">
        <f t="shared" si="396"/>
        <v>40.329113886827038</v>
      </c>
      <c r="BL460" s="810">
        <f t="shared" si="397"/>
        <v>96.7898733283849</v>
      </c>
      <c r="BM460" s="810">
        <f t="shared" si="398"/>
        <v>161.68308385537023</v>
      </c>
      <c r="BN460" s="810">
        <f t="shared" si="399"/>
        <v>179.62050417195957</v>
      </c>
      <c r="BO460" s="810">
        <f t="shared" si="400"/>
        <v>0</v>
      </c>
      <c r="BP460" s="810">
        <f t="shared" si="401"/>
        <v>36.418411934165022</v>
      </c>
      <c r="BQ460" s="830">
        <f t="shared" si="402"/>
        <v>51.241373604332018</v>
      </c>
      <c r="BR460" s="830">
        <f t="shared" si="403"/>
        <v>21.588163192279634</v>
      </c>
      <c r="BS460" s="830">
        <f t="shared" si="404"/>
        <v>17.18401102897769</v>
      </c>
      <c r="BT460" s="810">
        <f t="shared" si="405"/>
        <v>0</v>
      </c>
      <c r="BU460" s="810">
        <f t="shared" si="406"/>
        <v>27.821258409798517</v>
      </c>
      <c r="BV460" s="810">
        <f t="shared" si="407"/>
        <v>32.285902687452875</v>
      </c>
      <c r="BW460" s="830">
        <f t="shared" si="408"/>
        <v>21.631070175661776</v>
      </c>
      <c r="BX460" s="816">
        <f t="shared" si="409"/>
        <v>1466.4304578165033</v>
      </c>
      <c r="BY460" s="755">
        <f t="shared" si="383"/>
        <v>0.12699666214744118</v>
      </c>
      <c r="BZ460" s="805">
        <f t="shared" ca="1" si="433"/>
        <v>102.67148579498118</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29.807757826951345</v>
      </c>
      <c r="BE461" s="808">
        <f t="shared" si="390"/>
        <v>1028.196812571307</v>
      </c>
      <c r="BF461" s="808">
        <f t="shared" si="391"/>
        <v>0</v>
      </c>
      <c r="BG461" s="829">
        <f t="shared" si="392"/>
        <v>250.26095821883419</v>
      </c>
      <c r="BH461" s="829">
        <f t="shared" si="393"/>
        <v>994.1596403583784</v>
      </c>
      <c r="BI461" s="829">
        <f t="shared" si="394"/>
        <v>0</v>
      </c>
      <c r="BJ461" s="829">
        <f t="shared" si="395"/>
        <v>31.827574513135666</v>
      </c>
      <c r="BK461" s="829">
        <f t="shared" si="396"/>
        <v>134.61869433424863</v>
      </c>
      <c r="BL461" s="810">
        <f t="shared" si="397"/>
        <v>265.27219200324134</v>
      </c>
      <c r="BM461" s="810">
        <f t="shared" si="398"/>
        <v>443.12513891450544</v>
      </c>
      <c r="BN461" s="810">
        <f t="shared" si="399"/>
        <v>453.58503418599571</v>
      </c>
      <c r="BO461" s="810">
        <f t="shared" si="400"/>
        <v>0</v>
      </c>
      <c r="BP461" s="810">
        <f t="shared" si="401"/>
        <v>106.87919650388814</v>
      </c>
      <c r="BQ461" s="830">
        <f t="shared" si="402"/>
        <v>122.37014430004017</v>
      </c>
      <c r="BR461" s="830">
        <f t="shared" si="403"/>
        <v>63.392704315148208</v>
      </c>
      <c r="BS461" s="830">
        <f t="shared" si="404"/>
        <v>53.231188198153482</v>
      </c>
      <c r="BT461" s="810">
        <f t="shared" si="405"/>
        <v>0</v>
      </c>
      <c r="BU461" s="810">
        <f t="shared" si="406"/>
        <v>80.179798373982209</v>
      </c>
      <c r="BV461" s="810">
        <f t="shared" si="407"/>
        <v>79.588065544653929</v>
      </c>
      <c r="BW461" s="830">
        <f t="shared" si="408"/>
        <v>49.982340999941989</v>
      </c>
      <c r="BX461" s="816">
        <f t="shared" si="409"/>
        <v>4186.4772411624053</v>
      </c>
      <c r="BY461" s="755">
        <f t="shared" ref="BY461:BY524" si="435">IF(BX461&lt;&gt;"", BX461 / $BX$5, "")</f>
        <v>0.36255973336471858</v>
      </c>
      <c r="BZ461" s="805">
        <f t="shared" ca="1" si="433"/>
        <v>104.88803066985651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17.902288830440551</v>
      </c>
      <c r="BE462" s="808">
        <f t="shared" si="390"/>
        <v>599.30949511316317</v>
      </c>
      <c r="BF462" s="808">
        <f t="shared" si="391"/>
        <v>0</v>
      </c>
      <c r="BG462" s="829">
        <f t="shared" si="392"/>
        <v>143.25722115606828</v>
      </c>
      <c r="BH462" s="829">
        <f t="shared" si="393"/>
        <v>624.25819029569857</v>
      </c>
      <c r="BI462" s="829">
        <f t="shared" si="394"/>
        <v>0</v>
      </c>
      <c r="BJ462" s="829">
        <f t="shared" si="395"/>
        <v>19.21534181629514</v>
      </c>
      <c r="BK462" s="829">
        <f t="shared" si="396"/>
        <v>76.066187414004148</v>
      </c>
      <c r="BL462" s="810">
        <f t="shared" si="397"/>
        <v>156.28093011088353</v>
      </c>
      <c r="BM462" s="810">
        <f t="shared" si="398"/>
        <v>249.83407176964928</v>
      </c>
      <c r="BN462" s="810">
        <f t="shared" si="399"/>
        <v>271.98287636991546</v>
      </c>
      <c r="BO462" s="810">
        <f t="shared" si="400"/>
        <v>0</v>
      </c>
      <c r="BP462" s="810">
        <f t="shared" si="401"/>
        <v>62.242933012844169</v>
      </c>
      <c r="BQ462" s="830">
        <f t="shared" si="402"/>
        <v>75.361050469888269</v>
      </c>
      <c r="BR462" s="830">
        <f t="shared" si="403"/>
        <v>34.365799431055038</v>
      </c>
      <c r="BS462" s="830">
        <f t="shared" si="404"/>
        <v>31.33531840742879</v>
      </c>
      <c r="BT462" s="810">
        <f t="shared" si="405"/>
        <v>0</v>
      </c>
      <c r="BU462" s="810">
        <f t="shared" si="406"/>
        <v>47.79815907368252</v>
      </c>
      <c r="BV462" s="810">
        <f t="shared" si="407"/>
        <v>47.970426717956407</v>
      </c>
      <c r="BW462" s="830">
        <f t="shared" si="408"/>
        <v>34.970467735024066</v>
      </c>
      <c r="BX462" s="816">
        <f t="shared" si="409"/>
        <v>2492.1507577239977</v>
      </c>
      <c r="BY462" s="755">
        <f t="shared" si="435"/>
        <v>0.21582668725417836</v>
      </c>
      <c r="BZ462" s="805">
        <f t="shared" ca="1" si="433"/>
        <v>106.54000688729674</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13.803390866642513</v>
      </c>
      <c r="BE463" s="808">
        <f t="shared" si="390"/>
        <v>391.50382184045407</v>
      </c>
      <c r="BF463" s="808">
        <f t="shared" si="391"/>
        <v>0</v>
      </c>
      <c r="BG463" s="829">
        <f t="shared" si="392"/>
        <v>96.069505541461041</v>
      </c>
      <c r="BH463" s="829">
        <f t="shared" si="393"/>
        <v>410.74842815016973</v>
      </c>
      <c r="BI463" s="829">
        <f t="shared" si="394"/>
        <v>0</v>
      </c>
      <c r="BJ463" s="829">
        <f t="shared" si="395"/>
        <v>14.917197520442349</v>
      </c>
      <c r="BK463" s="829">
        <f t="shared" si="396"/>
        <v>49.723991734807832</v>
      </c>
      <c r="BL463" s="810">
        <f t="shared" si="397"/>
        <v>117.91013235461855</v>
      </c>
      <c r="BM463" s="810">
        <f t="shared" si="398"/>
        <v>194.52599559649082</v>
      </c>
      <c r="BN463" s="810">
        <f t="shared" si="399"/>
        <v>190.69527839775867</v>
      </c>
      <c r="BO463" s="810">
        <f t="shared" si="400"/>
        <v>0</v>
      </c>
      <c r="BP463" s="810">
        <f t="shared" si="401"/>
        <v>38.779060747198542</v>
      </c>
      <c r="BQ463" s="830">
        <f t="shared" si="402"/>
        <v>65.588055970205772</v>
      </c>
      <c r="BR463" s="830">
        <f t="shared" si="403"/>
        <v>31.341182669212209</v>
      </c>
      <c r="BS463" s="830">
        <f t="shared" si="404"/>
        <v>25.741291496898384</v>
      </c>
      <c r="BT463" s="810">
        <f t="shared" si="405"/>
        <v>0</v>
      </c>
      <c r="BU463" s="810">
        <f t="shared" si="406"/>
        <v>36.063768540466448</v>
      </c>
      <c r="BV463" s="810">
        <f t="shared" si="407"/>
        <v>43.100754827252139</v>
      </c>
      <c r="BW463" s="830">
        <f t="shared" si="408"/>
        <v>26.670141021396926</v>
      </c>
      <c r="BX463" s="816">
        <f t="shared" si="409"/>
        <v>1747.1819972754759</v>
      </c>
      <c r="BY463" s="755">
        <f t="shared" si="435"/>
        <v>0.15131047001606268</v>
      </c>
      <c r="BZ463" s="805">
        <f t="shared" ca="1" si="433"/>
        <v>101.49984232130163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10.684372487552665</v>
      </c>
      <c r="BE464" s="808">
        <f t="shared" si="390"/>
        <v>248.0845027510492</v>
      </c>
      <c r="BF464" s="808">
        <f t="shared" si="391"/>
        <v>0</v>
      </c>
      <c r="BG464" s="829">
        <f t="shared" si="392"/>
        <v>70.364724606299859</v>
      </c>
      <c r="BH464" s="829">
        <f t="shared" si="393"/>
        <v>275.91550420578238</v>
      </c>
      <c r="BI464" s="829">
        <f t="shared" si="394"/>
        <v>0</v>
      </c>
      <c r="BJ464" s="829">
        <f t="shared" si="395"/>
        <v>8.4949947591780539</v>
      </c>
      <c r="BK464" s="829">
        <f t="shared" si="396"/>
        <v>43.002813499207974</v>
      </c>
      <c r="BL464" s="810">
        <f t="shared" si="397"/>
        <v>79.190055302847739</v>
      </c>
      <c r="BM464" s="810">
        <f t="shared" si="398"/>
        <v>147.46854235082671</v>
      </c>
      <c r="BN464" s="810">
        <f t="shared" si="399"/>
        <v>122.72268204896606</v>
      </c>
      <c r="BO464" s="810">
        <f t="shared" si="400"/>
        <v>0</v>
      </c>
      <c r="BP464" s="810">
        <f t="shared" si="401"/>
        <v>29.892540239075363</v>
      </c>
      <c r="BQ464" s="830">
        <f t="shared" si="402"/>
        <v>35.904762051599043</v>
      </c>
      <c r="BR464" s="830">
        <f t="shared" si="403"/>
        <v>20.238998663231982</v>
      </c>
      <c r="BS464" s="830">
        <f t="shared" si="404"/>
        <v>17.745283167163279</v>
      </c>
      <c r="BT464" s="810">
        <f t="shared" si="405"/>
        <v>0</v>
      </c>
      <c r="BU464" s="810">
        <f t="shared" si="406"/>
        <v>23.473374636703589</v>
      </c>
      <c r="BV464" s="810">
        <f t="shared" si="407"/>
        <v>25.422645847039583</v>
      </c>
      <c r="BW464" s="830">
        <f t="shared" si="408"/>
        <v>17.535259010554679</v>
      </c>
      <c r="BX464" s="816">
        <f t="shared" si="409"/>
        <v>1176.141055627078</v>
      </c>
      <c r="BY464" s="755">
        <f t="shared" si="435"/>
        <v>0.10185685075145735</v>
      </c>
      <c r="BZ464" s="805">
        <f t="shared" ca="1" si="433"/>
        <v>100.18121077719529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3.6791860639668226</v>
      </c>
      <c r="BE465" s="808">
        <f t="shared" si="390"/>
        <v>77.47577173354108</v>
      </c>
      <c r="BF465" s="808">
        <f t="shared" si="391"/>
        <v>0</v>
      </c>
      <c r="BG465" s="829">
        <f t="shared" si="392"/>
        <v>28.475022471097329</v>
      </c>
      <c r="BH465" s="829">
        <f t="shared" si="393"/>
        <v>114.02816344872708</v>
      </c>
      <c r="BI465" s="829">
        <f t="shared" si="394"/>
        <v>0</v>
      </c>
      <c r="BJ465" s="829">
        <f t="shared" si="395"/>
        <v>4.22642762314638</v>
      </c>
      <c r="BK465" s="829">
        <f t="shared" si="396"/>
        <v>14.211032841935754</v>
      </c>
      <c r="BL465" s="810">
        <f t="shared" si="397"/>
        <v>27.351565763748415</v>
      </c>
      <c r="BM465" s="810">
        <f t="shared" si="398"/>
        <v>56.48044187295617</v>
      </c>
      <c r="BN465" s="810">
        <f t="shared" si="399"/>
        <v>49.94920218968447</v>
      </c>
      <c r="BO465" s="810">
        <f t="shared" si="400"/>
        <v>0</v>
      </c>
      <c r="BP465" s="810">
        <f t="shared" si="401"/>
        <v>12.72197405755173</v>
      </c>
      <c r="BQ465" s="830">
        <f t="shared" si="402"/>
        <v>17.095015421075384</v>
      </c>
      <c r="BR465" s="830">
        <f t="shared" si="403"/>
        <v>10.588022798055789</v>
      </c>
      <c r="BS465" s="830">
        <f t="shared" si="404"/>
        <v>9.1729351039916693</v>
      </c>
      <c r="BT465" s="810">
        <f t="shared" si="405"/>
        <v>0</v>
      </c>
      <c r="BU465" s="810">
        <f t="shared" si="406"/>
        <v>8.7659339578746049</v>
      </c>
      <c r="BV465" s="810">
        <f t="shared" si="407"/>
        <v>6.0527733316488961</v>
      </c>
      <c r="BW465" s="830">
        <f t="shared" si="408"/>
        <v>11.255701976544731</v>
      </c>
      <c r="BX465" s="816">
        <f t="shared" si="409"/>
        <v>451.52917065554635</v>
      </c>
      <c r="BY465" s="755">
        <f t="shared" si="435"/>
        <v>3.9103591465795992E-2</v>
      </c>
      <c r="BZ465" s="805">
        <f t="shared" ca="1" si="433"/>
        <v>96.297657516002801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6.2472776541694506</v>
      </c>
      <c r="BE466" s="808">
        <f t="shared" si="390"/>
        <v>179.95031955573154</v>
      </c>
      <c r="BF466" s="808">
        <f t="shared" si="391"/>
        <v>0</v>
      </c>
      <c r="BG466" s="829">
        <f t="shared" si="392"/>
        <v>42.725724363279596</v>
      </c>
      <c r="BH466" s="829">
        <f t="shared" si="393"/>
        <v>171.09506712791574</v>
      </c>
      <c r="BI466" s="829">
        <f t="shared" si="394"/>
        <v>0</v>
      </c>
      <c r="BJ466" s="829">
        <f t="shared" si="395"/>
        <v>6.3415992683128639</v>
      </c>
      <c r="BK466" s="829">
        <f t="shared" si="396"/>
        <v>16.573596743149544</v>
      </c>
      <c r="BL466" s="810">
        <f t="shared" si="397"/>
        <v>56.612278498117078</v>
      </c>
      <c r="BM466" s="810">
        <f t="shared" si="398"/>
        <v>116.85037664595988</v>
      </c>
      <c r="BN466" s="810">
        <f t="shared" si="399"/>
        <v>82.632539036654123</v>
      </c>
      <c r="BO466" s="810">
        <f t="shared" si="400"/>
        <v>0</v>
      </c>
      <c r="BP466" s="810">
        <f t="shared" si="401"/>
        <v>22.044375639326834</v>
      </c>
      <c r="BQ466" s="830">
        <f t="shared" si="402"/>
        <v>26.49707418837388</v>
      </c>
      <c r="BR466" s="830">
        <f t="shared" si="403"/>
        <v>14.936020138703975</v>
      </c>
      <c r="BS466" s="830">
        <f t="shared" si="404"/>
        <v>14.21794224742013</v>
      </c>
      <c r="BT466" s="810">
        <f t="shared" si="405"/>
        <v>0</v>
      </c>
      <c r="BU466" s="810">
        <f t="shared" si="406"/>
        <v>22.244567750566034</v>
      </c>
      <c r="BV466" s="810">
        <f t="shared" si="407"/>
        <v>19.554690398682755</v>
      </c>
      <c r="BW466" s="830">
        <f t="shared" si="408"/>
        <v>12.709978675724056</v>
      </c>
      <c r="BX466" s="816">
        <f t="shared" si="409"/>
        <v>811.23342793208758</v>
      </c>
      <c r="BY466" s="755">
        <f t="shared" si="435"/>
        <v>7.0254908455190751E-2</v>
      </c>
      <c r="BZ466" s="805">
        <f t="shared" ca="1" si="433"/>
        <v>97.075786393882851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19.449101688400962</v>
      </c>
      <c r="BE467" s="808">
        <f t="shared" si="390"/>
        <v>588.40212762119177</v>
      </c>
      <c r="BF467" s="808">
        <f t="shared" si="391"/>
        <v>0</v>
      </c>
      <c r="BG467" s="829">
        <f t="shared" si="392"/>
        <v>179.02634141018419</v>
      </c>
      <c r="BH467" s="829">
        <f t="shared" si="393"/>
        <v>632.45958198189192</v>
      </c>
      <c r="BI467" s="829">
        <f t="shared" si="394"/>
        <v>0</v>
      </c>
      <c r="BJ467" s="829">
        <f t="shared" si="395"/>
        <v>18.963348404062192</v>
      </c>
      <c r="BK467" s="829">
        <f t="shared" si="396"/>
        <v>77.483121354745919</v>
      </c>
      <c r="BL467" s="810">
        <f t="shared" si="397"/>
        <v>188.45042725630597</v>
      </c>
      <c r="BM467" s="810">
        <f t="shared" si="398"/>
        <v>293.13841204435209</v>
      </c>
      <c r="BN467" s="810">
        <f t="shared" si="399"/>
        <v>331.9803891683639</v>
      </c>
      <c r="BO467" s="810">
        <f t="shared" si="400"/>
        <v>0</v>
      </c>
      <c r="BP467" s="810">
        <f t="shared" si="401"/>
        <v>70.525761720669038</v>
      </c>
      <c r="BQ467" s="830">
        <f t="shared" si="402"/>
        <v>85.390013083920849</v>
      </c>
      <c r="BR467" s="830">
        <f t="shared" si="403"/>
        <v>50.022468481356796</v>
      </c>
      <c r="BS467" s="830">
        <f t="shared" si="404"/>
        <v>48.446654689660981</v>
      </c>
      <c r="BT467" s="810">
        <f t="shared" si="405"/>
        <v>0</v>
      </c>
      <c r="BU467" s="810">
        <f t="shared" si="406"/>
        <v>66.838252944122445</v>
      </c>
      <c r="BV467" s="810">
        <f t="shared" si="407"/>
        <v>59.368202565341065</v>
      </c>
      <c r="BW467" s="830">
        <f t="shared" si="408"/>
        <v>33.148119799469129</v>
      </c>
      <c r="BX467" s="816">
        <f t="shared" si="409"/>
        <v>2743.0923242140398</v>
      </c>
      <c r="BY467" s="755">
        <f t="shared" si="435"/>
        <v>0.23755887453139687</v>
      </c>
      <c r="BZ467" s="805">
        <f t="shared" ca="1" si="433"/>
        <v>99.680526500723587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10.473741775978935</v>
      </c>
      <c r="BE468" s="808">
        <f t="shared" si="390"/>
        <v>308.3479991134995</v>
      </c>
      <c r="BF468" s="808">
        <f t="shared" si="391"/>
        <v>0</v>
      </c>
      <c r="BG468" s="829">
        <f t="shared" si="392"/>
        <v>79.337945281216577</v>
      </c>
      <c r="BH468" s="829">
        <f t="shared" si="393"/>
        <v>336.78062018853689</v>
      </c>
      <c r="BI468" s="829">
        <f t="shared" si="394"/>
        <v>0</v>
      </c>
      <c r="BJ468" s="829">
        <f t="shared" si="395"/>
        <v>12.998627303310396</v>
      </c>
      <c r="BK468" s="829">
        <f t="shared" si="396"/>
        <v>41.191610994694052</v>
      </c>
      <c r="BL468" s="810">
        <f t="shared" si="397"/>
        <v>112.62253206773289</v>
      </c>
      <c r="BM468" s="810">
        <f t="shared" si="398"/>
        <v>123.50417690261455</v>
      </c>
      <c r="BN468" s="810">
        <f t="shared" si="399"/>
        <v>145.67310227833926</v>
      </c>
      <c r="BO468" s="810">
        <f t="shared" si="400"/>
        <v>0</v>
      </c>
      <c r="BP468" s="810">
        <f t="shared" si="401"/>
        <v>35.87557527864049</v>
      </c>
      <c r="BQ468" s="830">
        <f t="shared" si="402"/>
        <v>47.220275399699204</v>
      </c>
      <c r="BR468" s="830">
        <f t="shared" si="403"/>
        <v>25.040669993145038</v>
      </c>
      <c r="BS468" s="830">
        <f t="shared" si="404"/>
        <v>21.605503897298771</v>
      </c>
      <c r="BT468" s="810">
        <f t="shared" si="405"/>
        <v>0</v>
      </c>
      <c r="BU468" s="810">
        <f t="shared" si="406"/>
        <v>22.151711869591963</v>
      </c>
      <c r="BV468" s="810">
        <f t="shared" si="407"/>
        <v>30.806781288966476</v>
      </c>
      <c r="BW468" s="830">
        <f t="shared" si="408"/>
        <v>21.651395523144888</v>
      </c>
      <c r="BX468" s="816">
        <f t="shared" si="409"/>
        <v>1375.2822691564099</v>
      </c>
      <c r="BY468" s="755">
        <f t="shared" si="435"/>
        <v>0.11910299377815969</v>
      </c>
      <c r="BZ468" s="805">
        <f t="shared" ca="1" si="433"/>
        <v>100.57146149028347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6.3435010918683501</v>
      </c>
      <c r="BE469" s="808">
        <f t="shared" si="390"/>
        <v>219.04867162763273</v>
      </c>
      <c r="BF469" s="808">
        <f t="shared" si="391"/>
        <v>0</v>
      </c>
      <c r="BG469" s="829">
        <f t="shared" si="392"/>
        <v>54.783821525618521</v>
      </c>
      <c r="BH469" s="829">
        <f t="shared" si="393"/>
        <v>228.76260156887815</v>
      </c>
      <c r="BI469" s="829">
        <f t="shared" si="394"/>
        <v>0</v>
      </c>
      <c r="BJ469" s="829">
        <f t="shared" si="395"/>
        <v>8.4790331543687518</v>
      </c>
      <c r="BK469" s="829">
        <f t="shared" si="396"/>
        <v>25.890003731487987</v>
      </c>
      <c r="BL469" s="810">
        <f t="shared" si="397"/>
        <v>64.889119968688377</v>
      </c>
      <c r="BM469" s="810">
        <f t="shared" si="398"/>
        <v>88.409186074143605</v>
      </c>
      <c r="BN469" s="810">
        <f t="shared" si="399"/>
        <v>105.03516641396276</v>
      </c>
      <c r="BO469" s="810">
        <f t="shared" si="400"/>
        <v>0</v>
      </c>
      <c r="BP469" s="810">
        <f t="shared" si="401"/>
        <v>19.988023875983675</v>
      </c>
      <c r="BQ469" s="830">
        <f t="shared" si="402"/>
        <v>47.767041706440864</v>
      </c>
      <c r="BR469" s="830">
        <f t="shared" si="403"/>
        <v>13.58933422199442</v>
      </c>
      <c r="BS469" s="830">
        <f t="shared" si="404"/>
        <v>13.985096742893331</v>
      </c>
      <c r="BT469" s="810">
        <f t="shared" si="405"/>
        <v>0</v>
      </c>
      <c r="BU469" s="810">
        <f t="shared" si="406"/>
        <v>22.600614969537673</v>
      </c>
      <c r="BV469" s="810">
        <f t="shared" si="407"/>
        <v>26.057179929591914</v>
      </c>
      <c r="BW469" s="830">
        <f t="shared" si="408"/>
        <v>21.975268659584636</v>
      </c>
      <c r="BX469" s="816">
        <f t="shared" si="409"/>
        <v>967.60366526267592</v>
      </c>
      <c r="BY469" s="755">
        <f t="shared" si="435"/>
        <v>8.3796974561589674E-2</v>
      </c>
      <c r="BZ469" s="805">
        <f t="shared" ca="1" si="433"/>
        <v>102.1264091190923</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7.6687502138320252</v>
      </c>
      <c r="BE470" s="808">
        <f t="shared" si="390"/>
        <v>213.95879213597959</v>
      </c>
      <c r="BF470" s="808">
        <f t="shared" si="391"/>
        <v>0</v>
      </c>
      <c r="BG470" s="829">
        <f t="shared" si="392"/>
        <v>47.972654025419786</v>
      </c>
      <c r="BH470" s="829">
        <f t="shared" si="393"/>
        <v>216.59182364142836</v>
      </c>
      <c r="BI470" s="829">
        <f t="shared" si="394"/>
        <v>0</v>
      </c>
      <c r="BJ470" s="829">
        <f t="shared" si="395"/>
        <v>10.409048009545581</v>
      </c>
      <c r="BK470" s="829">
        <f t="shared" si="396"/>
        <v>24.402702479686276</v>
      </c>
      <c r="BL470" s="810">
        <f t="shared" si="397"/>
        <v>50.225414794052817</v>
      </c>
      <c r="BM470" s="810">
        <f t="shared" si="398"/>
        <v>89.9778971338378</v>
      </c>
      <c r="BN470" s="810">
        <f t="shared" si="399"/>
        <v>87.189466459244187</v>
      </c>
      <c r="BO470" s="810">
        <f t="shared" si="400"/>
        <v>0</v>
      </c>
      <c r="BP470" s="810">
        <f t="shared" si="401"/>
        <v>18.70010652417405</v>
      </c>
      <c r="BQ470" s="830">
        <f t="shared" si="402"/>
        <v>31.907954740710956</v>
      </c>
      <c r="BR470" s="830">
        <f t="shared" si="403"/>
        <v>15.228342622376168</v>
      </c>
      <c r="BS470" s="830">
        <f t="shared" si="404"/>
        <v>15.296681489606827</v>
      </c>
      <c r="BT470" s="810">
        <f t="shared" si="405"/>
        <v>0</v>
      </c>
      <c r="BU470" s="810">
        <f t="shared" si="406"/>
        <v>20.727835361356345</v>
      </c>
      <c r="BV470" s="810">
        <f t="shared" si="407"/>
        <v>21.147396339959787</v>
      </c>
      <c r="BW470" s="830">
        <f t="shared" si="408"/>
        <v>13.538106490627577</v>
      </c>
      <c r="BX470" s="816">
        <f t="shared" si="409"/>
        <v>884.94297246183805</v>
      </c>
      <c r="BY470" s="755">
        <f t="shared" si="435"/>
        <v>7.6638345237883265E-2</v>
      </c>
      <c r="BZ470" s="805">
        <f t="shared" ca="1" si="433"/>
        <v>101.68402372535962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11.092345156034623</v>
      </c>
      <c r="BE471" s="808">
        <f t="shared" si="390"/>
        <v>329.71043740802156</v>
      </c>
      <c r="BF471" s="808">
        <f t="shared" si="391"/>
        <v>0</v>
      </c>
      <c r="BG471" s="829">
        <f t="shared" si="392"/>
        <v>73.730134391537163</v>
      </c>
      <c r="BH471" s="829">
        <f t="shared" si="393"/>
        <v>295.25215736101313</v>
      </c>
      <c r="BI471" s="829">
        <f t="shared" si="394"/>
        <v>0</v>
      </c>
      <c r="BJ471" s="829">
        <f t="shared" si="395"/>
        <v>10.943453230528005</v>
      </c>
      <c r="BK471" s="829">
        <f t="shared" si="396"/>
        <v>42.296343777021839</v>
      </c>
      <c r="BL471" s="810">
        <f t="shared" si="397"/>
        <v>65.843910016984594</v>
      </c>
      <c r="BM471" s="810">
        <f t="shared" si="398"/>
        <v>88.049136259539637</v>
      </c>
      <c r="BN471" s="810">
        <f t="shared" si="399"/>
        <v>107.40690829242128</v>
      </c>
      <c r="BO471" s="810">
        <f t="shared" si="400"/>
        <v>0</v>
      </c>
      <c r="BP471" s="810">
        <f t="shared" si="401"/>
        <v>24.774602506390671</v>
      </c>
      <c r="BQ471" s="830">
        <f t="shared" si="402"/>
        <v>40.803170505794654</v>
      </c>
      <c r="BR471" s="830">
        <f t="shared" si="403"/>
        <v>15.530533176202429</v>
      </c>
      <c r="BS471" s="830">
        <f t="shared" si="404"/>
        <v>10.005134473626157</v>
      </c>
      <c r="BT471" s="810">
        <f t="shared" si="405"/>
        <v>0</v>
      </c>
      <c r="BU471" s="810">
        <f t="shared" si="406"/>
        <v>19.743422165917828</v>
      </c>
      <c r="BV471" s="810">
        <f t="shared" si="407"/>
        <v>18.929635528803754</v>
      </c>
      <c r="BW471" s="830">
        <f t="shared" si="408"/>
        <v>17.238931735511727</v>
      </c>
      <c r="BX471" s="816">
        <f t="shared" si="409"/>
        <v>1171.3502559853491</v>
      </c>
      <c r="BY471" s="755">
        <f t="shared" si="435"/>
        <v>0.10144195513859436</v>
      </c>
      <c r="BZ471" s="805">
        <f t="shared" ca="1" si="433"/>
        <v>107.15777587928712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8.7316952508801968</v>
      </c>
      <c r="BE472" s="808">
        <f t="shared" si="390"/>
        <v>303.11258801055936</v>
      </c>
      <c r="BF472" s="808">
        <f t="shared" si="391"/>
        <v>0</v>
      </c>
      <c r="BG472" s="829">
        <f t="shared" si="392"/>
        <v>69.244127646334448</v>
      </c>
      <c r="BH472" s="829">
        <f t="shared" si="393"/>
        <v>398.58503862545791</v>
      </c>
      <c r="BI472" s="829">
        <f t="shared" si="394"/>
        <v>0</v>
      </c>
      <c r="BJ472" s="829">
        <f t="shared" si="395"/>
        <v>14.300223764400387</v>
      </c>
      <c r="BK472" s="829">
        <f t="shared" si="396"/>
        <v>41.980758724405376</v>
      </c>
      <c r="BL472" s="810">
        <f t="shared" si="397"/>
        <v>97.140116039129069</v>
      </c>
      <c r="BM472" s="810">
        <f t="shared" si="398"/>
        <v>177.4647764235207</v>
      </c>
      <c r="BN472" s="810">
        <f t="shared" si="399"/>
        <v>175.55841822937509</v>
      </c>
      <c r="BO472" s="810">
        <f t="shared" si="400"/>
        <v>0</v>
      </c>
      <c r="BP472" s="810">
        <f t="shared" si="401"/>
        <v>39.850611605302198</v>
      </c>
      <c r="BQ472" s="830">
        <f t="shared" si="402"/>
        <v>63.098788242747112</v>
      </c>
      <c r="BR472" s="830">
        <f t="shared" si="403"/>
        <v>36.958725122973057</v>
      </c>
      <c r="BS472" s="830">
        <f t="shared" si="404"/>
        <v>36.93093540823407</v>
      </c>
      <c r="BT472" s="810">
        <f t="shared" si="405"/>
        <v>0</v>
      </c>
      <c r="BU472" s="810">
        <f t="shared" si="406"/>
        <v>55.652559921983162</v>
      </c>
      <c r="BV472" s="810">
        <f t="shared" si="407"/>
        <v>52.418818782070737</v>
      </c>
      <c r="BW472" s="830">
        <f t="shared" si="408"/>
        <v>27.180842159425811</v>
      </c>
      <c r="BX472" s="816">
        <f t="shared" si="409"/>
        <v>1598.2090239567985</v>
      </c>
      <c r="BY472" s="755">
        <f t="shared" si="435"/>
        <v>0.13840902606363545</v>
      </c>
      <c r="BZ472" s="805">
        <f t="shared" ca="1" si="433"/>
        <v>95.872768027426915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2.4271589120125738</v>
      </c>
      <c r="BE473" s="808">
        <f t="shared" si="390"/>
        <v>108.11387534726627</v>
      </c>
      <c r="BF473" s="808">
        <f t="shared" si="391"/>
        <v>0</v>
      </c>
      <c r="BG473" s="829">
        <f t="shared" si="392"/>
        <v>18.03370710854465</v>
      </c>
      <c r="BH473" s="829">
        <f t="shared" si="393"/>
        <v>93.003774545347895</v>
      </c>
      <c r="BI473" s="829">
        <f t="shared" si="394"/>
        <v>0</v>
      </c>
      <c r="BJ473" s="829">
        <f t="shared" si="395"/>
        <v>3.3052939433401436</v>
      </c>
      <c r="BK473" s="829">
        <f t="shared" si="396"/>
        <v>11.017646477800479</v>
      </c>
      <c r="BL473" s="810">
        <f t="shared" si="397"/>
        <v>19.383584096454889</v>
      </c>
      <c r="BM473" s="810">
        <f t="shared" si="398"/>
        <v>37.545095020882478</v>
      </c>
      <c r="BN473" s="810">
        <f t="shared" si="399"/>
        <v>36.381565999071306</v>
      </c>
      <c r="BO473" s="810">
        <f t="shared" si="400"/>
        <v>0</v>
      </c>
      <c r="BP473" s="810">
        <f t="shared" si="401"/>
        <v>7.0833784485883502</v>
      </c>
      <c r="BQ473" s="830">
        <f t="shared" si="402"/>
        <v>16.365599003431878</v>
      </c>
      <c r="BR473" s="830">
        <f t="shared" si="403"/>
        <v>3.4361414918562367</v>
      </c>
      <c r="BS473" s="830">
        <f t="shared" si="404"/>
        <v>4.9556723834580332</v>
      </c>
      <c r="BT473" s="810">
        <f t="shared" si="405"/>
        <v>0</v>
      </c>
      <c r="BU473" s="810">
        <f t="shared" si="406"/>
        <v>9.0831986714411617</v>
      </c>
      <c r="BV473" s="810">
        <f t="shared" si="407"/>
        <v>9.016163994899161</v>
      </c>
      <c r="BW473" s="830">
        <f t="shared" si="408"/>
        <v>8.9337831323622154</v>
      </c>
      <c r="BX473" s="816">
        <f t="shared" si="409"/>
        <v>388.08563857675767</v>
      </c>
      <c r="BY473" s="755">
        <f t="shared" si="435"/>
        <v>3.3609217855439306E-2</v>
      </c>
      <c r="BZ473" s="805">
        <f t="shared" ca="1" si="433"/>
        <v>107.97486495374133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14.620209956726487</v>
      </c>
      <c r="BE474" s="808">
        <f t="shared" si="390"/>
        <v>474.32314453338154</v>
      </c>
      <c r="BF474" s="808">
        <f t="shared" si="391"/>
        <v>0</v>
      </c>
      <c r="BG474" s="829">
        <f t="shared" si="392"/>
        <v>111.94870463257072</v>
      </c>
      <c r="BH474" s="829">
        <f t="shared" si="393"/>
        <v>464.06738258840778</v>
      </c>
      <c r="BI474" s="829">
        <f t="shared" si="394"/>
        <v>0</v>
      </c>
      <c r="BJ474" s="829">
        <f t="shared" si="395"/>
        <v>16.616074600636434</v>
      </c>
      <c r="BK474" s="829">
        <f t="shared" si="396"/>
        <v>58.231164081863191</v>
      </c>
      <c r="BL474" s="810">
        <f t="shared" si="397"/>
        <v>123.60477149574523</v>
      </c>
      <c r="BM474" s="810">
        <f t="shared" si="398"/>
        <v>187.85528655689808</v>
      </c>
      <c r="BN474" s="810">
        <f t="shared" si="399"/>
        <v>182.03361856836233</v>
      </c>
      <c r="BO474" s="810">
        <f t="shared" si="400"/>
        <v>0</v>
      </c>
      <c r="BP474" s="810">
        <f t="shared" si="401"/>
        <v>42.313586843503877</v>
      </c>
      <c r="BQ474" s="830">
        <f t="shared" si="402"/>
        <v>57.100586236543748</v>
      </c>
      <c r="BR474" s="830">
        <f t="shared" si="403"/>
        <v>28.809608872365775</v>
      </c>
      <c r="BS474" s="830">
        <f t="shared" si="404"/>
        <v>24.486066466354746</v>
      </c>
      <c r="BT474" s="810">
        <f t="shared" si="405"/>
        <v>0</v>
      </c>
      <c r="BU474" s="810">
        <f t="shared" si="406"/>
        <v>35.352226520687339</v>
      </c>
      <c r="BV474" s="810">
        <f t="shared" si="407"/>
        <v>35.091324479944255</v>
      </c>
      <c r="BW474" s="830">
        <f t="shared" si="408"/>
        <v>24.605121362744427</v>
      </c>
      <c r="BX474" s="816">
        <f t="shared" si="409"/>
        <v>1881.0588777967357</v>
      </c>
      <c r="BY474" s="755">
        <f t="shared" si="435"/>
        <v>0.16290455337288781</v>
      </c>
      <c r="BZ474" s="805">
        <f t="shared" ca="1" si="433"/>
        <v>104.65122098338912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13.540346210534759</v>
      </c>
      <c r="BE475" s="808">
        <f t="shared" si="390"/>
        <v>262.94574583396201</v>
      </c>
      <c r="BF475" s="808">
        <f t="shared" si="391"/>
        <v>0</v>
      </c>
      <c r="BG475" s="829">
        <f t="shared" si="392"/>
        <v>84.901027515005936</v>
      </c>
      <c r="BH475" s="829">
        <f t="shared" si="393"/>
        <v>345.88579917335642</v>
      </c>
      <c r="BI475" s="829">
        <f t="shared" si="394"/>
        <v>0</v>
      </c>
      <c r="BJ475" s="829">
        <f t="shared" si="395"/>
        <v>12.739790540213848</v>
      </c>
      <c r="BK475" s="829">
        <f t="shared" si="396"/>
        <v>50.456319731903911</v>
      </c>
      <c r="BL475" s="810">
        <f t="shared" si="397"/>
        <v>105.5030084614836</v>
      </c>
      <c r="BM475" s="810">
        <f t="shared" si="398"/>
        <v>174.46417005754284</v>
      </c>
      <c r="BN475" s="810">
        <f t="shared" si="399"/>
        <v>185.79029878306204</v>
      </c>
      <c r="BO475" s="810">
        <f t="shared" si="400"/>
        <v>0</v>
      </c>
      <c r="BP475" s="810">
        <f t="shared" si="401"/>
        <v>33.862644056265978</v>
      </c>
      <c r="BQ475" s="830">
        <f t="shared" si="402"/>
        <v>56.067879233453219</v>
      </c>
      <c r="BR475" s="830">
        <f t="shared" si="403"/>
        <v>25.785669683617165</v>
      </c>
      <c r="BS475" s="830">
        <f t="shared" si="404"/>
        <v>24.721847097110064</v>
      </c>
      <c r="BT475" s="810">
        <f t="shared" si="405"/>
        <v>0</v>
      </c>
      <c r="BU475" s="810">
        <f t="shared" si="406"/>
        <v>40.871607259458905</v>
      </c>
      <c r="BV475" s="810">
        <f t="shared" si="407"/>
        <v>44.02352300909704</v>
      </c>
      <c r="BW475" s="830">
        <f t="shared" si="408"/>
        <v>36.466213100418116</v>
      </c>
      <c r="BX475" s="816">
        <f t="shared" si="409"/>
        <v>1498.0258897464857</v>
      </c>
      <c r="BY475" s="755">
        <f t="shared" si="435"/>
        <v>0.12973290809270682</v>
      </c>
      <c r="BZ475" s="805">
        <f t="shared" ca="1" si="433"/>
        <v>97.570712244183994</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24.439507333895964</v>
      </c>
      <c r="BE476" s="808">
        <f t="shared" si="390"/>
        <v>683.04368891999081</v>
      </c>
      <c r="BF476" s="808">
        <f t="shared" si="391"/>
        <v>0</v>
      </c>
      <c r="BG476" s="829">
        <f t="shared" si="392"/>
        <v>172.1565008270031</v>
      </c>
      <c r="BH476" s="829">
        <f t="shared" si="393"/>
        <v>618.83438013614341</v>
      </c>
      <c r="BI476" s="829">
        <f t="shared" si="394"/>
        <v>0</v>
      </c>
      <c r="BJ476" s="829">
        <f t="shared" si="395"/>
        <v>20.363378104898629</v>
      </c>
      <c r="BK476" s="829">
        <f t="shared" si="396"/>
        <v>74.469206973271113</v>
      </c>
      <c r="BL476" s="810">
        <f t="shared" si="397"/>
        <v>165.62705844637657</v>
      </c>
      <c r="BM476" s="810">
        <f t="shared" si="398"/>
        <v>293.0969213263715</v>
      </c>
      <c r="BN476" s="810">
        <f t="shared" si="399"/>
        <v>253.54562578264228</v>
      </c>
      <c r="BO476" s="810">
        <f t="shared" si="400"/>
        <v>0</v>
      </c>
      <c r="BP476" s="810">
        <f t="shared" si="401"/>
        <v>75.673407741405128</v>
      </c>
      <c r="BQ476" s="830">
        <f t="shared" si="402"/>
        <v>70.696147540376316</v>
      </c>
      <c r="BR476" s="830">
        <f t="shared" si="403"/>
        <v>40.254487849295614</v>
      </c>
      <c r="BS476" s="830">
        <f t="shared" si="404"/>
        <v>38.319175933464095</v>
      </c>
      <c r="BT476" s="810">
        <f t="shared" si="405"/>
        <v>0</v>
      </c>
      <c r="BU476" s="810">
        <f t="shared" si="406"/>
        <v>50.379733954544385</v>
      </c>
      <c r="BV476" s="810">
        <f t="shared" si="407"/>
        <v>48.234821408744622</v>
      </c>
      <c r="BW476" s="830">
        <f t="shared" si="408"/>
        <v>29.235738782600514</v>
      </c>
      <c r="BX476" s="816">
        <f t="shared" si="409"/>
        <v>2658.3697810610242</v>
      </c>
      <c r="BY476" s="755">
        <f t="shared" si="435"/>
        <v>0.23022168364605736</v>
      </c>
      <c r="BZ476" s="805">
        <f t="shared" ca="1" si="433"/>
        <v>102.3618407558502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13.553527774998638</v>
      </c>
      <c r="BE477" s="808">
        <f t="shared" si="390"/>
        <v>270.02236844309067</v>
      </c>
      <c r="BF477" s="808">
        <f t="shared" si="391"/>
        <v>0</v>
      </c>
      <c r="BG477" s="829">
        <f t="shared" si="392"/>
        <v>80.960786638711738</v>
      </c>
      <c r="BH477" s="829">
        <f t="shared" si="393"/>
        <v>346.85732068359397</v>
      </c>
      <c r="BI477" s="829">
        <f t="shared" si="394"/>
        <v>0</v>
      </c>
      <c r="BJ477" s="829">
        <f t="shared" si="395"/>
        <v>8.2906656828205509</v>
      </c>
      <c r="BK477" s="829">
        <f t="shared" si="396"/>
        <v>38.571565677538409</v>
      </c>
      <c r="BL477" s="810">
        <f t="shared" si="397"/>
        <v>85.215215569559334</v>
      </c>
      <c r="BM477" s="810">
        <f t="shared" si="398"/>
        <v>137.69615800153551</v>
      </c>
      <c r="BN477" s="810">
        <f t="shared" si="399"/>
        <v>131.64981583334162</v>
      </c>
      <c r="BO477" s="810">
        <f t="shared" si="400"/>
        <v>0</v>
      </c>
      <c r="BP477" s="810">
        <f t="shared" si="401"/>
        <v>39.34085541652869</v>
      </c>
      <c r="BQ477" s="830">
        <f t="shared" si="402"/>
        <v>39.488582575646014</v>
      </c>
      <c r="BR477" s="830">
        <f t="shared" si="403"/>
        <v>22.25914681770832</v>
      </c>
      <c r="BS477" s="830">
        <f t="shared" si="404"/>
        <v>21.18899552839542</v>
      </c>
      <c r="BT477" s="810">
        <f t="shared" si="405"/>
        <v>0</v>
      </c>
      <c r="BU477" s="810">
        <f t="shared" si="406"/>
        <v>30.338460910761079</v>
      </c>
      <c r="BV477" s="810">
        <f t="shared" si="407"/>
        <v>25.156934026927246</v>
      </c>
      <c r="BW477" s="830">
        <f t="shared" si="408"/>
        <v>17.288971146683402</v>
      </c>
      <c r="BX477" s="816">
        <f t="shared" si="409"/>
        <v>1307.8793707278408</v>
      </c>
      <c r="BY477" s="755">
        <f t="shared" si="435"/>
        <v>0.11326572882374995</v>
      </c>
      <c r="BZ477" s="805">
        <f t="shared" ca="1" si="433"/>
        <v>101.29481219782829</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5.2726045255986138</v>
      </c>
      <c r="BE478" s="808">
        <f t="shared" si="390"/>
        <v>68.354144364891752</v>
      </c>
      <c r="BF478" s="808">
        <f t="shared" si="391"/>
        <v>0</v>
      </c>
      <c r="BG478" s="829">
        <f t="shared" si="392"/>
        <v>13.578132292330377</v>
      </c>
      <c r="BH478" s="829">
        <f t="shared" si="393"/>
        <v>71.296704996431174</v>
      </c>
      <c r="BI478" s="829">
        <f t="shared" si="394"/>
        <v>0</v>
      </c>
      <c r="BJ478" s="829">
        <f t="shared" si="395"/>
        <v>3.5411088786352787</v>
      </c>
      <c r="BK478" s="829">
        <f t="shared" si="396"/>
        <v>8.9144307851811639</v>
      </c>
      <c r="BL478" s="810">
        <f t="shared" si="397"/>
        <v>20.445829907721688</v>
      </c>
      <c r="BM478" s="810">
        <f t="shared" si="398"/>
        <v>33.375350421294577</v>
      </c>
      <c r="BN478" s="810">
        <f t="shared" si="399"/>
        <v>33.095396391034349</v>
      </c>
      <c r="BO478" s="810">
        <f t="shared" si="400"/>
        <v>0</v>
      </c>
      <c r="BP478" s="810">
        <f t="shared" si="401"/>
        <v>7.6930016571983124</v>
      </c>
      <c r="BQ478" s="830">
        <f t="shared" si="402"/>
        <v>10.212804205236546</v>
      </c>
      <c r="BR478" s="830">
        <f t="shared" si="403"/>
        <v>5.7568110425181613</v>
      </c>
      <c r="BS478" s="830">
        <f t="shared" si="404"/>
        <v>5.731442196748171</v>
      </c>
      <c r="BT478" s="810">
        <f t="shared" si="405"/>
        <v>0</v>
      </c>
      <c r="BU478" s="810">
        <f t="shared" si="406"/>
        <v>7.7963625803189966</v>
      </c>
      <c r="BV478" s="810">
        <f t="shared" si="407"/>
        <v>4.1374299463490036</v>
      </c>
      <c r="BW478" s="830">
        <f t="shared" si="408"/>
        <v>4.8843492545177911</v>
      </c>
      <c r="BX478" s="816">
        <f t="shared" si="409"/>
        <v>304.08590344600594</v>
      </c>
      <c r="BY478" s="755">
        <f t="shared" si="435"/>
        <v>2.6334624010219618E-2</v>
      </c>
      <c r="BZ478" s="805">
        <f t="shared" ca="1" si="433"/>
        <v>98.181231245030602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9.9810539762160566</v>
      </c>
      <c r="BE479" s="808">
        <f t="shared" si="390"/>
        <v>340.94179507871911</v>
      </c>
      <c r="BF479" s="808">
        <f t="shared" si="391"/>
        <v>0</v>
      </c>
      <c r="BG479" s="829">
        <f t="shared" si="392"/>
        <v>94.8455498828137</v>
      </c>
      <c r="BH479" s="829">
        <f t="shared" si="393"/>
        <v>433.1734843854822</v>
      </c>
      <c r="BI479" s="829">
        <f t="shared" si="394"/>
        <v>0</v>
      </c>
      <c r="BJ479" s="829">
        <f t="shared" si="395"/>
        <v>14.168498803519896</v>
      </c>
      <c r="BK479" s="829">
        <f t="shared" si="396"/>
        <v>47.228329345066321</v>
      </c>
      <c r="BL479" s="810">
        <f t="shared" si="397"/>
        <v>116.60468821656099</v>
      </c>
      <c r="BM479" s="810">
        <f t="shared" si="398"/>
        <v>179.40762826070926</v>
      </c>
      <c r="BN479" s="810">
        <f t="shared" si="399"/>
        <v>206.81686660545017</v>
      </c>
      <c r="BO479" s="810">
        <f t="shared" si="400"/>
        <v>0</v>
      </c>
      <c r="BP479" s="810">
        <f t="shared" si="401"/>
        <v>40.359053932756908</v>
      </c>
      <c r="BQ479" s="830">
        <f t="shared" si="402"/>
        <v>54.014664220628596</v>
      </c>
      <c r="BR479" s="830">
        <f t="shared" si="403"/>
        <v>32.087939988077999</v>
      </c>
      <c r="BS479" s="830">
        <f t="shared" si="404"/>
        <v>25.999760548132471</v>
      </c>
      <c r="BT479" s="810">
        <f t="shared" si="405"/>
        <v>0</v>
      </c>
      <c r="BU479" s="810">
        <f t="shared" si="406"/>
        <v>48.50968988501436</v>
      </c>
      <c r="BV479" s="810">
        <f t="shared" si="407"/>
        <v>39.707915558041002</v>
      </c>
      <c r="BW479" s="830">
        <f t="shared" si="408"/>
        <v>25.331558466899207</v>
      </c>
      <c r="BX479" s="816">
        <f t="shared" si="409"/>
        <v>1709.1784771540881</v>
      </c>
      <c r="BY479" s="755">
        <f t="shared" si="435"/>
        <v>0.14801926709570348</v>
      </c>
      <c r="BZ479" s="805">
        <f t="shared" ca="1" si="433"/>
        <v>103.30501958998946</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8.1408257576848975</v>
      </c>
      <c r="BE480" s="808">
        <f t="shared" si="390"/>
        <v>97.613151461292077</v>
      </c>
      <c r="BF480" s="808">
        <f t="shared" si="391"/>
        <v>0</v>
      </c>
      <c r="BG480" s="829">
        <f t="shared" si="392"/>
        <v>28.566216644142838</v>
      </c>
      <c r="BH480" s="829">
        <f t="shared" si="393"/>
        <v>95.384258750749424</v>
      </c>
      <c r="BI480" s="829">
        <f t="shared" si="394"/>
        <v>0</v>
      </c>
      <c r="BJ480" s="829">
        <f t="shared" si="395"/>
        <v>3.9390765194419353</v>
      </c>
      <c r="BK480" s="829">
        <f t="shared" si="396"/>
        <v>11.933057985411619</v>
      </c>
      <c r="BL480" s="810">
        <f t="shared" si="397"/>
        <v>27.83806384860943</v>
      </c>
      <c r="BM480" s="810">
        <f t="shared" si="398"/>
        <v>42.458284325219502</v>
      </c>
      <c r="BN480" s="810">
        <f t="shared" si="399"/>
        <v>43.235250513825406</v>
      </c>
      <c r="BO480" s="810">
        <f t="shared" si="400"/>
        <v>0</v>
      </c>
      <c r="BP480" s="810">
        <f t="shared" si="401"/>
        <v>10.474423013744458</v>
      </c>
      <c r="BQ480" s="830">
        <f t="shared" si="402"/>
        <v>11.737742581810432</v>
      </c>
      <c r="BR480" s="830">
        <f t="shared" si="403"/>
        <v>4.9972606431799163</v>
      </c>
      <c r="BS480" s="830">
        <f t="shared" si="404"/>
        <v>5.1525493017764434</v>
      </c>
      <c r="BT480" s="810">
        <f t="shared" si="405"/>
        <v>0</v>
      </c>
      <c r="BU480" s="810">
        <f t="shared" si="406"/>
        <v>4.9003748934573377</v>
      </c>
      <c r="BV480" s="810">
        <f t="shared" si="407"/>
        <v>8.2705429741903593</v>
      </c>
      <c r="BW480" s="830">
        <f t="shared" si="408"/>
        <v>9.4095298034786765</v>
      </c>
      <c r="BX480" s="816">
        <f t="shared" si="409"/>
        <v>414.05060901801471</v>
      </c>
      <c r="BY480" s="755">
        <f t="shared" si="435"/>
        <v>3.585785130492896E-2</v>
      </c>
      <c r="BZ480" s="805">
        <f t="shared" ca="1" si="433"/>
        <v>98.197438480360049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7.8505367157377162</v>
      </c>
      <c r="BE481" s="808">
        <f t="shared" si="390"/>
        <v>229.26967639350548</v>
      </c>
      <c r="BF481" s="808">
        <f t="shared" si="391"/>
        <v>0</v>
      </c>
      <c r="BG481" s="829">
        <f t="shared" si="392"/>
        <v>56.115803725753111</v>
      </c>
      <c r="BH481" s="829">
        <f t="shared" si="393"/>
        <v>199.16990393464644</v>
      </c>
      <c r="BI481" s="829">
        <f t="shared" si="394"/>
        <v>0</v>
      </c>
      <c r="BJ481" s="829">
        <f t="shared" si="395"/>
        <v>8.3290323371057848</v>
      </c>
      <c r="BK481" s="829">
        <f t="shared" si="396"/>
        <v>27.763441123685947</v>
      </c>
      <c r="BL481" s="810">
        <f t="shared" si="397"/>
        <v>60.671979044300372</v>
      </c>
      <c r="BM481" s="810">
        <f t="shared" si="398"/>
        <v>107.82346636583976</v>
      </c>
      <c r="BN481" s="810">
        <f t="shared" si="399"/>
        <v>104.48199839834209</v>
      </c>
      <c r="BO481" s="810">
        <f t="shared" si="400"/>
        <v>0</v>
      </c>
      <c r="BP481" s="810">
        <f t="shared" si="401"/>
        <v>21.0620294026637</v>
      </c>
      <c r="BQ481" s="830">
        <f t="shared" si="402"/>
        <v>42.522298375962862</v>
      </c>
      <c r="BR481" s="830">
        <f t="shared" si="403"/>
        <v>20.262809939828394</v>
      </c>
      <c r="BS481" s="830">
        <f t="shared" si="404"/>
        <v>16.33874709465999</v>
      </c>
      <c r="BT481" s="810">
        <f t="shared" si="405"/>
        <v>0</v>
      </c>
      <c r="BU481" s="810">
        <f t="shared" si="406"/>
        <v>23.133579919605499</v>
      </c>
      <c r="BV481" s="810">
        <f t="shared" si="407"/>
        <v>24.884806497385998</v>
      </c>
      <c r="BW481" s="830">
        <f t="shared" si="408"/>
        <v>31.242551895340259</v>
      </c>
      <c r="BX481" s="816">
        <f t="shared" si="409"/>
        <v>980.92266116436338</v>
      </c>
      <c r="BY481" s="755">
        <f t="shared" si="435"/>
        <v>8.4950433979766468E-2</v>
      </c>
      <c r="BZ481" s="805">
        <f t="shared" ca="1" si="433"/>
        <v>96.757623880088587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6.0385332136890328</v>
      </c>
      <c r="BE482" s="808">
        <f t="shared" si="390"/>
        <v>258.99536281531658</v>
      </c>
      <c r="BF482" s="808">
        <f t="shared" si="391"/>
        <v>0</v>
      </c>
      <c r="BG482" s="829">
        <f t="shared" si="392"/>
        <v>97.439888327012</v>
      </c>
      <c r="BH482" s="829">
        <f t="shared" si="393"/>
        <v>300.54732188704759</v>
      </c>
      <c r="BI482" s="829">
        <f t="shared" si="394"/>
        <v>0</v>
      </c>
      <c r="BJ482" s="829">
        <f t="shared" si="395"/>
        <v>8.4633024426244958</v>
      </c>
      <c r="BK482" s="829">
        <f t="shared" si="396"/>
        <v>37.132390948231262</v>
      </c>
      <c r="BL482" s="810">
        <f t="shared" si="397"/>
        <v>73.110569002983155</v>
      </c>
      <c r="BM482" s="810">
        <f t="shared" si="398"/>
        <v>117.71662226003454</v>
      </c>
      <c r="BN482" s="810">
        <f t="shared" si="399"/>
        <v>114.06856367147716</v>
      </c>
      <c r="BO482" s="810">
        <f t="shared" si="400"/>
        <v>0</v>
      </c>
      <c r="BP482" s="810">
        <f t="shared" si="401"/>
        <v>27.451306868735081</v>
      </c>
      <c r="BQ482" s="830">
        <f t="shared" si="402"/>
        <v>41.807941477446825</v>
      </c>
      <c r="BR482" s="830">
        <f t="shared" si="403"/>
        <v>18.146306470963797</v>
      </c>
      <c r="BS482" s="830">
        <f t="shared" si="404"/>
        <v>18.721842830219725</v>
      </c>
      <c r="BT482" s="810">
        <f t="shared" si="405"/>
        <v>0</v>
      </c>
      <c r="BU482" s="810">
        <f t="shared" si="406"/>
        <v>19.238010487140574</v>
      </c>
      <c r="BV482" s="810">
        <f t="shared" si="407"/>
        <v>17.533180554807267</v>
      </c>
      <c r="BW482" s="830">
        <f t="shared" si="408"/>
        <v>13.499311503813006</v>
      </c>
      <c r="BX482" s="816">
        <f t="shared" si="409"/>
        <v>1169.910454761542</v>
      </c>
      <c r="BY482" s="755">
        <f t="shared" si="435"/>
        <v>0.10131726463683571</v>
      </c>
      <c r="BZ482" s="805">
        <f t="shared" ca="1" si="433"/>
        <v>101.77848220484596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11.438635772442915</v>
      </c>
      <c r="BE483" s="808">
        <f t="shared" si="390"/>
        <v>311.9943753150406</v>
      </c>
      <c r="BF483" s="808">
        <f t="shared" si="391"/>
        <v>0</v>
      </c>
      <c r="BG483" s="829">
        <f t="shared" si="392"/>
        <v>79.534687083513518</v>
      </c>
      <c r="BH483" s="829">
        <f t="shared" si="393"/>
        <v>328.54412780024273</v>
      </c>
      <c r="BI483" s="829">
        <f t="shared" si="394"/>
        <v>0</v>
      </c>
      <c r="BJ483" s="829">
        <f t="shared" si="395"/>
        <v>11.528225622908874</v>
      </c>
      <c r="BK483" s="829">
        <f t="shared" si="396"/>
        <v>40.591374831179365</v>
      </c>
      <c r="BL483" s="810">
        <f t="shared" si="397"/>
        <v>76.454968621677622</v>
      </c>
      <c r="BM483" s="810">
        <f t="shared" si="398"/>
        <v>168.71455891370479</v>
      </c>
      <c r="BN483" s="810">
        <f t="shared" si="399"/>
        <v>159.25263473716919</v>
      </c>
      <c r="BO483" s="810">
        <f t="shared" si="400"/>
        <v>0</v>
      </c>
      <c r="BP483" s="810">
        <f t="shared" si="401"/>
        <v>35.124195006000932</v>
      </c>
      <c r="BQ483" s="830">
        <f t="shared" si="402"/>
        <v>47.267739940978565</v>
      </c>
      <c r="BR483" s="830">
        <f t="shared" si="403"/>
        <v>25.719050361533569</v>
      </c>
      <c r="BS483" s="830">
        <f t="shared" si="404"/>
        <v>24.002049049009614</v>
      </c>
      <c r="BT483" s="810">
        <f t="shared" si="405"/>
        <v>0</v>
      </c>
      <c r="BU483" s="810">
        <f t="shared" si="406"/>
        <v>34.489250437932029</v>
      </c>
      <c r="BV483" s="810">
        <f t="shared" si="407"/>
        <v>34.234717224367955</v>
      </c>
      <c r="BW483" s="830">
        <f t="shared" si="408"/>
        <v>31.008425557625294</v>
      </c>
      <c r="BX483" s="816">
        <f t="shared" si="409"/>
        <v>1419.8990162753275</v>
      </c>
      <c r="BY483" s="755">
        <f t="shared" si="435"/>
        <v>0.12296691922363623</v>
      </c>
      <c r="BZ483" s="805">
        <f t="shared" ca="1" si="433"/>
        <v>100.42031367559312</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13.408793727671796</v>
      </c>
      <c r="BE484" s="808">
        <f t="shared" si="390"/>
        <v>350.41393082528077</v>
      </c>
      <c r="BF484" s="808">
        <f t="shared" si="391"/>
        <v>0</v>
      </c>
      <c r="BG484" s="829">
        <f t="shared" si="392"/>
        <v>85.249721403041391</v>
      </c>
      <c r="BH484" s="829">
        <f t="shared" si="393"/>
        <v>341.3823176424641</v>
      </c>
      <c r="BI484" s="829">
        <f t="shared" si="394"/>
        <v>0</v>
      </c>
      <c r="BJ484" s="829">
        <f t="shared" si="395"/>
        <v>12.519517004540766</v>
      </c>
      <c r="BK484" s="829">
        <f t="shared" si="396"/>
        <v>46.120819662429923</v>
      </c>
      <c r="BL484" s="810">
        <f t="shared" si="397"/>
        <v>87.414336398458076</v>
      </c>
      <c r="BM484" s="810">
        <f t="shared" si="398"/>
        <v>162.41495042011661</v>
      </c>
      <c r="BN484" s="810">
        <f t="shared" si="399"/>
        <v>157.08359049705811</v>
      </c>
      <c r="BO484" s="810">
        <f t="shared" si="400"/>
        <v>0</v>
      </c>
      <c r="BP484" s="810">
        <f t="shared" si="401"/>
        <v>36.513970333949544</v>
      </c>
      <c r="BQ484" s="830">
        <f t="shared" si="402"/>
        <v>49.921403615436965</v>
      </c>
      <c r="BR484" s="830">
        <f t="shared" si="403"/>
        <v>23.105095272883105</v>
      </c>
      <c r="BS484" s="830">
        <f t="shared" si="404"/>
        <v>22.322804869892934</v>
      </c>
      <c r="BT484" s="810">
        <f t="shared" si="405"/>
        <v>0</v>
      </c>
      <c r="BU484" s="810">
        <f t="shared" si="406"/>
        <v>24.303709742077388</v>
      </c>
      <c r="BV484" s="810">
        <f t="shared" si="407"/>
        <v>34.151214228793393</v>
      </c>
      <c r="BW484" s="830">
        <f t="shared" si="408"/>
        <v>37.099438294481743</v>
      </c>
      <c r="BX484" s="816">
        <f t="shared" si="409"/>
        <v>1483.4256139385768</v>
      </c>
      <c r="BY484" s="755">
        <f t="shared" si="435"/>
        <v>0.12846848652797929</v>
      </c>
      <c r="BZ484" s="805">
        <f t="shared" ca="1" si="433"/>
        <v>101.46240487105642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5.0378014881684363</v>
      </c>
      <c r="BE485" s="808">
        <f t="shared" si="390"/>
        <v>98.90141034070102</v>
      </c>
      <c r="BF485" s="808">
        <f t="shared" si="391"/>
        <v>0</v>
      </c>
      <c r="BG485" s="829">
        <f t="shared" si="392"/>
        <v>28.344726247240043</v>
      </c>
      <c r="BH485" s="829">
        <f t="shared" si="393"/>
        <v>76.245461020198462</v>
      </c>
      <c r="BI485" s="829">
        <f t="shared" si="394"/>
        <v>0</v>
      </c>
      <c r="BJ485" s="829">
        <f t="shared" si="395"/>
        <v>3.6485076003217678</v>
      </c>
      <c r="BK485" s="829">
        <f t="shared" si="396"/>
        <v>13.023729214856878</v>
      </c>
      <c r="BL485" s="810">
        <f t="shared" si="397"/>
        <v>24.734947661632219</v>
      </c>
      <c r="BM485" s="810">
        <f t="shared" si="398"/>
        <v>35.906879904730829</v>
      </c>
      <c r="BN485" s="810">
        <f t="shared" si="399"/>
        <v>43.924973415215234</v>
      </c>
      <c r="BO485" s="810">
        <f t="shared" si="400"/>
        <v>0</v>
      </c>
      <c r="BP485" s="810">
        <f t="shared" si="401"/>
        <v>11.516531611116958</v>
      </c>
      <c r="BQ485" s="830">
        <f t="shared" si="402"/>
        <v>14.792850253729711</v>
      </c>
      <c r="BR485" s="830">
        <f t="shared" si="403"/>
        <v>7.9470955965825638</v>
      </c>
      <c r="BS485" s="830">
        <f t="shared" si="404"/>
        <v>7.8142375289141262</v>
      </c>
      <c r="BT485" s="810">
        <f t="shared" si="405"/>
        <v>0</v>
      </c>
      <c r="BU485" s="810">
        <f t="shared" si="406"/>
        <v>9.6754843218468931</v>
      </c>
      <c r="BV485" s="810">
        <f t="shared" si="407"/>
        <v>10.616312602413636</v>
      </c>
      <c r="BW485" s="830">
        <f t="shared" si="408"/>
        <v>10.6444353887623</v>
      </c>
      <c r="BX485" s="816">
        <f t="shared" si="409"/>
        <v>402.77538419643116</v>
      </c>
      <c r="BY485" s="755">
        <f t="shared" si="435"/>
        <v>3.4881387736765496E-2</v>
      </c>
      <c r="BZ485" s="805">
        <f t="shared" ca="1" si="433"/>
        <v>92.525207990168823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7.1524694277726795</v>
      </c>
      <c r="BE486" s="808">
        <f t="shared" si="390"/>
        <v>210.85302859634643</v>
      </c>
      <c r="BF486" s="808">
        <f t="shared" si="391"/>
        <v>0</v>
      </c>
      <c r="BG486" s="829">
        <f t="shared" si="392"/>
        <v>50.929958776029991</v>
      </c>
      <c r="BH486" s="829">
        <f t="shared" si="393"/>
        <v>203.94890538347241</v>
      </c>
      <c r="BI486" s="829">
        <f t="shared" si="394"/>
        <v>0</v>
      </c>
      <c r="BJ486" s="829">
        <f t="shared" si="395"/>
        <v>7.5593192186311375</v>
      </c>
      <c r="BK486" s="829">
        <f t="shared" si="396"/>
        <v>28.433772957715885</v>
      </c>
      <c r="BL486" s="810">
        <f t="shared" si="397"/>
        <v>51.010829255792657</v>
      </c>
      <c r="BM486" s="810">
        <f t="shared" si="398"/>
        <v>88.200537938363581</v>
      </c>
      <c r="BN486" s="810">
        <f t="shared" si="399"/>
        <v>82.570559477179529</v>
      </c>
      <c r="BO486" s="810">
        <f t="shared" si="400"/>
        <v>0</v>
      </c>
      <c r="BP486" s="810">
        <f t="shared" si="401"/>
        <v>19.193468583618955</v>
      </c>
      <c r="BQ486" s="830">
        <f t="shared" si="402"/>
        <v>26.69184849657125</v>
      </c>
      <c r="BR486" s="830">
        <f t="shared" si="403"/>
        <v>15.045811618663468</v>
      </c>
      <c r="BS486" s="830">
        <f t="shared" si="404"/>
        <v>14.770270353691195</v>
      </c>
      <c r="BT486" s="810">
        <f t="shared" si="405"/>
        <v>0</v>
      </c>
      <c r="BU486" s="810">
        <f t="shared" si="406"/>
        <v>16.019018129928977</v>
      </c>
      <c r="BV486" s="810">
        <f t="shared" si="407"/>
        <v>18.455974350890187</v>
      </c>
      <c r="BW486" s="830">
        <f t="shared" si="408"/>
        <v>12.803407002420355</v>
      </c>
      <c r="BX486" s="816">
        <f t="shared" si="409"/>
        <v>853.63917956708872</v>
      </c>
      <c r="BY486" s="755">
        <f t="shared" si="435"/>
        <v>7.3927355985718257E-2</v>
      </c>
      <c r="BZ486" s="805">
        <f t="shared" ca="1" si="433"/>
        <v>100.48868462731386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4.557692844138546</v>
      </c>
      <c r="BE487" s="808">
        <f t="shared" si="390"/>
        <v>64.575524341073333</v>
      </c>
      <c r="BF487" s="808">
        <f t="shared" si="391"/>
        <v>0</v>
      </c>
      <c r="BG487" s="829">
        <f t="shared" si="392"/>
        <v>15.315139279089093</v>
      </c>
      <c r="BH487" s="829">
        <f t="shared" si="393"/>
        <v>80.707476786394054</v>
      </c>
      <c r="BI487" s="829">
        <f t="shared" si="394"/>
        <v>0</v>
      </c>
      <c r="BJ487" s="829">
        <f t="shared" si="395"/>
        <v>3.7537294362913523</v>
      </c>
      <c r="BK487" s="829">
        <f t="shared" si="396"/>
        <v>9.4330062124467187</v>
      </c>
      <c r="BL487" s="810">
        <f t="shared" si="397"/>
        <v>23.987816332667748</v>
      </c>
      <c r="BM487" s="810">
        <f t="shared" si="398"/>
        <v>30.797780928043572</v>
      </c>
      <c r="BN487" s="810">
        <f t="shared" si="399"/>
        <v>46.512829845879068</v>
      </c>
      <c r="BO487" s="810">
        <f t="shared" si="400"/>
        <v>0</v>
      </c>
      <c r="BP487" s="810">
        <f t="shared" si="401"/>
        <v>5.1639519766155884</v>
      </c>
      <c r="BQ487" s="830">
        <f t="shared" si="402"/>
        <v>14.796148245238951</v>
      </c>
      <c r="BR487" s="830">
        <f t="shared" si="403"/>
        <v>5.1359576221456047</v>
      </c>
      <c r="BS487" s="830">
        <f t="shared" si="404"/>
        <v>8.6340613244556916</v>
      </c>
      <c r="BT487" s="810">
        <f t="shared" si="405"/>
        <v>0</v>
      </c>
      <c r="BU487" s="810">
        <f t="shared" si="406"/>
        <v>6.644890734404691</v>
      </c>
      <c r="BV487" s="810">
        <f t="shared" si="407"/>
        <v>11.778531577923303</v>
      </c>
      <c r="BW487" s="830">
        <f t="shared" si="408"/>
        <v>16.854667473977614</v>
      </c>
      <c r="BX487" s="816">
        <f t="shared" si="409"/>
        <v>348.64920496078486</v>
      </c>
      <c r="BY487" s="755">
        <f t="shared" si="435"/>
        <v>3.0193920928447637E-2</v>
      </c>
      <c r="BZ487" s="805">
        <f t="shared" ca="1" si="433"/>
        <v>94.189406766568737</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3.0396233982704404</v>
      </c>
      <c r="BE488" s="808">
        <f t="shared" si="390"/>
        <v>122.62650766209026</v>
      </c>
      <c r="BF488" s="808">
        <f t="shared" si="391"/>
        <v>0</v>
      </c>
      <c r="BG488" s="829">
        <f t="shared" si="392"/>
        <v>31.237791311790104</v>
      </c>
      <c r="BH488" s="829">
        <f t="shared" si="393"/>
        <v>134.37201466725779</v>
      </c>
      <c r="BI488" s="829">
        <f t="shared" si="394"/>
        <v>0</v>
      </c>
      <c r="BJ488" s="829">
        <f t="shared" si="395"/>
        <v>3.9125377044363949</v>
      </c>
      <c r="BK488" s="829">
        <f t="shared" si="396"/>
        <v>15.454979209731237</v>
      </c>
      <c r="BL488" s="810">
        <f t="shared" si="397"/>
        <v>33.054531692594303</v>
      </c>
      <c r="BM488" s="810">
        <f t="shared" si="398"/>
        <v>53.096783914036699</v>
      </c>
      <c r="BN488" s="810">
        <f t="shared" si="399"/>
        <v>70.617063338977047</v>
      </c>
      <c r="BO488" s="810">
        <f t="shared" si="400"/>
        <v>0</v>
      </c>
      <c r="BP488" s="810">
        <f t="shared" si="401"/>
        <v>13.839581773900377</v>
      </c>
      <c r="BQ488" s="830">
        <f t="shared" si="402"/>
        <v>18.727978214409468</v>
      </c>
      <c r="BR488" s="830">
        <f t="shared" si="403"/>
        <v>12.352323752841155</v>
      </c>
      <c r="BS488" s="830">
        <f t="shared" si="404"/>
        <v>11.018585763571874</v>
      </c>
      <c r="BT488" s="810">
        <f t="shared" si="405"/>
        <v>0</v>
      </c>
      <c r="BU488" s="810">
        <f t="shared" si="406"/>
        <v>14.493552561528132</v>
      </c>
      <c r="BV488" s="810">
        <f t="shared" si="407"/>
        <v>16.890139008071166</v>
      </c>
      <c r="BW488" s="830">
        <f t="shared" si="408"/>
        <v>9.7022786340263867</v>
      </c>
      <c r="BX488" s="816">
        <f t="shared" si="409"/>
        <v>564.43627260753271</v>
      </c>
      <c r="BY488" s="755">
        <f t="shared" si="435"/>
        <v>4.8881637880621179E-2</v>
      </c>
      <c r="BZ488" s="805">
        <f t="shared" ca="1" si="433"/>
        <v>100.11900020619524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4.4219613995283185</v>
      </c>
      <c r="BE489" s="808">
        <f t="shared" si="390"/>
        <v>64.113888092067398</v>
      </c>
      <c r="BF489" s="808">
        <f t="shared" si="391"/>
        <v>0</v>
      </c>
      <c r="BG489" s="829">
        <f t="shared" si="392"/>
        <v>16.134344230798259</v>
      </c>
      <c r="BH489" s="829">
        <f t="shared" si="393"/>
        <v>55.589765075342918</v>
      </c>
      <c r="BI489" s="829">
        <f t="shared" si="394"/>
        <v>0</v>
      </c>
      <c r="BJ489" s="829">
        <f t="shared" si="395"/>
        <v>3.6804463089302999</v>
      </c>
      <c r="BK489" s="829">
        <f t="shared" si="396"/>
        <v>9.7050656694984294</v>
      </c>
      <c r="BL489" s="810">
        <f t="shared" si="397"/>
        <v>12.890082281654635</v>
      </c>
      <c r="BM489" s="810">
        <f t="shared" si="398"/>
        <v>21.825670787692076</v>
      </c>
      <c r="BN489" s="810">
        <f t="shared" si="399"/>
        <v>28.647678311040977</v>
      </c>
      <c r="BO489" s="810">
        <f t="shared" si="400"/>
        <v>0</v>
      </c>
      <c r="BP489" s="810">
        <f t="shared" si="401"/>
        <v>6.3793032451454197</v>
      </c>
      <c r="BQ489" s="830">
        <f t="shared" si="402"/>
        <v>11.302264455480485</v>
      </c>
      <c r="BR489" s="830">
        <f t="shared" si="403"/>
        <v>2.6352168664813678</v>
      </c>
      <c r="BS489" s="830">
        <f t="shared" si="404"/>
        <v>5.7531002233962116</v>
      </c>
      <c r="BT489" s="810">
        <f t="shared" si="405"/>
        <v>0</v>
      </c>
      <c r="BU489" s="810">
        <f t="shared" si="406"/>
        <v>8.2238644384446307</v>
      </c>
      <c r="BV489" s="810">
        <f t="shared" si="407"/>
        <v>8.1631717119616436</v>
      </c>
      <c r="BW489" s="830">
        <f t="shared" si="408"/>
        <v>17.996494020883564</v>
      </c>
      <c r="BX489" s="816">
        <f t="shared" si="409"/>
        <v>277.46231711834662</v>
      </c>
      <c r="BY489" s="755">
        <f t="shared" si="435"/>
        <v>2.402895272524003E-2</v>
      </c>
      <c r="BZ489" s="805">
        <f t="shared" ca="1" si="433"/>
        <v>94.872251176950996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5.5134075833780418</v>
      </c>
      <c r="BE490" s="808">
        <f t="shared" si="390"/>
        <v>187.90319317754791</v>
      </c>
      <c r="BF490" s="808">
        <f t="shared" si="391"/>
        <v>0</v>
      </c>
      <c r="BG490" s="829">
        <f t="shared" si="392"/>
        <v>40.880159511677427</v>
      </c>
      <c r="BH490" s="829">
        <f t="shared" si="393"/>
        <v>137.83538061714194</v>
      </c>
      <c r="BI490" s="829">
        <f t="shared" si="394"/>
        <v>0</v>
      </c>
      <c r="BJ490" s="829">
        <f t="shared" si="395"/>
        <v>6.0126747071621773</v>
      </c>
      <c r="BK490" s="829">
        <f t="shared" si="396"/>
        <v>20.042249023873925</v>
      </c>
      <c r="BL490" s="810">
        <f t="shared" si="397"/>
        <v>44.670906180751516</v>
      </c>
      <c r="BM490" s="810">
        <f t="shared" si="398"/>
        <v>63.948772953318894</v>
      </c>
      <c r="BN490" s="810">
        <f t="shared" si="399"/>
        <v>62.535667494697471</v>
      </c>
      <c r="BO490" s="810">
        <f t="shared" si="400"/>
        <v>0</v>
      </c>
      <c r="BP490" s="810">
        <f t="shared" si="401"/>
        <v>12.864606209274312</v>
      </c>
      <c r="BQ490" s="830">
        <f t="shared" si="402"/>
        <v>33.868357195144391</v>
      </c>
      <c r="BR490" s="830">
        <f t="shared" si="403"/>
        <v>13.395601248047429</v>
      </c>
      <c r="BS490" s="830">
        <f t="shared" si="404"/>
        <v>9.3040180258056164</v>
      </c>
      <c r="BT490" s="810">
        <f t="shared" si="405"/>
        <v>0</v>
      </c>
      <c r="BU490" s="810">
        <f t="shared" si="406"/>
        <v>18.275700254621682</v>
      </c>
      <c r="BV490" s="810">
        <f t="shared" si="407"/>
        <v>13.732897573403903</v>
      </c>
      <c r="BW490" s="830">
        <f t="shared" si="408"/>
        <v>12.095843210541954</v>
      </c>
      <c r="BX490" s="816">
        <f t="shared" si="409"/>
        <v>682.87943496638854</v>
      </c>
      <c r="BY490" s="755">
        <f t="shared" si="435"/>
        <v>5.9139121413907383E-2</v>
      </c>
      <c r="BZ490" s="805">
        <f t="shared" ca="1" si="433"/>
        <v>99.300982143820704</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2.0897629833386655</v>
      </c>
      <c r="BE493" s="808">
        <f t="shared" si="390"/>
        <v>86.182769187542704</v>
      </c>
      <c r="BF493" s="808">
        <f t="shared" si="391"/>
        <v>0</v>
      </c>
      <c r="BG493" s="829">
        <f t="shared" si="392"/>
        <v>31.429820674292007</v>
      </c>
      <c r="BH493" s="829">
        <f t="shared" si="393"/>
        <v>107.16432941843991</v>
      </c>
      <c r="BI493" s="829">
        <f t="shared" si="394"/>
        <v>0</v>
      </c>
      <c r="BJ493" s="829">
        <f t="shared" si="395"/>
        <v>3.9720211952173532</v>
      </c>
      <c r="BK493" s="829">
        <f t="shared" si="396"/>
        <v>12.473007308659064</v>
      </c>
      <c r="BL493" s="810">
        <f t="shared" si="397"/>
        <v>27.237331682575345</v>
      </c>
      <c r="BM493" s="810">
        <f t="shared" si="398"/>
        <v>44.22340195057528</v>
      </c>
      <c r="BN493" s="810">
        <f t="shared" si="399"/>
        <v>44.088711132653529</v>
      </c>
      <c r="BO493" s="810">
        <f t="shared" si="400"/>
        <v>0</v>
      </c>
      <c r="BP493" s="810">
        <f t="shared" si="401"/>
        <v>10.248389951272037</v>
      </c>
      <c r="BQ493" s="830">
        <f t="shared" si="402"/>
        <v>13.542745280179554</v>
      </c>
      <c r="BR493" s="830">
        <f t="shared" si="403"/>
        <v>6.371243741245511</v>
      </c>
      <c r="BS493" s="830">
        <f t="shared" si="404"/>
        <v>5.42880180363312</v>
      </c>
      <c r="BT493" s="810">
        <f t="shared" si="405"/>
        <v>0</v>
      </c>
      <c r="BU493" s="810">
        <f t="shared" si="406"/>
        <v>10.135947622445185</v>
      </c>
      <c r="BV493" s="810">
        <f t="shared" si="407"/>
        <v>7.5189916197398574</v>
      </c>
      <c r="BW493" s="830">
        <f t="shared" si="408"/>
        <v>6.0871309442119141</v>
      </c>
      <c r="BX493" s="816">
        <f t="shared" si="409"/>
        <v>418.19440649602103</v>
      </c>
      <c r="BY493" s="755">
        <f t="shared" si="435"/>
        <v>3.6216714860658271E-2</v>
      </c>
      <c r="BZ493" s="805">
        <f t="shared" ca="1" si="433"/>
        <v>102.86987140360478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5.3242257329842717</v>
      </c>
      <c r="BE494" s="808">
        <f t="shared" si="390"/>
        <v>132.11322141815742</v>
      </c>
      <c r="BF494" s="808">
        <f t="shared" si="391"/>
        <v>0</v>
      </c>
      <c r="BG494" s="829">
        <f t="shared" si="392"/>
        <v>34.41193429887354</v>
      </c>
      <c r="BH494" s="829">
        <f t="shared" si="393"/>
        <v>163.45984980231023</v>
      </c>
      <c r="BI494" s="829">
        <f t="shared" si="394"/>
        <v>0</v>
      </c>
      <c r="BJ494" s="829">
        <f t="shared" si="395"/>
        <v>7.3043947706564447</v>
      </c>
      <c r="BK494" s="829">
        <f t="shared" si="396"/>
        <v>20.195338987181721</v>
      </c>
      <c r="BL494" s="810">
        <f t="shared" si="397"/>
        <v>50.83376815966696</v>
      </c>
      <c r="BM494" s="810">
        <f t="shared" si="398"/>
        <v>79.06547230712458</v>
      </c>
      <c r="BN494" s="810">
        <f t="shared" si="399"/>
        <v>78.455832065354443</v>
      </c>
      <c r="BO494" s="810">
        <f t="shared" si="400"/>
        <v>0</v>
      </c>
      <c r="BP494" s="810">
        <f t="shared" si="401"/>
        <v>18.403581248172014</v>
      </c>
      <c r="BQ494" s="830">
        <f t="shared" si="402"/>
        <v>22.1514110479234</v>
      </c>
      <c r="BR494" s="830">
        <f t="shared" si="403"/>
        <v>12.4864322438159</v>
      </c>
      <c r="BS494" s="830">
        <f t="shared" si="404"/>
        <v>11.886123001324751</v>
      </c>
      <c r="BT494" s="810">
        <f t="shared" si="405"/>
        <v>0</v>
      </c>
      <c r="BU494" s="810">
        <f t="shared" si="406"/>
        <v>15.322621343731061</v>
      </c>
      <c r="BV494" s="810">
        <f t="shared" si="407"/>
        <v>14.194432751118461</v>
      </c>
      <c r="BW494" s="830">
        <f t="shared" si="408"/>
        <v>11.079843942970765</v>
      </c>
      <c r="BX494" s="816">
        <f t="shared" si="409"/>
        <v>676.68848312136606</v>
      </c>
      <c r="BY494" s="755">
        <f t="shared" si="435"/>
        <v>5.8602969006786701E-2</v>
      </c>
      <c r="BZ494" s="805">
        <f t="shared" ca="1" si="433"/>
        <v>100.40522545606989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25.127215085120906</v>
      </c>
      <c r="BE495" s="808">
        <f t="shared" si="390"/>
        <v>437.10882966634534</v>
      </c>
      <c r="BF495" s="808">
        <f t="shared" si="391"/>
        <v>0</v>
      </c>
      <c r="BG495" s="829">
        <f t="shared" si="392"/>
        <v>107.53336777550878</v>
      </c>
      <c r="BH495" s="829">
        <f t="shared" si="393"/>
        <v>430.61712942786198</v>
      </c>
      <c r="BI495" s="829">
        <f t="shared" si="394"/>
        <v>0</v>
      </c>
      <c r="BJ495" s="829">
        <f t="shared" si="395"/>
        <v>16.691271764958451</v>
      </c>
      <c r="BK495" s="829">
        <f t="shared" si="396"/>
        <v>49.028742343732148</v>
      </c>
      <c r="BL495" s="810">
        <f t="shared" si="397"/>
        <v>131.24543585012799</v>
      </c>
      <c r="BM495" s="810">
        <f t="shared" si="398"/>
        <v>217.25501780650788</v>
      </c>
      <c r="BN495" s="810">
        <f t="shared" si="399"/>
        <v>170.2799102156134</v>
      </c>
      <c r="BO495" s="810">
        <f t="shared" si="400"/>
        <v>0</v>
      </c>
      <c r="BP495" s="810">
        <f t="shared" si="401"/>
        <v>47.039751405275588</v>
      </c>
      <c r="BQ495" s="830">
        <f t="shared" si="402"/>
        <v>69.153684383704189</v>
      </c>
      <c r="BR495" s="830">
        <f t="shared" si="403"/>
        <v>34.250035081321698</v>
      </c>
      <c r="BS495" s="830">
        <f t="shared" si="404"/>
        <v>33.196490849990752</v>
      </c>
      <c r="BT495" s="810">
        <f t="shared" si="405"/>
        <v>0</v>
      </c>
      <c r="BU495" s="810">
        <f t="shared" si="406"/>
        <v>39.520770992731457</v>
      </c>
      <c r="BV495" s="810">
        <f t="shared" si="407"/>
        <v>45.780055001594768</v>
      </c>
      <c r="BW495" s="830">
        <f t="shared" si="408"/>
        <v>51.796087215588365</v>
      </c>
      <c r="BX495" s="816">
        <f t="shared" si="409"/>
        <v>1905.6237948659834</v>
      </c>
      <c r="BY495" s="755">
        <f t="shared" si="435"/>
        <v>0.16503193858716406</v>
      </c>
      <c r="BZ495" s="805">
        <f t="shared" ca="1" si="433"/>
        <v>96.460196496090916</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39.11659050962075</v>
      </c>
      <c r="BE496" s="808">
        <f t="shared" si="390"/>
        <v>1430.4750860953645</v>
      </c>
      <c r="BF496" s="808">
        <f t="shared" si="391"/>
        <v>0</v>
      </c>
      <c r="BG496" s="829">
        <f t="shared" si="392"/>
        <v>376.86966507230039</v>
      </c>
      <c r="BH496" s="829">
        <f t="shared" si="393"/>
        <v>1575.4079067996609</v>
      </c>
      <c r="BI496" s="829">
        <f t="shared" si="394"/>
        <v>0</v>
      </c>
      <c r="BJ496" s="829">
        <f t="shared" si="395"/>
        <v>53.312036335962134</v>
      </c>
      <c r="BK496" s="829">
        <f t="shared" si="396"/>
        <v>189.19106746938883</v>
      </c>
      <c r="BL496" s="810">
        <f t="shared" si="397"/>
        <v>440.36767337142732</v>
      </c>
      <c r="BM496" s="810">
        <f t="shared" si="398"/>
        <v>738.10907574129931</v>
      </c>
      <c r="BN496" s="810">
        <f t="shared" si="399"/>
        <v>773.00287569176578</v>
      </c>
      <c r="BO496" s="810">
        <f t="shared" si="400"/>
        <v>0</v>
      </c>
      <c r="BP496" s="810">
        <f t="shared" si="401"/>
        <v>166.92029919424292</v>
      </c>
      <c r="BQ496" s="830">
        <f t="shared" si="402"/>
        <v>214.93924075669423</v>
      </c>
      <c r="BR496" s="830">
        <f t="shared" si="403"/>
        <v>121.15816281136152</v>
      </c>
      <c r="BS496" s="830">
        <f t="shared" si="404"/>
        <v>117.27691311790437</v>
      </c>
      <c r="BT496" s="810">
        <f t="shared" si="405"/>
        <v>0</v>
      </c>
      <c r="BU496" s="810">
        <f t="shared" si="406"/>
        <v>152.97759590605222</v>
      </c>
      <c r="BV496" s="810">
        <f t="shared" si="407"/>
        <v>151.99091439947347</v>
      </c>
      <c r="BW496" s="830">
        <f t="shared" si="408"/>
        <v>92.382000101725694</v>
      </c>
      <c r="BX496" s="816">
        <f t="shared" si="409"/>
        <v>6633.4971033742449</v>
      </c>
      <c r="BY496" s="755">
        <f t="shared" si="435"/>
        <v>0.57447796859567379</v>
      </c>
      <c r="BZ496" s="805">
        <f t="shared" ca="1" si="433"/>
        <v>101.33787617242218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28.953357361870083</v>
      </c>
      <c r="BE498" s="808">
        <f t="shared" si="390"/>
        <v>683.86727922454713</v>
      </c>
      <c r="BF498" s="808">
        <f t="shared" si="391"/>
        <v>0</v>
      </c>
      <c r="BG498" s="829">
        <f t="shared" si="392"/>
        <v>154.2675214054415</v>
      </c>
      <c r="BH498" s="829">
        <f t="shared" si="393"/>
        <v>622.73729597894715</v>
      </c>
      <c r="BI498" s="829">
        <f t="shared" si="394"/>
        <v>0</v>
      </c>
      <c r="BJ498" s="829">
        <f t="shared" si="395"/>
        <v>34.584782481761486</v>
      </c>
      <c r="BK498" s="829">
        <f t="shared" si="396"/>
        <v>84.758968084966881</v>
      </c>
      <c r="BL498" s="810">
        <f t="shared" si="397"/>
        <v>204.94545298561303</v>
      </c>
      <c r="BM498" s="810">
        <f t="shared" si="398"/>
        <v>374.97176985184001</v>
      </c>
      <c r="BN498" s="810">
        <f t="shared" si="399"/>
        <v>383.2753849454204</v>
      </c>
      <c r="BO498" s="810">
        <f t="shared" si="400"/>
        <v>0</v>
      </c>
      <c r="BP498" s="810">
        <f t="shared" si="401"/>
        <v>69.167330656233574</v>
      </c>
      <c r="BQ498" s="830">
        <f t="shared" si="402"/>
        <v>132.82045920277821</v>
      </c>
      <c r="BR498" s="830">
        <f t="shared" si="403"/>
        <v>67.833465745400787</v>
      </c>
      <c r="BS498" s="830">
        <f t="shared" si="404"/>
        <v>61.570565924436956</v>
      </c>
      <c r="BT498" s="810">
        <f t="shared" si="405"/>
        <v>0</v>
      </c>
      <c r="BU498" s="810">
        <f t="shared" si="406"/>
        <v>74.94499480254818</v>
      </c>
      <c r="BV498" s="810">
        <f t="shared" si="407"/>
        <v>83.63472052796881</v>
      </c>
      <c r="BW498" s="830">
        <f t="shared" si="408"/>
        <v>96.026196802594953</v>
      </c>
      <c r="BX498" s="816">
        <f t="shared" si="409"/>
        <v>3158.3595459823687</v>
      </c>
      <c r="BY498" s="755">
        <f t="shared" si="435"/>
        <v>0.27352208764028479</v>
      </c>
      <c r="BZ498" s="805">
        <f t="shared" ca="1" si="433"/>
        <v>96.048777727690364</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22.174999052161503</v>
      </c>
      <c r="BE499" s="808">
        <f t="shared" si="390"/>
        <v>386.19439725225629</v>
      </c>
      <c r="BF499" s="808">
        <f t="shared" si="391"/>
        <v>0</v>
      </c>
      <c r="BG499" s="829">
        <f t="shared" si="392"/>
        <v>94.355681030945775</v>
      </c>
      <c r="BH499" s="829">
        <f t="shared" si="393"/>
        <v>395.5184414983807</v>
      </c>
      <c r="BI499" s="829">
        <f t="shared" si="394"/>
        <v>0</v>
      </c>
      <c r="BJ499" s="829">
        <f t="shared" si="395"/>
        <v>28.486532931270876</v>
      </c>
      <c r="BK499" s="829">
        <f t="shared" si="396"/>
        <v>51.624117975031801</v>
      </c>
      <c r="BL499" s="810">
        <f t="shared" si="397"/>
        <v>107.44533335912745</v>
      </c>
      <c r="BM499" s="810">
        <f t="shared" si="398"/>
        <v>219.97446100820409</v>
      </c>
      <c r="BN499" s="810">
        <f t="shared" si="399"/>
        <v>222.70622314697093</v>
      </c>
      <c r="BO499" s="810">
        <f t="shared" si="400"/>
        <v>0</v>
      </c>
      <c r="BP499" s="810">
        <f t="shared" si="401"/>
        <v>36.695700997320166</v>
      </c>
      <c r="BQ499" s="830">
        <f t="shared" si="402"/>
        <v>82.290499672179678</v>
      </c>
      <c r="BR499" s="830">
        <f t="shared" si="403"/>
        <v>39.794869915500755</v>
      </c>
      <c r="BS499" s="830">
        <f t="shared" si="404"/>
        <v>36.956702146166151</v>
      </c>
      <c r="BT499" s="810">
        <f t="shared" si="405"/>
        <v>0</v>
      </c>
      <c r="BU499" s="810">
        <f t="shared" si="406"/>
        <v>49.214854380919206</v>
      </c>
      <c r="BV499" s="810">
        <f t="shared" si="407"/>
        <v>57.15532674045005</v>
      </c>
      <c r="BW499" s="830">
        <f t="shared" si="408"/>
        <v>87.156129423284113</v>
      </c>
      <c r="BX499" s="816">
        <f t="shared" si="409"/>
        <v>1917.7442705301698</v>
      </c>
      <c r="BY499" s="755">
        <f t="shared" si="435"/>
        <v>0.16608160305968389</v>
      </c>
      <c r="BZ499" s="805">
        <f t="shared" ca="1" si="433"/>
        <v>94.535840500558038</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31.350120493893627</v>
      </c>
      <c r="BE500" s="808">
        <f t="shared" si="390"/>
        <v>775.86299545780537</v>
      </c>
      <c r="BF500" s="808">
        <f t="shared" si="391"/>
        <v>0</v>
      </c>
      <c r="BG500" s="829">
        <f t="shared" si="392"/>
        <v>206.75666455098369</v>
      </c>
      <c r="BH500" s="829">
        <f t="shared" si="393"/>
        <v>832.47436662559267</v>
      </c>
      <c r="BI500" s="829">
        <f t="shared" si="394"/>
        <v>0</v>
      </c>
      <c r="BJ500" s="829">
        <f t="shared" si="395"/>
        <v>38.028919128689708</v>
      </c>
      <c r="BK500" s="829">
        <f t="shared" si="396"/>
        <v>106.11618175759854</v>
      </c>
      <c r="BL500" s="810">
        <f t="shared" si="397"/>
        <v>246.52497385150826</v>
      </c>
      <c r="BM500" s="810">
        <f t="shared" si="398"/>
        <v>413.03462534230886</v>
      </c>
      <c r="BN500" s="810">
        <f t="shared" si="399"/>
        <v>389.07305124206874</v>
      </c>
      <c r="BO500" s="810">
        <f t="shared" si="400"/>
        <v>0</v>
      </c>
      <c r="BP500" s="810">
        <f t="shared" si="401"/>
        <v>79.798560103564014</v>
      </c>
      <c r="BQ500" s="830">
        <f t="shared" si="402"/>
        <v>146.44116239981403</v>
      </c>
      <c r="BR500" s="830">
        <f t="shared" si="403"/>
        <v>71.034531007516335</v>
      </c>
      <c r="BS500" s="830">
        <f t="shared" si="404"/>
        <v>63.634729134276633</v>
      </c>
      <c r="BT500" s="810">
        <f t="shared" si="405"/>
        <v>0</v>
      </c>
      <c r="BU500" s="810">
        <f t="shared" si="406"/>
        <v>93.451072718082898</v>
      </c>
      <c r="BV500" s="810">
        <f t="shared" si="407"/>
        <v>88.466331326137535</v>
      </c>
      <c r="BW500" s="830">
        <f t="shared" si="408"/>
        <v>102.83189110650031</v>
      </c>
      <c r="BX500" s="816">
        <f t="shared" si="409"/>
        <v>3684.8801762463409</v>
      </c>
      <c r="BY500" s="755">
        <f t="shared" si="435"/>
        <v>0.31912013304289777</v>
      </c>
      <c r="BZ500" s="805">
        <f t="shared" ca="1" si="433"/>
        <v>98.035088883186688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21.732944397534101</v>
      </c>
      <c r="BE501" s="808">
        <f t="shared" si="390"/>
        <v>387.48839451736114</v>
      </c>
      <c r="BF501" s="808">
        <f t="shared" si="391"/>
        <v>0</v>
      </c>
      <c r="BG501" s="829">
        <f t="shared" si="392"/>
        <v>108.33626743021217</v>
      </c>
      <c r="BH501" s="829">
        <f t="shared" si="393"/>
        <v>397.26886616807263</v>
      </c>
      <c r="BI501" s="829">
        <f t="shared" si="394"/>
        <v>0</v>
      </c>
      <c r="BJ501" s="829">
        <f t="shared" si="395"/>
        <v>21.197932268335514</v>
      </c>
      <c r="BK501" s="829">
        <f t="shared" si="396"/>
        <v>46.366202357263802</v>
      </c>
      <c r="BL501" s="810">
        <f t="shared" si="397"/>
        <v>113.73928766973034</v>
      </c>
      <c r="BM501" s="810">
        <f t="shared" si="398"/>
        <v>203.76771886487401</v>
      </c>
      <c r="BN501" s="810">
        <f t="shared" si="399"/>
        <v>198.41419864208913</v>
      </c>
      <c r="BO501" s="810">
        <f t="shared" si="400"/>
        <v>0</v>
      </c>
      <c r="BP501" s="810">
        <f t="shared" si="401"/>
        <v>46.363614509791205</v>
      </c>
      <c r="BQ501" s="830">
        <f t="shared" si="402"/>
        <v>83.431629483787376</v>
      </c>
      <c r="BR501" s="830">
        <f t="shared" si="403"/>
        <v>41.024370913620636</v>
      </c>
      <c r="BS501" s="830">
        <f t="shared" si="404"/>
        <v>35.676370690229412</v>
      </c>
      <c r="BT501" s="810">
        <f t="shared" si="405"/>
        <v>0</v>
      </c>
      <c r="BU501" s="810">
        <f t="shared" si="406"/>
        <v>53.450021719188427</v>
      </c>
      <c r="BV501" s="810">
        <f t="shared" si="407"/>
        <v>50.943938339064978</v>
      </c>
      <c r="BW501" s="830">
        <f t="shared" si="408"/>
        <v>80.30131829893098</v>
      </c>
      <c r="BX501" s="816">
        <f t="shared" si="409"/>
        <v>1889.503076270086</v>
      </c>
      <c r="BY501" s="755">
        <f t="shared" si="435"/>
        <v>0.1636358427531035</v>
      </c>
      <c r="BZ501" s="805">
        <f t="shared" ca="1" si="433"/>
        <v>93.520895009218961</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27.101968821141028</v>
      </c>
      <c r="BE502" s="808">
        <f t="shared" si="390"/>
        <v>458.92960206061821</v>
      </c>
      <c r="BF502" s="808">
        <f t="shared" si="391"/>
        <v>0</v>
      </c>
      <c r="BG502" s="829">
        <f t="shared" si="392"/>
        <v>114.34583772416607</v>
      </c>
      <c r="BH502" s="829">
        <f t="shared" si="393"/>
        <v>442.33318258087161</v>
      </c>
      <c r="BI502" s="829">
        <f t="shared" si="394"/>
        <v>0</v>
      </c>
      <c r="BJ502" s="829">
        <f t="shared" si="395"/>
        <v>24.739309795803472</v>
      </c>
      <c r="BK502" s="829">
        <f t="shared" si="396"/>
        <v>59.092016045995678</v>
      </c>
      <c r="BL502" s="810">
        <f t="shared" si="397"/>
        <v>133.18791371894369</v>
      </c>
      <c r="BM502" s="810">
        <f t="shared" si="398"/>
        <v>251.77345105617133</v>
      </c>
      <c r="BN502" s="810">
        <f t="shared" si="399"/>
        <v>230.54293750088445</v>
      </c>
      <c r="BO502" s="810">
        <f t="shared" si="400"/>
        <v>0</v>
      </c>
      <c r="BP502" s="810">
        <f t="shared" si="401"/>
        <v>47.430198052555113</v>
      </c>
      <c r="BQ502" s="830">
        <f t="shared" si="402"/>
        <v>93.198222718170982</v>
      </c>
      <c r="BR502" s="830">
        <f t="shared" si="403"/>
        <v>38.975074434328448</v>
      </c>
      <c r="BS502" s="830">
        <f t="shared" si="404"/>
        <v>40.570242680258083</v>
      </c>
      <c r="BT502" s="810">
        <f t="shared" si="405"/>
        <v>0</v>
      </c>
      <c r="BU502" s="810">
        <f t="shared" si="406"/>
        <v>50.54761152262725</v>
      </c>
      <c r="BV502" s="810">
        <f t="shared" si="407"/>
        <v>57.188284693757389</v>
      </c>
      <c r="BW502" s="830">
        <f t="shared" si="408"/>
        <v>84.732843854540945</v>
      </c>
      <c r="BX502" s="816">
        <f t="shared" si="409"/>
        <v>2154.6886972608336</v>
      </c>
      <c r="BY502" s="755">
        <f t="shared" si="435"/>
        <v>0.18660160191052513</v>
      </c>
      <c r="BZ502" s="805">
        <f t="shared" ca="1" si="433"/>
        <v>94.896070667276248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31.382304289277656</v>
      </c>
      <c r="BE503" s="808">
        <f t="shared" si="390"/>
        <v>639.6758329965503</v>
      </c>
      <c r="BF503" s="808">
        <f t="shared" si="391"/>
        <v>0</v>
      </c>
      <c r="BG503" s="829">
        <f t="shared" si="392"/>
        <v>135.3356216572617</v>
      </c>
      <c r="BH503" s="829">
        <f t="shared" si="393"/>
        <v>607.72661616191704</v>
      </c>
      <c r="BI503" s="829">
        <f t="shared" si="394"/>
        <v>0</v>
      </c>
      <c r="BJ503" s="829">
        <f t="shared" si="395"/>
        <v>31.066391890995515</v>
      </c>
      <c r="BK503" s="829">
        <f t="shared" si="396"/>
        <v>68.022367967312221</v>
      </c>
      <c r="BL503" s="810">
        <f t="shared" si="397"/>
        <v>165.7533484278342</v>
      </c>
      <c r="BM503" s="810">
        <f t="shared" si="398"/>
        <v>297.03668389487206</v>
      </c>
      <c r="BN503" s="810">
        <f t="shared" si="399"/>
        <v>305.23925807980009</v>
      </c>
      <c r="BO503" s="810">
        <f t="shared" si="400"/>
        <v>0</v>
      </c>
      <c r="BP503" s="810">
        <f t="shared" si="401"/>
        <v>66.528923226401844</v>
      </c>
      <c r="BQ503" s="830">
        <f t="shared" si="402"/>
        <v>110.52615546168121</v>
      </c>
      <c r="BR503" s="830">
        <f t="shared" si="403"/>
        <v>47.238527942507822</v>
      </c>
      <c r="BS503" s="830">
        <f t="shared" si="404"/>
        <v>52.503840492242439</v>
      </c>
      <c r="BT503" s="810">
        <f t="shared" si="405"/>
        <v>0</v>
      </c>
      <c r="BU503" s="810">
        <f t="shared" si="406"/>
        <v>68.345817556673524</v>
      </c>
      <c r="BV503" s="810">
        <f t="shared" si="407"/>
        <v>75.822013208358513</v>
      </c>
      <c r="BW503" s="830">
        <f t="shared" si="408"/>
        <v>82.560980614291509</v>
      </c>
      <c r="BX503" s="816">
        <f t="shared" si="409"/>
        <v>2784.7646838679775</v>
      </c>
      <c r="BY503" s="755">
        <f t="shared" si="435"/>
        <v>0.24116780842365787</v>
      </c>
      <c r="BZ503" s="805">
        <f t="shared" ca="1" si="433"/>
        <v>97.568985117451916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53.026317625129963</v>
      </c>
      <c r="BE504" s="808">
        <f t="shared" si="390"/>
        <v>1273.6655924207346</v>
      </c>
      <c r="BF504" s="808">
        <f t="shared" si="391"/>
        <v>0</v>
      </c>
      <c r="BG504" s="829">
        <f t="shared" si="392"/>
        <v>333.11302032779179</v>
      </c>
      <c r="BH504" s="829">
        <f t="shared" si="393"/>
        <v>1410.2086329918154</v>
      </c>
      <c r="BI504" s="829">
        <f t="shared" si="394"/>
        <v>0</v>
      </c>
      <c r="BJ504" s="829">
        <f t="shared" si="395"/>
        <v>57.137354512882283</v>
      </c>
      <c r="BK504" s="829">
        <f t="shared" si="396"/>
        <v>160.8793819409492</v>
      </c>
      <c r="BL504" s="810">
        <f t="shared" si="397"/>
        <v>392.19591142505982</v>
      </c>
      <c r="BM504" s="810">
        <f t="shared" si="398"/>
        <v>660.84442402794048</v>
      </c>
      <c r="BN504" s="810">
        <f t="shared" si="399"/>
        <v>691.58963293208228</v>
      </c>
      <c r="BO504" s="810">
        <f t="shared" si="400"/>
        <v>0</v>
      </c>
      <c r="BP504" s="810">
        <f t="shared" si="401"/>
        <v>154.25798163803586</v>
      </c>
      <c r="BQ504" s="830">
        <f t="shared" si="402"/>
        <v>227.68461732633443</v>
      </c>
      <c r="BR504" s="830">
        <f t="shared" si="403"/>
        <v>104.19642631274719</v>
      </c>
      <c r="BS504" s="830">
        <f t="shared" si="404"/>
        <v>108.67402359806691</v>
      </c>
      <c r="BT504" s="810">
        <f t="shared" si="405"/>
        <v>0</v>
      </c>
      <c r="BU504" s="810">
        <f t="shared" si="406"/>
        <v>142.88589213792864</v>
      </c>
      <c r="BV504" s="810">
        <f t="shared" si="407"/>
        <v>144.47552273332974</v>
      </c>
      <c r="BW504" s="830">
        <f t="shared" si="408"/>
        <v>128.96928447505277</v>
      </c>
      <c r="BX504" s="816">
        <f t="shared" si="409"/>
        <v>6043.8040164258819</v>
      </c>
      <c r="BY504" s="755">
        <f t="shared" si="435"/>
        <v>0.52340902541143863</v>
      </c>
      <c r="BZ504" s="805">
        <f t="shared" ca="1" si="433"/>
        <v>99.694351835402102</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35.043813971150108</v>
      </c>
      <c r="BE505" s="808">
        <f t="shared" si="390"/>
        <v>635.16406311259186</v>
      </c>
      <c r="BF505" s="808">
        <f t="shared" si="391"/>
        <v>0</v>
      </c>
      <c r="BG505" s="829">
        <f t="shared" si="392"/>
        <v>157.96978651199839</v>
      </c>
      <c r="BH505" s="829">
        <f t="shared" si="393"/>
        <v>655.9761547339931</v>
      </c>
      <c r="BI505" s="829">
        <f t="shared" si="394"/>
        <v>0</v>
      </c>
      <c r="BJ505" s="829">
        <f t="shared" si="395"/>
        <v>42.097535852630841</v>
      </c>
      <c r="BK505" s="829">
        <f t="shared" si="396"/>
        <v>82.517834165562192</v>
      </c>
      <c r="BL505" s="810">
        <f t="shared" si="397"/>
        <v>184.77484219627092</v>
      </c>
      <c r="BM505" s="810">
        <f t="shared" si="398"/>
        <v>345.76802141152001</v>
      </c>
      <c r="BN505" s="810">
        <f t="shared" si="399"/>
        <v>348.08265785861062</v>
      </c>
      <c r="BO505" s="810">
        <f t="shared" si="400"/>
        <v>0</v>
      </c>
      <c r="BP505" s="810">
        <f t="shared" si="401"/>
        <v>77.088352290686501</v>
      </c>
      <c r="BQ505" s="830">
        <f t="shared" si="402"/>
        <v>138.97600940083149</v>
      </c>
      <c r="BR505" s="830">
        <f t="shared" si="403"/>
        <v>55.305431352082707</v>
      </c>
      <c r="BS505" s="830">
        <f t="shared" si="404"/>
        <v>57.256617170701276</v>
      </c>
      <c r="BT505" s="810">
        <f t="shared" si="405"/>
        <v>0</v>
      </c>
      <c r="BU505" s="810">
        <f t="shared" si="406"/>
        <v>67.054638617970895</v>
      </c>
      <c r="BV505" s="810">
        <f t="shared" si="407"/>
        <v>81.376192417829571</v>
      </c>
      <c r="BW505" s="830">
        <f t="shared" si="408"/>
        <v>109.13127566661622</v>
      </c>
      <c r="BX505" s="816">
        <f t="shared" si="409"/>
        <v>3073.583226731047</v>
      </c>
      <c r="BY505" s="755">
        <f t="shared" si="435"/>
        <v>0.26618023960604892</v>
      </c>
      <c r="BZ505" s="805">
        <f t="shared" ca="1" si="433"/>
        <v>96.712623227223574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34.801966395828821</v>
      </c>
      <c r="BE506" s="808">
        <f t="shared" si="390"/>
        <v>626.75475166565877</v>
      </c>
      <c r="BF506" s="808">
        <f t="shared" si="391"/>
        <v>0</v>
      </c>
      <c r="BG506" s="829">
        <f t="shared" si="392"/>
        <v>161.97288431782766</v>
      </c>
      <c r="BH506" s="829">
        <f t="shared" si="393"/>
        <v>616.55331302019874</v>
      </c>
      <c r="BI506" s="829">
        <f t="shared" si="394"/>
        <v>0</v>
      </c>
      <c r="BJ506" s="829">
        <f t="shared" si="395"/>
        <v>37.371384103090456</v>
      </c>
      <c r="BK506" s="829">
        <f t="shared" si="396"/>
        <v>79.409442138593818</v>
      </c>
      <c r="BL506" s="810">
        <f t="shared" si="397"/>
        <v>166.91657696313177</v>
      </c>
      <c r="BM506" s="810">
        <f t="shared" si="398"/>
        <v>298.689160712101</v>
      </c>
      <c r="BN506" s="810">
        <f t="shared" si="399"/>
        <v>312.08410806653433</v>
      </c>
      <c r="BO506" s="810">
        <f t="shared" si="400"/>
        <v>0</v>
      </c>
      <c r="BP506" s="810">
        <f t="shared" si="401"/>
        <v>66.176281136964718</v>
      </c>
      <c r="BQ506" s="830">
        <f t="shared" si="402"/>
        <v>123.7668403346191</v>
      </c>
      <c r="BR506" s="830">
        <f t="shared" si="403"/>
        <v>55.790371521682715</v>
      </c>
      <c r="BS506" s="830">
        <f t="shared" si="404"/>
        <v>51.477752853964809</v>
      </c>
      <c r="BT506" s="810">
        <f t="shared" si="405"/>
        <v>0</v>
      </c>
      <c r="BU506" s="810">
        <f t="shared" si="406"/>
        <v>71.117697051378087</v>
      </c>
      <c r="BV506" s="810">
        <f t="shared" si="407"/>
        <v>67.913098330557006</v>
      </c>
      <c r="BW506" s="830">
        <f t="shared" si="408"/>
        <v>100.19934413699748</v>
      </c>
      <c r="BX506" s="816">
        <f t="shared" si="409"/>
        <v>2870.9949727491298</v>
      </c>
      <c r="BY506" s="755">
        <f t="shared" si="435"/>
        <v>0.24863557398017924</v>
      </c>
      <c r="BZ506" s="805">
        <f t="shared" ca="1" si="433"/>
        <v>96.277677494042763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61.677222943257433</v>
      </c>
      <c r="BE507" s="808">
        <f t="shared" si="390"/>
        <v>1971.90895209318</v>
      </c>
      <c r="BF507" s="808">
        <f t="shared" si="391"/>
        <v>0</v>
      </c>
      <c r="BG507" s="829">
        <f t="shared" si="392"/>
        <v>510.99700846490367</v>
      </c>
      <c r="BH507" s="829">
        <f t="shared" si="393"/>
        <v>2092.8912139909003</v>
      </c>
      <c r="BI507" s="829">
        <f t="shared" si="394"/>
        <v>0</v>
      </c>
      <c r="BJ507" s="829">
        <f t="shared" si="395"/>
        <v>76.413237378668683</v>
      </c>
      <c r="BK507" s="829">
        <f t="shared" si="396"/>
        <v>254.71079126222895</v>
      </c>
      <c r="BL507" s="810">
        <f t="shared" si="397"/>
        <v>596.24965427080917</v>
      </c>
      <c r="BM507" s="810">
        <f t="shared" si="398"/>
        <v>985.65067703231284</v>
      </c>
      <c r="BN507" s="810">
        <f t="shared" si="399"/>
        <v>965.14148582724408</v>
      </c>
      <c r="BO507" s="810">
        <f t="shared" si="400"/>
        <v>0</v>
      </c>
      <c r="BP507" s="810">
        <f t="shared" si="401"/>
        <v>222.01616456359713</v>
      </c>
      <c r="BQ507" s="830">
        <f t="shared" si="402"/>
        <v>297.84767789819057</v>
      </c>
      <c r="BR507" s="830">
        <f t="shared" si="403"/>
        <v>158.71222765767783</v>
      </c>
      <c r="BS507" s="830">
        <f t="shared" si="404"/>
        <v>152.66813530007855</v>
      </c>
      <c r="BT507" s="810">
        <f t="shared" si="405"/>
        <v>0</v>
      </c>
      <c r="BU507" s="810">
        <f t="shared" si="406"/>
        <v>198.63336108620879</v>
      </c>
      <c r="BV507" s="810">
        <f t="shared" si="407"/>
        <v>197.49281144090537</v>
      </c>
      <c r="BW507" s="830">
        <f t="shared" si="408"/>
        <v>146.99506030412132</v>
      </c>
      <c r="BX507" s="816">
        <f t="shared" si="409"/>
        <v>8890.0056815142852</v>
      </c>
      <c r="BY507" s="755">
        <f t="shared" si="435"/>
        <v>0.76989743496269902</v>
      </c>
      <c r="BZ507" s="805">
        <f t="shared" ca="1" si="433"/>
        <v>100.8038331337668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31.541713842928008</v>
      </c>
      <c r="BE508" s="808">
        <f t="shared" si="390"/>
        <v>1038.7675779890837</v>
      </c>
      <c r="BF508" s="808">
        <f t="shared" si="391"/>
        <v>0</v>
      </c>
      <c r="BG508" s="829">
        <f t="shared" si="392"/>
        <v>267.15666859383703</v>
      </c>
      <c r="BH508" s="829">
        <f t="shared" si="393"/>
        <v>1052.7370302710522</v>
      </c>
      <c r="BI508" s="829">
        <f t="shared" si="394"/>
        <v>0</v>
      </c>
      <c r="BJ508" s="829">
        <f t="shared" si="395"/>
        <v>48.081667035699397</v>
      </c>
      <c r="BK508" s="829">
        <f t="shared" si="396"/>
        <v>129.68352237497811</v>
      </c>
      <c r="BL508" s="810">
        <f t="shared" si="397"/>
        <v>274.38010290670553</v>
      </c>
      <c r="BM508" s="810">
        <f t="shared" si="398"/>
        <v>441.81656097885053</v>
      </c>
      <c r="BN508" s="810">
        <f t="shared" si="399"/>
        <v>545.10176168328883</v>
      </c>
      <c r="BO508" s="810">
        <f t="shared" si="400"/>
        <v>0</v>
      </c>
      <c r="BP508" s="810">
        <f t="shared" si="401"/>
        <v>102.51779966207148</v>
      </c>
      <c r="BQ508" s="830">
        <f t="shared" si="402"/>
        <v>174.49750523830468</v>
      </c>
      <c r="BR508" s="830">
        <f t="shared" si="403"/>
        <v>83.861670056883057</v>
      </c>
      <c r="BS508" s="830">
        <f t="shared" si="404"/>
        <v>81.933864387245251</v>
      </c>
      <c r="BT508" s="810">
        <f t="shared" si="405"/>
        <v>0</v>
      </c>
      <c r="BU508" s="810">
        <f t="shared" si="406"/>
        <v>100.50091236227658</v>
      </c>
      <c r="BV508" s="810">
        <f t="shared" si="407"/>
        <v>105.0237574297341</v>
      </c>
      <c r="BW508" s="830">
        <f t="shared" si="408"/>
        <v>123.97676259128421</v>
      </c>
      <c r="BX508" s="816">
        <f t="shared" si="409"/>
        <v>4601.578877404223</v>
      </c>
      <c r="BY508" s="755">
        <f t="shared" si="435"/>
        <v>0.39850860633967461</v>
      </c>
      <c r="BZ508" s="805">
        <f t="shared" ca="1" si="433"/>
        <v>99.726308445500294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13.396830915048518</v>
      </c>
      <c r="BE510" s="808">
        <f t="shared" si="390"/>
        <v>193.72537783543336</v>
      </c>
      <c r="BF510" s="808">
        <f t="shared" si="391"/>
        <v>0</v>
      </c>
      <c r="BG510" s="829">
        <f t="shared" si="392"/>
        <v>53.701079342674511</v>
      </c>
      <c r="BH510" s="829">
        <f t="shared" si="393"/>
        <v>162.41354502032604</v>
      </c>
      <c r="BI510" s="829">
        <f t="shared" si="394"/>
        <v>0</v>
      </c>
      <c r="BJ510" s="829">
        <f t="shared" si="395"/>
        <v>17.543683977673393</v>
      </c>
      <c r="BK510" s="829">
        <f t="shared" si="396"/>
        <v>19.909983325690856</v>
      </c>
      <c r="BL510" s="810">
        <f t="shared" si="397"/>
        <v>47.341889296250152</v>
      </c>
      <c r="BM510" s="810">
        <f t="shared" si="398"/>
        <v>113.39329525164051</v>
      </c>
      <c r="BN510" s="810">
        <f t="shared" si="399"/>
        <v>106.91841658778863</v>
      </c>
      <c r="BO510" s="810">
        <f t="shared" si="400"/>
        <v>0</v>
      </c>
      <c r="BP510" s="810">
        <f t="shared" si="401"/>
        <v>20.025968338500508</v>
      </c>
      <c r="BQ510" s="830">
        <f t="shared" si="402"/>
        <v>52.040571056025549</v>
      </c>
      <c r="BR510" s="830">
        <f t="shared" si="403"/>
        <v>20.191586306445945</v>
      </c>
      <c r="BS510" s="830">
        <f t="shared" si="404"/>
        <v>19.966487549927095</v>
      </c>
      <c r="BT510" s="810">
        <f t="shared" si="405"/>
        <v>0</v>
      </c>
      <c r="BU510" s="810">
        <f t="shared" si="406"/>
        <v>17.611406676073464</v>
      </c>
      <c r="BV510" s="810">
        <f t="shared" si="407"/>
        <v>30.741492598376656</v>
      </c>
      <c r="BW510" s="830">
        <f t="shared" si="408"/>
        <v>60.764741372925094</v>
      </c>
      <c r="BX510" s="816">
        <f t="shared" si="409"/>
        <v>949.68635545080042</v>
      </c>
      <c r="BY510" s="755">
        <f t="shared" si="435"/>
        <v>8.2245289291660209E-2</v>
      </c>
      <c r="BZ510" s="805">
        <f t="shared" ca="1" si="433"/>
        <v>89.350247432702162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10.543157967470437</v>
      </c>
      <c r="BE511" s="808">
        <f t="shared" si="390"/>
        <v>216.38989676057787</v>
      </c>
      <c r="BF511" s="808">
        <f t="shared" si="391"/>
        <v>0</v>
      </c>
      <c r="BG511" s="829">
        <f t="shared" si="392"/>
        <v>58.496445004473458</v>
      </c>
      <c r="BH511" s="829">
        <f t="shared" si="393"/>
        <v>230.55809134029749</v>
      </c>
      <c r="BI511" s="829">
        <f t="shared" si="394"/>
        <v>0</v>
      </c>
      <c r="BJ511" s="829">
        <f t="shared" si="395"/>
        <v>16.972334577379268</v>
      </c>
      <c r="BK511" s="829">
        <f t="shared" si="396"/>
        <v>26.434053025762076</v>
      </c>
      <c r="BL511" s="810">
        <f t="shared" si="397"/>
        <v>50.286629449332224</v>
      </c>
      <c r="BM511" s="810">
        <f t="shared" si="398"/>
        <v>101.94455431267042</v>
      </c>
      <c r="BN511" s="810">
        <f t="shared" si="399"/>
        <v>105.25531257760346</v>
      </c>
      <c r="BO511" s="810">
        <f t="shared" si="400"/>
        <v>0</v>
      </c>
      <c r="BP511" s="810">
        <f t="shared" si="401"/>
        <v>19.169375292673802</v>
      </c>
      <c r="BQ511" s="830">
        <f t="shared" si="402"/>
        <v>51.265856768792396</v>
      </c>
      <c r="BR511" s="830">
        <f t="shared" si="403"/>
        <v>21.642476421645661</v>
      </c>
      <c r="BS511" s="830">
        <f t="shared" si="404"/>
        <v>16.391935163688142</v>
      </c>
      <c r="BT511" s="810">
        <f t="shared" si="405"/>
        <v>0</v>
      </c>
      <c r="BU511" s="810">
        <f t="shared" si="406"/>
        <v>17.16096681363976</v>
      </c>
      <c r="BV511" s="810">
        <f t="shared" si="407"/>
        <v>30.265817335899605</v>
      </c>
      <c r="BW511" s="830">
        <f t="shared" si="408"/>
        <v>53.165104078545248</v>
      </c>
      <c r="BX511" s="816">
        <f>IF(SUM(BB511:BW511)=0,"",SUM(BB511:BW511))</f>
        <v>1025.9420068904512</v>
      </c>
      <c r="BY511" s="755">
        <f t="shared" si="435"/>
        <v>8.8849225503633084E-2</v>
      </c>
      <c r="BZ511" s="805">
        <f t="shared" ca="1" si="433"/>
        <v>96.015563473546578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73.386265123436132</v>
      </c>
      <c r="BE512" s="808">
        <f t="shared" si="390"/>
        <v>2087.6817989231413</v>
      </c>
      <c r="BF512" s="808">
        <f t="shared" si="391"/>
        <v>0</v>
      </c>
      <c r="BG512" s="829">
        <f t="shared" si="392"/>
        <v>544.09973163142195</v>
      </c>
      <c r="BH512" s="829">
        <f t="shared" si="393"/>
        <v>2180.8369367695432</v>
      </c>
      <c r="BI512" s="829">
        <f t="shared" si="394"/>
        <v>0</v>
      </c>
      <c r="BJ512" s="829">
        <f t="shared" si="395"/>
        <v>80.820648281723521</v>
      </c>
      <c r="BK512" s="829">
        <f t="shared" si="396"/>
        <v>265.14328138007426</v>
      </c>
      <c r="BL512" s="810">
        <f t="shared" si="397"/>
        <v>620.42774310955235</v>
      </c>
      <c r="BM512" s="810">
        <f t="shared" si="398"/>
        <v>1082.4600415657944</v>
      </c>
      <c r="BN512" s="810">
        <f t="shared" si="399"/>
        <v>1001.7311532197898</v>
      </c>
      <c r="BO512" s="810">
        <f t="shared" si="400"/>
        <v>0</v>
      </c>
      <c r="BP512" s="810">
        <f t="shared" si="401"/>
        <v>230.7728406981262</v>
      </c>
      <c r="BQ512" s="830">
        <f t="shared" si="402"/>
        <v>306.32948089041759</v>
      </c>
      <c r="BR512" s="830">
        <f t="shared" si="403"/>
        <v>153.26102322761506</v>
      </c>
      <c r="BS512" s="830">
        <f t="shared" si="404"/>
        <v>151.61585633431301</v>
      </c>
      <c r="BT512" s="810">
        <f t="shared" si="405"/>
        <v>0</v>
      </c>
      <c r="BU512" s="810">
        <f t="shared" si="406"/>
        <v>206.97744042028293</v>
      </c>
      <c r="BV512" s="810">
        <f t="shared" si="407"/>
        <v>203.56953379716214</v>
      </c>
      <c r="BW512" s="830">
        <f t="shared" si="408"/>
        <v>146.84894366988127</v>
      </c>
      <c r="BX512" s="816">
        <f t="shared" ref="BX512:BX575" si="441">IF(SUM(BB512:BW512)=0,"",SUM(BB512:BW512))</f>
        <v>9335.9627190422761</v>
      </c>
      <c r="BY512" s="755">
        <f t="shared" si="435"/>
        <v>0.80851846531932758</v>
      </c>
      <c r="BZ512" s="805">
        <f t="shared" ca="1" si="433"/>
        <v>101.20658433742695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54.851563074086258</v>
      </c>
      <c r="BE513" s="808">
        <f t="shared" si="390"/>
        <v>1721.1111273694903</v>
      </c>
      <c r="BF513" s="808">
        <f t="shared" si="391"/>
        <v>0</v>
      </c>
      <c r="BG513" s="829">
        <f t="shared" si="392"/>
        <v>444.79630399512729</v>
      </c>
      <c r="BH513" s="829">
        <f t="shared" si="393"/>
        <v>1781.185799056949</v>
      </c>
      <c r="BI513" s="829">
        <f t="shared" si="394"/>
        <v>0</v>
      </c>
      <c r="BJ513" s="829">
        <f t="shared" si="395"/>
        <v>62.284767063856521</v>
      </c>
      <c r="BK513" s="829">
        <f t="shared" si="396"/>
        <v>227.05450045014925</v>
      </c>
      <c r="BL513" s="810">
        <f t="shared" si="397"/>
        <v>538.84018488761285</v>
      </c>
      <c r="BM513" s="810">
        <f t="shared" si="398"/>
        <v>900.10803611908057</v>
      </c>
      <c r="BN513" s="810">
        <f t="shared" si="399"/>
        <v>875.49005047237949</v>
      </c>
      <c r="BO513" s="810">
        <f t="shared" si="400"/>
        <v>0</v>
      </c>
      <c r="BP513" s="810">
        <f t="shared" si="401"/>
        <v>204.18466168833271</v>
      </c>
      <c r="BQ513" s="830">
        <f t="shared" si="402"/>
        <v>262.24138071316145</v>
      </c>
      <c r="BR513" s="830">
        <f t="shared" si="403"/>
        <v>147.82169969739184</v>
      </c>
      <c r="BS513" s="830">
        <f t="shared" si="404"/>
        <v>140.71488721194029</v>
      </c>
      <c r="BT513" s="810">
        <f t="shared" si="405"/>
        <v>0</v>
      </c>
      <c r="BU513" s="810">
        <f t="shared" si="406"/>
        <v>183.15166253024825</v>
      </c>
      <c r="BV513" s="810">
        <f t="shared" si="407"/>
        <v>179.4703656264484</v>
      </c>
      <c r="BW513" s="830">
        <f t="shared" si="408"/>
        <v>132.1692647894447</v>
      </c>
      <c r="BX513" s="816">
        <f t="shared" si="441"/>
        <v>7855.4762547456994</v>
      </c>
      <c r="BY513" s="755">
        <f t="shared" si="435"/>
        <v>0.68030451673557624</v>
      </c>
      <c r="BZ513" s="805">
        <f t="shared" ca="1" si="433"/>
        <v>99.508254783494834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35.053369822651746</v>
      </c>
      <c r="BE514" s="808">
        <f t="shared" si="390"/>
        <v>1072.010615162199</v>
      </c>
      <c r="BF514" s="808">
        <f t="shared" si="391"/>
        <v>0</v>
      </c>
      <c r="BG514" s="829">
        <f t="shared" si="392"/>
        <v>295.34069278746171</v>
      </c>
      <c r="BH514" s="829">
        <f t="shared" si="393"/>
        <v>1118.3980768217034</v>
      </c>
      <c r="BI514" s="829">
        <f t="shared" si="394"/>
        <v>0</v>
      </c>
      <c r="BJ514" s="829">
        <f t="shared" si="395"/>
        <v>46.592280903306204</v>
      </c>
      <c r="BK514" s="829">
        <f t="shared" si="396"/>
        <v>147.09023111967295</v>
      </c>
      <c r="BL514" s="810">
        <f t="shared" si="397"/>
        <v>372.67922054318791</v>
      </c>
      <c r="BM514" s="810">
        <f t="shared" si="398"/>
        <v>623.02835239554747</v>
      </c>
      <c r="BN514" s="810">
        <f t="shared" si="399"/>
        <v>641.00423130580896</v>
      </c>
      <c r="BO514" s="810">
        <f t="shared" si="400"/>
        <v>0</v>
      </c>
      <c r="BP514" s="810">
        <f t="shared" si="401"/>
        <v>141.73925052085931</v>
      </c>
      <c r="BQ514" s="830">
        <f t="shared" si="402"/>
        <v>186.42701837435271</v>
      </c>
      <c r="BR514" s="830">
        <f t="shared" si="403"/>
        <v>106.36431037661602</v>
      </c>
      <c r="BS514" s="830">
        <f t="shared" si="404"/>
        <v>103.97193392107526</v>
      </c>
      <c r="BT514" s="810">
        <f t="shared" si="405"/>
        <v>0</v>
      </c>
      <c r="BU514" s="810">
        <f t="shared" si="406"/>
        <v>135.56246659892639</v>
      </c>
      <c r="BV514" s="810">
        <f t="shared" si="407"/>
        <v>133.201637635537</v>
      </c>
      <c r="BW514" s="830">
        <f t="shared" si="408"/>
        <v>114.75204742633315</v>
      </c>
      <c r="BX514" s="816">
        <f t="shared" si="441"/>
        <v>5273.2157357152391</v>
      </c>
      <c r="BY514" s="755">
        <f t="shared" si="435"/>
        <v>0.45667409160086941</v>
      </c>
      <c r="BZ514" s="805">
        <f t="shared" ca="1" si="433"/>
        <v>97.045924942350268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10.251408063414216</v>
      </c>
      <c r="BE515" s="808">
        <f t="shared" si="390"/>
        <v>191.35675437379365</v>
      </c>
      <c r="BF515" s="808">
        <f t="shared" si="391"/>
        <v>0</v>
      </c>
      <c r="BG515" s="829">
        <f t="shared" si="392"/>
        <v>50.715295575563331</v>
      </c>
      <c r="BH515" s="829">
        <f t="shared" si="393"/>
        <v>152.18210489181109</v>
      </c>
      <c r="BI515" s="829">
        <f t="shared" si="394"/>
        <v>0</v>
      </c>
      <c r="BJ515" s="829">
        <f t="shared" si="395"/>
        <v>16.764211866578023</v>
      </c>
      <c r="BK515" s="829">
        <f t="shared" si="396"/>
        <v>18.723844138876967</v>
      </c>
      <c r="BL515" s="810">
        <f t="shared" si="397"/>
        <v>53.355354675034583</v>
      </c>
      <c r="BM515" s="810">
        <f t="shared" si="398"/>
        <v>108.06936857818877</v>
      </c>
      <c r="BN515" s="810">
        <f t="shared" si="399"/>
        <v>88.297089298644366</v>
      </c>
      <c r="BO515" s="810">
        <f t="shared" si="400"/>
        <v>0</v>
      </c>
      <c r="BP515" s="810">
        <f t="shared" si="401"/>
        <v>18.365202222376606</v>
      </c>
      <c r="BQ515" s="830">
        <f t="shared" si="402"/>
        <v>43.558088972815675</v>
      </c>
      <c r="BR515" s="830">
        <f t="shared" si="403"/>
        <v>22.168616855047102</v>
      </c>
      <c r="BS515" s="830">
        <f t="shared" si="404"/>
        <v>18.569210035739339</v>
      </c>
      <c r="BT515" s="810">
        <f t="shared" si="405"/>
        <v>0</v>
      </c>
      <c r="BU515" s="810">
        <f t="shared" si="406"/>
        <v>12.771224281890751</v>
      </c>
      <c r="BV515" s="810">
        <f t="shared" si="407"/>
        <v>29.26187037146104</v>
      </c>
      <c r="BW515" s="830">
        <f t="shared" si="408"/>
        <v>62.588191843483493</v>
      </c>
      <c r="BX515" s="816">
        <f t="shared" si="441"/>
        <v>896.99783604471895</v>
      </c>
      <c r="BY515" s="755">
        <f t="shared" si="435"/>
        <v>7.7682327534833201E-2</v>
      </c>
      <c r="BZ515" s="805">
        <f t="shared" ca="1" si="433"/>
        <v>89.444199872692081</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37.424711461293668</v>
      </c>
      <c r="BE516" s="808">
        <f t="shared" si="390"/>
        <v>1279.522583612797</v>
      </c>
      <c r="BF516" s="808">
        <f t="shared" si="391"/>
        <v>0</v>
      </c>
      <c r="BG516" s="829">
        <f t="shared" si="392"/>
        <v>319.9631963106483</v>
      </c>
      <c r="BH516" s="829">
        <f t="shared" si="393"/>
        <v>1382.3608840608463</v>
      </c>
      <c r="BI516" s="829">
        <f t="shared" si="394"/>
        <v>0</v>
      </c>
      <c r="BJ516" s="829">
        <f t="shared" si="395"/>
        <v>57.540509347968609</v>
      </c>
      <c r="BK516" s="829">
        <f t="shared" si="396"/>
        <v>164.39563137172198</v>
      </c>
      <c r="BL516" s="810">
        <f t="shared" si="397"/>
        <v>352.80174430878066</v>
      </c>
      <c r="BM516" s="810">
        <f t="shared" si="398"/>
        <v>609.33155325711186</v>
      </c>
      <c r="BN516" s="810">
        <f t="shared" si="399"/>
        <v>663.93691639321298</v>
      </c>
      <c r="BO516" s="810">
        <f t="shared" si="400"/>
        <v>0</v>
      </c>
      <c r="BP516" s="810">
        <f t="shared" si="401"/>
        <v>131.1062788072712</v>
      </c>
      <c r="BQ516" s="830">
        <f t="shared" si="402"/>
        <v>222.66193730037645</v>
      </c>
      <c r="BR516" s="830">
        <f t="shared" si="403"/>
        <v>101.36075214717546</v>
      </c>
      <c r="BS516" s="830">
        <f t="shared" si="404"/>
        <v>98.345270269592675</v>
      </c>
      <c r="BT516" s="810">
        <f t="shared" si="405"/>
        <v>0</v>
      </c>
      <c r="BU516" s="810">
        <f t="shared" si="406"/>
        <v>116.30467524931855</v>
      </c>
      <c r="BV516" s="810">
        <f t="shared" si="407"/>
        <v>135.87627439096019</v>
      </c>
      <c r="BW516" s="830">
        <f t="shared" si="408"/>
        <v>123.1698573319016</v>
      </c>
      <c r="BX516" s="816">
        <f t="shared" si="441"/>
        <v>5796.1027756209796</v>
      </c>
      <c r="BY516" s="755">
        <f t="shared" si="435"/>
        <v>0.50195745870104613</v>
      </c>
      <c r="BZ516" s="805">
        <f t="shared" ca="1" si="433"/>
        <v>101.43066134430214</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24.619023272558472</v>
      </c>
      <c r="BE517" s="808">
        <f t="shared" si="390"/>
        <v>523.03961638557553</v>
      </c>
      <c r="BF517" s="808">
        <f t="shared" si="391"/>
        <v>0</v>
      </c>
      <c r="BG517" s="829">
        <f t="shared" si="392"/>
        <v>140.29833545050857</v>
      </c>
      <c r="BH517" s="829">
        <f t="shared" si="393"/>
        <v>478.46901498580303</v>
      </c>
      <c r="BI517" s="829">
        <f t="shared" si="394"/>
        <v>0</v>
      </c>
      <c r="BJ517" s="829">
        <f t="shared" si="395"/>
        <v>34.052268195811898</v>
      </c>
      <c r="BK517" s="829">
        <f t="shared" si="396"/>
        <v>57.370223008118792</v>
      </c>
      <c r="BL517" s="810">
        <f t="shared" si="397"/>
        <v>115.15401927718682</v>
      </c>
      <c r="BM517" s="810">
        <f t="shared" si="398"/>
        <v>229.14677344233894</v>
      </c>
      <c r="BN517" s="810">
        <f t="shared" si="399"/>
        <v>234.6097692357348</v>
      </c>
      <c r="BO517" s="810">
        <f t="shared" si="400"/>
        <v>0</v>
      </c>
      <c r="BP517" s="810">
        <f t="shared" si="401"/>
        <v>47.628082645423618</v>
      </c>
      <c r="BQ517" s="830">
        <f t="shared" si="402"/>
        <v>112.81403322305822</v>
      </c>
      <c r="BR517" s="830">
        <f t="shared" si="403"/>
        <v>36.631611078212799</v>
      </c>
      <c r="BS517" s="830">
        <f t="shared" si="404"/>
        <v>40.434215095400347</v>
      </c>
      <c r="BT517" s="810">
        <f t="shared" si="405"/>
        <v>0</v>
      </c>
      <c r="BU517" s="810">
        <f t="shared" si="406"/>
        <v>53.308313923057526</v>
      </c>
      <c r="BV517" s="810">
        <f t="shared" si="407"/>
        <v>54.879556947260092</v>
      </c>
      <c r="BW517" s="830">
        <f t="shared" si="408"/>
        <v>91.922577540748264</v>
      </c>
      <c r="BX517" s="816">
        <f t="shared" si="441"/>
        <v>2274.3774337067971</v>
      </c>
      <c r="BY517" s="755">
        <f t="shared" si="435"/>
        <v>0.19696695537427877</v>
      </c>
      <c r="BZ517" s="805">
        <f t="shared" ca="1" si="433"/>
        <v>97.119390397489653</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21.022612825360856</v>
      </c>
      <c r="BE518" s="808">
        <f t="shared" si="390"/>
        <v>459.48628063276237</v>
      </c>
      <c r="BF518" s="808">
        <f t="shared" si="391"/>
        <v>0</v>
      </c>
      <c r="BG518" s="829">
        <f t="shared" si="392"/>
        <v>115.2906020356828</v>
      </c>
      <c r="BH518" s="829">
        <f t="shared" si="393"/>
        <v>427.29844101913585</v>
      </c>
      <c r="BI518" s="829">
        <f t="shared" si="394"/>
        <v>0</v>
      </c>
      <c r="BJ518" s="829">
        <f t="shared" si="395"/>
        <v>24.797093124871285</v>
      </c>
      <c r="BK518" s="829">
        <f t="shared" si="396"/>
        <v>52.577731521569099</v>
      </c>
      <c r="BL518" s="810">
        <f t="shared" si="397"/>
        <v>128.69723755478145</v>
      </c>
      <c r="BM518" s="810">
        <f t="shared" si="398"/>
        <v>204.4654010757267</v>
      </c>
      <c r="BN518" s="810">
        <f t="shared" si="399"/>
        <v>238.41194781268877</v>
      </c>
      <c r="BO518" s="810">
        <f t="shared" si="400"/>
        <v>0</v>
      </c>
      <c r="BP518" s="810">
        <f t="shared" si="401"/>
        <v>52.451272124791728</v>
      </c>
      <c r="BQ518" s="830">
        <f t="shared" si="402"/>
        <v>88.630700205807472</v>
      </c>
      <c r="BR518" s="830">
        <f t="shared" si="403"/>
        <v>37.69623040533105</v>
      </c>
      <c r="BS518" s="830">
        <f t="shared" si="404"/>
        <v>35.26652155260782</v>
      </c>
      <c r="BT518" s="810">
        <f t="shared" si="405"/>
        <v>0</v>
      </c>
      <c r="BU518" s="810">
        <f t="shared" si="406"/>
        <v>47.517164991282328</v>
      </c>
      <c r="BV518" s="810">
        <f t="shared" si="407"/>
        <v>56.181888727535707</v>
      </c>
      <c r="BW518" s="830">
        <f t="shared" si="408"/>
        <v>82.495564202025221</v>
      </c>
      <c r="BX518" s="816">
        <f t="shared" si="441"/>
        <v>2072.286689811961</v>
      </c>
      <c r="BY518" s="755">
        <f t="shared" si="435"/>
        <v>0.1794653754059029</v>
      </c>
      <c r="BZ518" s="805">
        <f t="shared" ca="1" si="433"/>
        <v>96.580360564307455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21.67152674868511</v>
      </c>
      <c r="BE519" s="808">
        <f t="shared" ref="BE519:BE582" si="447">IF(OR(L519="",L519="*"),"",BE$5*L519)</f>
        <v>434.12194583009489</v>
      </c>
      <c r="BF519" s="808">
        <f t="shared" ref="BF519:BF582" si="448">IF(OR(N519="",N519="*"),"",BF$5*N519)</f>
        <v>0</v>
      </c>
      <c r="BG519" s="829">
        <f t="shared" ref="BG519:BG582" si="449">IF(OR(P519="",P519="*"),"",BG$5*P519)</f>
        <v>96.752180864484345</v>
      </c>
      <c r="BH519" s="829">
        <f t="shared" ref="BH519:BH582" si="450">IF(OR(R519="",R519="*"),"",BH$5*R519)</f>
        <v>325.74860345348657</v>
      </c>
      <c r="BI519" s="829">
        <f t="shared" ref="BI519:BI582" si="451">IF(OR(T519="",T519="*"),"",BI$5*T519)</f>
        <v>0</v>
      </c>
      <c r="BJ519" s="829">
        <f t="shared" ref="BJ519:BJ582" si="452">IF(OR(V519="",V519="*"),"",BJ$5*V519)</f>
        <v>27.848970886796437</v>
      </c>
      <c r="BK519" s="829">
        <f t="shared" ref="BK519:BK582" si="453">IF(OR(X519="",X519="*"),"",BK$5*X519)</f>
        <v>45.069007606613106</v>
      </c>
      <c r="BL519" s="810">
        <f t="shared" ref="BL519:BL582" si="454">IF(OR(Z519="",Z519="*"),"",BL$5*Z519)</f>
        <v>103.53243025901713</v>
      </c>
      <c r="BM519" s="810">
        <f t="shared" ref="BM519:BM582" si="455">IF(OR(AB519="",AB519="*"),"",BM$5*AB519)</f>
        <v>175.45666827619522</v>
      </c>
      <c r="BN519" s="810">
        <f t="shared" ref="BN519:BN582" si="456">IF(OR(AD519="",AD519="*"),"",BN$5*AD519)</f>
        <v>203.30900814318863</v>
      </c>
      <c r="BO519" s="810">
        <f t="shared" ref="BO519:BO582" si="457">IF(OR(AF519="",AF519="*"),"",BO$5*AF519)</f>
        <v>0</v>
      </c>
      <c r="BP519" s="810">
        <f t="shared" ref="BP519:BP582" si="458">IF(OR(AH519="",AH519="*"),"",BP$5*AH519)</f>
        <v>38.742512943904764</v>
      </c>
      <c r="BQ519" s="830">
        <f t="shared" ref="BQ519:BQ582" si="459">IF(OR(AJ519="",AJ519="*"),"",BQ$5*AJ519)</f>
        <v>91.851255231990876</v>
      </c>
      <c r="BR519" s="830">
        <f t="shared" ref="BR519:BR582" si="460">IF(OR(AL519="",AL519="*"),"",BR$5*AL519)</f>
        <v>31.286099960511763</v>
      </c>
      <c r="BS519" s="830">
        <f t="shared" ref="BS519:BS582" si="461">IF(OR(AN519="",AN519="*"),"",BS$5*AN519)</f>
        <v>37.029803945668775</v>
      </c>
      <c r="BT519" s="810">
        <f t="shared" ref="BT519:BT582" si="462">IF(OR(AP519="",AP519="*"),"",BT$5*AP519)</f>
        <v>0</v>
      </c>
      <c r="BU519" s="810">
        <f t="shared" ref="BU519:BU582" si="463">IF(OR(AR519="",AR519="*"),"",BU$5*AR519)</f>
        <v>35.975136456183151</v>
      </c>
      <c r="BV519" s="810">
        <f t="shared" ref="BV519:BV582" si="464">IF(OR(AT519="",AT519="*"),"",BV$5*AT519)</f>
        <v>53.028216846499888</v>
      </c>
      <c r="BW519" s="830">
        <f t="shared" ref="BW519:BW582" si="465">IF(OR(AV519="",AV519="*"),"",BW$5*AV519)</f>
        <v>78.092493129236047</v>
      </c>
      <c r="BX519" s="816">
        <f t="shared" si="441"/>
        <v>1799.5158605825568</v>
      </c>
      <c r="BY519" s="755">
        <f t="shared" si="435"/>
        <v>0.15584271763943508</v>
      </c>
      <c r="BZ519" s="805">
        <f t="shared" ca="1" si="433"/>
        <v>93.255329687847464</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11.372742894063929</v>
      </c>
      <c r="BE520" s="808">
        <f t="shared" si="447"/>
        <v>229.69851340182058</v>
      </c>
      <c r="BF520" s="808">
        <f t="shared" si="448"/>
        <v>0</v>
      </c>
      <c r="BG520" s="829">
        <f t="shared" si="449"/>
        <v>69.321281709577192</v>
      </c>
      <c r="BH520" s="829">
        <f t="shared" si="450"/>
        <v>191.24520899585801</v>
      </c>
      <c r="BI520" s="829">
        <f t="shared" si="451"/>
        <v>0</v>
      </c>
      <c r="BJ520" s="829">
        <f t="shared" si="452"/>
        <v>18.368677019647844</v>
      </c>
      <c r="BK520" s="829">
        <f t="shared" si="453"/>
        <v>24.60803089865162</v>
      </c>
      <c r="BL520" s="810">
        <f t="shared" si="454"/>
        <v>68.070715402796338</v>
      </c>
      <c r="BM520" s="810">
        <f t="shared" si="455"/>
        <v>132.91267096317608</v>
      </c>
      <c r="BN520" s="810">
        <f t="shared" si="456"/>
        <v>127.09006060211036</v>
      </c>
      <c r="BO520" s="810">
        <f t="shared" si="457"/>
        <v>0</v>
      </c>
      <c r="BP520" s="810">
        <f t="shared" si="458"/>
        <v>26.347818329289343</v>
      </c>
      <c r="BQ520" s="830">
        <f t="shared" si="459"/>
        <v>61.409828880428087</v>
      </c>
      <c r="BR520" s="830">
        <f t="shared" si="460"/>
        <v>26.239367908457389</v>
      </c>
      <c r="BS520" s="830">
        <f t="shared" si="461"/>
        <v>22.767503923528253</v>
      </c>
      <c r="BT520" s="810">
        <f t="shared" si="462"/>
        <v>0</v>
      </c>
      <c r="BU520" s="810">
        <f t="shared" si="463"/>
        <v>25.733109958309004</v>
      </c>
      <c r="BV520" s="810">
        <f t="shared" si="464"/>
        <v>35.761269089517107</v>
      </c>
      <c r="BW520" s="830">
        <f t="shared" si="465"/>
        <v>61.652682465591319</v>
      </c>
      <c r="BX520" s="816">
        <f t="shared" si="441"/>
        <v>1132.5994824428226</v>
      </c>
      <c r="BY520" s="755">
        <f t="shared" si="435"/>
        <v>9.8086038143485113E-2</v>
      </c>
      <c r="BZ520" s="805">
        <f t="shared" ref="BZ520:BZ583" ca="1" si="489">IFERROR(IF(DA520&gt;0,BY520/DA520*100,""),"")</f>
        <v>89.896637584906387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24.392766295360289</v>
      </c>
      <c r="BE521" s="808">
        <f t="shared" si="447"/>
        <v>587.57344058218212</v>
      </c>
      <c r="BF521" s="808">
        <f t="shared" si="448"/>
        <v>0</v>
      </c>
      <c r="BG521" s="829">
        <f t="shared" si="449"/>
        <v>137.32993095128057</v>
      </c>
      <c r="BH521" s="829">
        <f t="shared" si="450"/>
        <v>507.64891075477493</v>
      </c>
      <c r="BI521" s="829">
        <f t="shared" si="451"/>
        <v>0</v>
      </c>
      <c r="BJ521" s="829">
        <f t="shared" si="452"/>
        <v>31.336924219726654</v>
      </c>
      <c r="BK521" s="829">
        <f t="shared" si="453"/>
        <v>63.449839960104178</v>
      </c>
      <c r="BL521" s="810">
        <f t="shared" si="454"/>
        <v>154.18766260180402</v>
      </c>
      <c r="BM521" s="810">
        <f t="shared" si="455"/>
        <v>278.69799982447012</v>
      </c>
      <c r="BN521" s="810">
        <f t="shared" si="456"/>
        <v>291.03017065345057</v>
      </c>
      <c r="BO521" s="810">
        <f t="shared" si="457"/>
        <v>0</v>
      </c>
      <c r="BP521" s="810">
        <f t="shared" si="458"/>
        <v>56.480072770043286</v>
      </c>
      <c r="BQ521" s="830">
        <f t="shared" si="459"/>
        <v>108.55900833492522</v>
      </c>
      <c r="BR521" s="830">
        <f t="shared" si="460"/>
        <v>51.55910180703485</v>
      </c>
      <c r="BS521" s="830">
        <f t="shared" si="461"/>
        <v>54.008908375716352</v>
      </c>
      <c r="BT521" s="810">
        <f t="shared" si="462"/>
        <v>0</v>
      </c>
      <c r="BU521" s="810">
        <f t="shared" si="463"/>
        <v>47.525961688366792</v>
      </c>
      <c r="BV521" s="810">
        <f t="shared" si="464"/>
        <v>77.901804350865021</v>
      </c>
      <c r="BW521" s="830">
        <f t="shared" si="465"/>
        <v>97.003730760215134</v>
      </c>
      <c r="BX521" s="816">
        <f t="shared" si="441"/>
        <v>2568.6862339303198</v>
      </c>
      <c r="BY521" s="755">
        <f t="shared" si="435"/>
        <v>0.22245485701310469</v>
      </c>
      <c r="BZ521" s="805">
        <f t="shared" ca="1" si="489"/>
        <v>93.65937770830898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24.516756931109647</v>
      </c>
      <c r="BE522" s="808">
        <f t="shared" si="447"/>
        <v>752.32348796744043</v>
      </c>
      <c r="BF522" s="808">
        <f t="shared" si="448"/>
        <v>0</v>
      </c>
      <c r="BG522" s="829">
        <f t="shared" si="449"/>
        <v>186.18599136149254</v>
      </c>
      <c r="BH522" s="829">
        <f t="shared" si="450"/>
        <v>814.37152323183852</v>
      </c>
      <c r="BI522" s="829">
        <f t="shared" si="451"/>
        <v>0</v>
      </c>
      <c r="BJ522" s="829">
        <f t="shared" si="452"/>
        <v>38.508827798821741</v>
      </c>
      <c r="BK522" s="829">
        <f t="shared" si="453"/>
        <v>91.718972944318494</v>
      </c>
      <c r="BL522" s="810">
        <f t="shared" si="454"/>
        <v>225.63365852747333</v>
      </c>
      <c r="BM522" s="810">
        <f t="shared" si="455"/>
        <v>372.84458512820038</v>
      </c>
      <c r="BN522" s="810">
        <f t="shared" si="456"/>
        <v>434.27579010776253</v>
      </c>
      <c r="BO522" s="810">
        <f t="shared" si="457"/>
        <v>0</v>
      </c>
      <c r="BP522" s="810">
        <f t="shared" si="458"/>
        <v>75.965514232474249</v>
      </c>
      <c r="BQ522" s="830">
        <f t="shared" si="459"/>
        <v>149.84467802734989</v>
      </c>
      <c r="BR522" s="830">
        <f t="shared" si="460"/>
        <v>69.544973012860382</v>
      </c>
      <c r="BS522" s="830">
        <f t="shared" si="461"/>
        <v>72.706319238109984</v>
      </c>
      <c r="BT522" s="810">
        <f t="shared" si="462"/>
        <v>0</v>
      </c>
      <c r="BU522" s="810">
        <f t="shared" si="463"/>
        <v>72.21670619313177</v>
      </c>
      <c r="BV522" s="810">
        <f t="shared" si="464"/>
        <v>90.557845675024708</v>
      </c>
      <c r="BW522" s="830">
        <f t="shared" si="465"/>
        <v>111.39549743703455</v>
      </c>
      <c r="BX522" s="816">
        <f t="shared" si="441"/>
        <v>3582.6111278144426</v>
      </c>
      <c r="BY522" s="755">
        <f t="shared" si="435"/>
        <v>0.31026336951714234</v>
      </c>
      <c r="BZ522" s="805">
        <f t="shared" ca="1" si="489"/>
        <v>98.087813190322365</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10.819537891146867</v>
      </c>
      <c r="BE523" s="808">
        <f t="shared" si="447"/>
        <v>197.27024220455888</v>
      </c>
      <c r="BF523" s="808">
        <f t="shared" si="448"/>
        <v>0</v>
      </c>
      <c r="BG523" s="829">
        <f t="shared" si="449"/>
        <v>65.021443465478157</v>
      </c>
      <c r="BH523" s="829">
        <f t="shared" si="450"/>
        <v>233.92020708046573</v>
      </c>
      <c r="BI523" s="829">
        <f t="shared" si="451"/>
        <v>0</v>
      </c>
      <c r="BJ523" s="829">
        <f t="shared" si="452"/>
        <v>18.298846926254662</v>
      </c>
      <c r="BK523" s="829">
        <f t="shared" si="453"/>
        <v>23.588130922894855</v>
      </c>
      <c r="BL523" s="810">
        <f t="shared" si="454"/>
        <v>48.640721367518438</v>
      </c>
      <c r="BM523" s="810">
        <f t="shared" si="455"/>
        <v>115.5759086712368</v>
      </c>
      <c r="BN523" s="810">
        <f t="shared" si="456"/>
        <v>110.60289788552926</v>
      </c>
      <c r="BO523" s="810">
        <f t="shared" si="457"/>
        <v>0</v>
      </c>
      <c r="BP523" s="810">
        <f t="shared" si="458"/>
        <v>20.564334173426225</v>
      </c>
      <c r="BQ523" s="830">
        <f t="shared" si="459"/>
        <v>56.680588029870769</v>
      </c>
      <c r="BR523" s="830">
        <f t="shared" si="460"/>
        <v>23.523519555210481</v>
      </c>
      <c r="BS523" s="830">
        <f t="shared" si="461"/>
        <v>19.196589646876554</v>
      </c>
      <c r="BT523" s="810">
        <f t="shared" si="462"/>
        <v>0</v>
      </c>
      <c r="BU523" s="810">
        <f t="shared" si="463"/>
        <v>11.656858894227772</v>
      </c>
      <c r="BV523" s="810">
        <f t="shared" si="464"/>
        <v>31.290303010795903</v>
      </c>
      <c r="BW523" s="830">
        <f t="shared" si="465"/>
        <v>53.151423172585652</v>
      </c>
      <c r="BX523" s="816">
        <f t="shared" si="441"/>
        <v>1039.801552898077</v>
      </c>
      <c r="BY523" s="755">
        <f t="shared" si="435"/>
        <v>9.0049497956012567E-2</v>
      </c>
      <c r="BZ523" s="805">
        <f t="shared" ca="1" si="489"/>
        <v>93.312657427570272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10.863318442967891</v>
      </c>
      <c r="BE524" s="808">
        <f t="shared" si="447"/>
        <v>220.12054708372332</v>
      </c>
      <c r="BF524" s="808">
        <f t="shared" si="448"/>
        <v>0</v>
      </c>
      <c r="BG524" s="829">
        <f t="shared" si="449"/>
        <v>57.159344323675306</v>
      </c>
      <c r="BH524" s="829">
        <f t="shared" si="450"/>
        <v>152.49437374202179</v>
      </c>
      <c r="BI524" s="829">
        <f t="shared" si="451"/>
        <v>0</v>
      </c>
      <c r="BJ524" s="829">
        <f t="shared" si="452"/>
        <v>15.851804922289118</v>
      </c>
      <c r="BK524" s="829">
        <f t="shared" si="453"/>
        <v>21.941845444993223</v>
      </c>
      <c r="BL524" s="810">
        <f t="shared" si="454"/>
        <v>51.8856071563334</v>
      </c>
      <c r="BM524" s="810">
        <f t="shared" si="455"/>
        <v>112.58717392945346</v>
      </c>
      <c r="BN524" s="810">
        <f t="shared" si="456"/>
        <v>100.64922536072639</v>
      </c>
      <c r="BO524" s="810">
        <f t="shared" si="457"/>
        <v>0</v>
      </c>
      <c r="BP524" s="810">
        <f t="shared" si="458"/>
        <v>18.603869346381568</v>
      </c>
      <c r="BQ524" s="830">
        <f t="shared" si="459"/>
        <v>51.355058994624684</v>
      </c>
      <c r="BR524" s="830">
        <f t="shared" si="460"/>
        <v>18.502388074011982</v>
      </c>
      <c r="BS524" s="830">
        <f t="shared" si="461"/>
        <v>19.417630080217052</v>
      </c>
      <c r="BT524" s="810">
        <f t="shared" si="462"/>
        <v>0</v>
      </c>
      <c r="BU524" s="810">
        <f t="shared" si="463"/>
        <v>23.746859466935415</v>
      </c>
      <c r="BV524" s="810">
        <f t="shared" si="464"/>
        <v>30.85715918400377</v>
      </c>
      <c r="BW524" s="830">
        <f t="shared" si="465"/>
        <v>60.2356236753741</v>
      </c>
      <c r="BX524" s="816">
        <f t="shared" si="441"/>
        <v>966.27182922773238</v>
      </c>
      <c r="BY524" s="755">
        <f t="shared" si="435"/>
        <v>8.3681634123818516E-2</v>
      </c>
      <c r="BZ524" s="805">
        <f t="shared" ca="1" si="489"/>
        <v>90.012658706985306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13.200143562889268</v>
      </c>
      <c r="BE525" s="808">
        <f t="shared" si="447"/>
        <v>214.77385195958934</v>
      </c>
      <c r="BF525" s="808">
        <f t="shared" si="448"/>
        <v>0</v>
      </c>
      <c r="BG525" s="829">
        <f t="shared" si="449"/>
        <v>55.887327102627694</v>
      </c>
      <c r="BH525" s="829">
        <f t="shared" si="450"/>
        <v>185.26617656036368</v>
      </c>
      <c r="BI525" s="829">
        <f t="shared" si="451"/>
        <v>0</v>
      </c>
      <c r="BJ525" s="829">
        <f t="shared" si="452"/>
        <v>16.715159411085036</v>
      </c>
      <c r="BK525" s="829">
        <f t="shared" si="453"/>
        <v>22.192152459856135</v>
      </c>
      <c r="BL525" s="810">
        <f t="shared" si="454"/>
        <v>58.149170695591273</v>
      </c>
      <c r="BM525" s="810">
        <f t="shared" si="455"/>
        <v>115.90892373546689</v>
      </c>
      <c r="BN525" s="810">
        <f t="shared" si="456"/>
        <v>102.13128641593175</v>
      </c>
      <c r="BO525" s="810">
        <f t="shared" si="457"/>
        <v>0</v>
      </c>
      <c r="BP525" s="810">
        <f t="shared" si="458"/>
        <v>19.688104811302789</v>
      </c>
      <c r="BQ525" s="830">
        <f t="shared" si="459"/>
        <v>50.135961723918562</v>
      </c>
      <c r="BR525" s="830">
        <f t="shared" si="460"/>
        <v>22.006504420465344</v>
      </c>
      <c r="BS525" s="830">
        <f t="shared" si="461"/>
        <v>18.882351844046006</v>
      </c>
      <c r="BT525" s="810">
        <f t="shared" si="462"/>
        <v>0</v>
      </c>
      <c r="BU525" s="810">
        <f t="shared" si="463"/>
        <v>20.11319948027413</v>
      </c>
      <c r="BV525" s="810">
        <f t="shared" si="464"/>
        <v>25.48655308214321</v>
      </c>
      <c r="BW525" s="830">
        <f t="shared" si="465"/>
        <v>62.056859967468412</v>
      </c>
      <c r="BX525" s="816">
        <f t="shared" si="441"/>
        <v>1002.5937272330195</v>
      </c>
      <c r="BY525" s="755">
        <f t="shared" ref="BY525:BY588" si="491">IF(BX525&lt;&gt;"", BX525 / $BX$5, "")</f>
        <v>8.6827204229065522E-2</v>
      </c>
      <c r="BZ525" s="805">
        <f t="shared" ca="1" si="489"/>
        <v>92.32723355843595</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62.980358539523259</v>
      </c>
      <c r="BE526" s="808">
        <f t="shared" si="447"/>
        <v>1830.0244457852671</v>
      </c>
      <c r="BF526" s="808">
        <f t="shared" si="448"/>
        <v>0</v>
      </c>
      <c r="BG526" s="829">
        <f t="shared" si="449"/>
        <v>468.43649897114551</v>
      </c>
      <c r="BH526" s="829">
        <f t="shared" si="450"/>
        <v>1990.4941396443055</v>
      </c>
      <c r="BI526" s="829">
        <f t="shared" si="451"/>
        <v>0</v>
      </c>
      <c r="BJ526" s="829">
        <f t="shared" si="452"/>
        <v>73.774987965275059</v>
      </c>
      <c r="BK526" s="829">
        <f t="shared" si="453"/>
        <v>242.20140438129934</v>
      </c>
      <c r="BL526" s="810">
        <f t="shared" si="454"/>
        <v>539.52407843035837</v>
      </c>
      <c r="BM526" s="810">
        <f t="shared" si="455"/>
        <v>899.47618728441489</v>
      </c>
      <c r="BN526" s="810">
        <f t="shared" si="456"/>
        <v>902.19182915715362</v>
      </c>
      <c r="BO526" s="810">
        <f t="shared" si="457"/>
        <v>0</v>
      </c>
      <c r="BP526" s="810">
        <f t="shared" si="458"/>
        <v>200.33037170380538</v>
      </c>
      <c r="BQ526" s="830">
        <f t="shared" si="459"/>
        <v>290.79472203590581</v>
      </c>
      <c r="BR526" s="830">
        <f t="shared" si="460"/>
        <v>144.38249665564567</v>
      </c>
      <c r="BS526" s="830">
        <f t="shared" si="461"/>
        <v>138.29838280841147</v>
      </c>
      <c r="BT526" s="810">
        <f t="shared" si="462"/>
        <v>0</v>
      </c>
      <c r="BU526" s="810">
        <f t="shared" si="463"/>
        <v>165.59502649634908</v>
      </c>
      <c r="BV526" s="810">
        <f t="shared" si="464"/>
        <v>175.68758820816626</v>
      </c>
      <c r="BW526" s="830">
        <f t="shared" si="465"/>
        <v>155.76520050776921</v>
      </c>
      <c r="BX526" s="816">
        <f t="shared" si="441"/>
        <v>8279.9577185747949</v>
      </c>
      <c r="BY526" s="755">
        <f t="shared" si="491"/>
        <v>0.7170657069866454</v>
      </c>
      <c r="BZ526" s="805">
        <f t="shared" ca="1" si="489"/>
        <v>101.40220061136705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31.493222468265461</v>
      </c>
      <c r="BE527" s="808">
        <f t="shared" si="447"/>
        <v>855.0497685152975</v>
      </c>
      <c r="BF527" s="808">
        <f t="shared" si="448"/>
        <v>0</v>
      </c>
      <c r="BG527" s="829">
        <f t="shared" si="449"/>
        <v>188.12920190823672</v>
      </c>
      <c r="BH527" s="829">
        <f t="shared" si="450"/>
        <v>814.6099295487885</v>
      </c>
      <c r="BI527" s="829">
        <f t="shared" si="451"/>
        <v>0</v>
      </c>
      <c r="BJ527" s="829">
        <f t="shared" si="452"/>
        <v>42.962148171451375</v>
      </c>
      <c r="BK527" s="829">
        <f t="shared" si="453"/>
        <v>87.578987363683524</v>
      </c>
      <c r="BL527" s="810">
        <f t="shared" si="454"/>
        <v>228.32243006120777</v>
      </c>
      <c r="BM527" s="810">
        <f t="shared" si="455"/>
        <v>385.62037803879031</v>
      </c>
      <c r="BN527" s="810">
        <f t="shared" si="456"/>
        <v>403.08140369751789</v>
      </c>
      <c r="BO527" s="810">
        <f t="shared" si="457"/>
        <v>0</v>
      </c>
      <c r="BP527" s="810">
        <f t="shared" si="458"/>
        <v>93.537775162024275</v>
      </c>
      <c r="BQ527" s="830">
        <f t="shared" si="459"/>
        <v>138.0453695331048</v>
      </c>
      <c r="BR527" s="830">
        <f t="shared" si="460"/>
        <v>60.165751150717469</v>
      </c>
      <c r="BS527" s="830">
        <f t="shared" si="461"/>
        <v>61.840352345636305</v>
      </c>
      <c r="BT527" s="810">
        <f t="shared" si="462"/>
        <v>0</v>
      </c>
      <c r="BU527" s="810">
        <f t="shared" si="463"/>
        <v>79.794934865230317</v>
      </c>
      <c r="BV527" s="810">
        <f t="shared" si="464"/>
        <v>91.783075710540714</v>
      </c>
      <c r="BW527" s="830">
        <f t="shared" si="465"/>
        <v>104.36143499977324</v>
      </c>
      <c r="BX527" s="816">
        <f t="shared" si="441"/>
        <v>3666.3761635402666</v>
      </c>
      <c r="BY527" s="755">
        <f t="shared" si="491"/>
        <v>0.3175176377881932</v>
      </c>
      <c r="BZ527" s="805">
        <f t="shared" ca="1" si="489"/>
        <v>100.16154755103383</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53.312664718356622</v>
      </c>
      <c r="BE529" s="808">
        <f t="shared" si="447"/>
        <v>1376.88100575719</v>
      </c>
      <c r="BF529" s="808">
        <f t="shared" si="448"/>
        <v>0</v>
      </c>
      <c r="BG529" s="829">
        <f t="shared" si="449"/>
        <v>349.67802080292154</v>
      </c>
      <c r="BH529" s="829">
        <f t="shared" si="450"/>
        <v>1532.4052657335892</v>
      </c>
      <c r="BI529" s="829">
        <f t="shared" si="451"/>
        <v>0</v>
      </c>
      <c r="BJ529" s="829">
        <f t="shared" si="452"/>
        <v>62.203251408809443</v>
      </c>
      <c r="BK529" s="829">
        <f t="shared" si="453"/>
        <v>174.42803944331732</v>
      </c>
      <c r="BL529" s="810">
        <f t="shared" si="454"/>
        <v>408.21602745692502</v>
      </c>
      <c r="BM529" s="810">
        <f t="shared" si="455"/>
        <v>706.10213881762672</v>
      </c>
      <c r="BN529" s="810">
        <f t="shared" si="456"/>
        <v>689.81944260706985</v>
      </c>
      <c r="BO529" s="810">
        <f t="shared" si="457"/>
        <v>0</v>
      </c>
      <c r="BP529" s="810">
        <f t="shared" si="458"/>
        <v>160.34804516139377</v>
      </c>
      <c r="BQ529" s="830">
        <f t="shared" si="459"/>
        <v>217.25486381071295</v>
      </c>
      <c r="BR529" s="830">
        <f t="shared" si="460"/>
        <v>104.16421971694793</v>
      </c>
      <c r="BS529" s="830">
        <f t="shared" si="461"/>
        <v>103.32147001426927</v>
      </c>
      <c r="BT529" s="810">
        <f t="shared" si="462"/>
        <v>0</v>
      </c>
      <c r="BU529" s="810">
        <f t="shared" si="463"/>
        <v>138.97353410400402</v>
      </c>
      <c r="BV529" s="810">
        <f t="shared" si="464"/>
        <v>147.86654552365175</v>
      </c>
      <c r="BW529" s="830">
        <f t="shared" si="465"/>
        <v>129.15920477091103</v>
      </c>
      <c r="BX529" s="816">
        <f t="shared" si="441"/>
        <v>6354.1337398476953</v>
      </c>
      <c r="BY529" s="755">
        <f t="shared" si="491"/>
        <v>0.55028438034534466</v>
      </c>
      <c r="BZ529" s="805">
        <f t="shared" ca="1" si="489"/>
        <v>101.5259963050291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30.237863840715455</v>
      </c>
      <c r="BE530" s="808">
        <f t="shared" si="447"/>
        <v>1056.1858019803581</v>
      </c>
      <c r="BF530" s="808">
        <f t="shared" si="448"/>
        <v>0</v>
      </c>
      <c r="BG530" s="829">
        <f t="shared" si="449"/>
        <v>254.40587634925373</v>
      </c>
      <c r="BH530" s="829">
        <f t="shared" si="450"/>
        <v>1061.7513641957128</v>
      </c>
      <c r="BI530" s="829">
        <f t="shared" si="451"/>
        <v>0</v>
      </c>
      <c r="BJ530" s="829">
        <f t="shared" si="452"/>
        <v>40.925394646656798</v>
      </c>
      <c r="BK530" s="829">
        <f t="shared" si="453"/>
        <v>124.58936598517234</v>
      </c>
      <c r="BL530" s="810">
        <f t="shared" si="454"/>
        <v>303.10067935431107</v>
      </c>
      <c r="BM530" s="810">
        <f t="shared" si="455"/>
        <v>474.53770518809182</v>
      </c>
      <c r="BN530" s="810">
        <f t="shared" si="456"/>
        <v>490.62508956089243</v>
      </c>
      <c r="BO530" s="810">
        <f t="shared" si="457"/>
        <v>0</v>
      </c>
      <c r="BP530" s="810">
        <f t="shared" si="458"/>
        <v>109.63013427231449</v>
      </c>
      <c r="BQ530" s="830">
        <f t="shared" si="459"/>
        <v>159.90335882578506</v>
      </c>
      <c r="BR530" s="830">
        <f t="shared" si="460"/>
        <v>79.457914235144017</v>
      </c>
      <c r="BS530" s="830">
        <f t="shared" si="461"/>
        <v>76.499703187729864</v>
      </c>
      <c r="BT530" s="810">
        <f t="shared" si="462"/>
        <v>0</v>
      </c>
      <c r="BU530" s="810">
        <f t="shared" si="463"/>
        <v>106.94924379381744</v>
      </c>
      <c r="BV530" s="810">
        <f t="shared" si="464"/>
        <v>106.46056011272896</v>
      </c>
      <c r="BW530" s="830">
        <f t="shared" si="465"/>
        <v>116.00938048922259</v>
      </c>
      <c r="BX530" s="816">
        <f t="shared" si="441"/>
        <v>4591.2694360179057</v>
      </c>
      <c r="BY530" s="755">
        <f t="shared" si="491"/>
        <v>0.39761578210945747</v>
      </c>
      <c r="BZ530" s="805">
        <f t="shared" ca="1" si="489"/>
        <v>101.14047637001559</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14.450795282353194</v>
      </c>
      <c r="BE531" s="808">
        <f t="shared" si="447"/>
        <v>334.45224536083833</v>
      </c>
      <c r="BF531" s="808">
        <f t="shared" si="448"/>
        <v>0</v>
      </c>
      <c r="BG531" s="829">
        <f t="shared" si="449"/>
        <v>81.16655370664698</v>
      </c>
      <c r="BH531" s="829">
        <f t="shared" si="450"/>
        <v>372.40491941762275</v>
      </c>
      <c r="BI531" s="829">
        <f t="shared" si="451"/>
        <v>0</v>
      </c>
      <c r="BJ531" s="829">
        <f t="shared" si="452"/>
        <v>22.622873213399679</v>
      </c>
      <c r="BK531" s="829">
        <f t="shared" si="453"/>
        <v>36.01676015880129</v>
      </c>
      <c r="BL531" s="810">
        <f t="shared" si="454"/>
        <v>89.218484627433469</v>
      </c>
      <c r="BM531" s="810">
        <f t="shared" si="455"/>
        <v>147.05893020063507</v>
      </c>
      <c r="BN531" s="810">
        <f t="shared" si="456"/>
        <v>146.28037620590149</v>
      </c>
      <c r="BO531" s="810">
        <f t="shared" si="457"/>
        <v>0</v>
      </c>
      <c r="BP531" s="810">
        <f t="shared" si="458"/>
        <v>34.109926125773733</v>
      </c>
      <c r="BQ531" s="830">
        <f t="shared" si="459"/>
        <v>71.478225514293271</v>
      </c>
      <c r="BR531" s="830">
        <f t="shared" si="460"/>
        <v>25.145169523616897</v>
      </c>
      <c r="BS531" s="830">
        <f t="shared" si="461"/>
        <v>25.713515294864695</v>
      </c>
      <c r="BT531" s="810">
        <f t="shared" si="462"/>
        <v>0</v>
      </c>
      <c r="BU531" s="810">
        <f t="shared" si="463"/>
        <v>26.440128915700839</v>
      </c>
      <c r="BV531" s="810">
        <f t="shared" si="464"/>
        <v>35.33128861598216</v>
      </c>
      <c r="BW531" s="830">
        <f t="shared" si="465"/>
        <v>73.124890178781072</v>
      </c>
      <c r="BX531" s="816">
        <f t="shared" si="441"/>
        <v>1535.0150823426447</v>
      </c>
      <c r="BY531" s="755">
        <f t="shared" si="491"/>
        <v>0.13293626763164845</v>
      </c>
      <c r="BZ531" s="805">
        <f t="shared" ca="1" si="489"/>
        <v>99.305805686243289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28.738838930719055</v>
      </c>
      <c r="BE532" s="808">
        <f t="shared" si="447"/>
        <v>765.04436608458354</v>
      </c>
      <c r="BF532" s="808">
        <f t="shared" si="448"/>
        <v>0</v>
      </c>
      <c r="BG532" s="829">
        <f t="shared" si="449"/>
        <v>191.62800043636162</v>
      </c>
      <c r="BH532" s="829">
        <f t="shared" si="450"/>
        <v>823.41275548371436</v>
      </c>
      <c r="BI532" s="829">
        <f t="shared" si="451"/>
        <v>0</v>
      </c>
      <c r="BJ532" s="829">
        <f t="shared" si="452"/>
        <v>35.276534765789727</v>
      </c>
      <c r="BK532" s="829">
        <f t="shared" si="453"/>
        <v>97.072727869908775</v>
      </c>
      <c r="BL532" s="810">
        <f t="shared" si="454"/>
        <v>231.51901462446716</v>
      </c>
      <c r="BM532" s="810">
        <f t="shared" si="455"/>
        <v>399.94189458805243</v>
      </c>
      <c r="BN532" s="810">
        <f t="shared" si="456"/>
        <v>408.99550738266009</v>
      </c>
      <c r="BO532" s="810">
        <f t="shared" si="457"/>
        <v>0</v>
      </c>
      <c r="BP532" s="810">
        <f t="shared" si="458"/>
        <v>92.116661245793708</v>
      </c>
      <c r="BQ532" s="830">
        <f t="shared" si="459"/>
        <v>135.08946129247173</v>
      </c>
      <c r="BR532" s="830">
        <f t="shared" si="460"/>
        <v>64.6576750031318</v>
      </c>
      <c r="BS532" s="830">
        <f t="shared" si="461"/>
        <v>63.697775080663547</v>
      </c>
      <c r="BT532" s="810">
        <f t="shared" si="462"/>
        <v>0</v>
      </c>
      <c r="BU532" s="810">
        <f t="shared" si="463"/>
        <v>78.299742083348576</v>
      </c>
      <c r="BV532" s="810">
        <f t="shared" si="464"/>
        <v>89.140684052780955</v>
      </c>
      <c r="BW532" s="830">
        <f t="shared" si="465"/>
        <v>93.801022611562232</v>
      </c>
      <c r="BX532" s="816">
        <f t="shared" si="441"/>
        <v>3598.4326615360092</v>
      </c>
      <c r="BY532" s="755">
        <f t="shared" si="491"/>
        <v>0.31163355516896241</v>
      </c>
      <c r="BZ532" s="805">
        <f t="shared" ca="1" si="489"/>
        <v>99.858217237489185</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20.805811653328917</v>
      </c>
      <c r="BE533" s="808">
        <f t="shared" si="447"/>
        <v>589.78831474557171</v>
      </c>
      <c r="BF533" s="808">
        <f t="shared" si="448"/>
        <v>0</v>
      </c>
      <c r="BG533" s="829">
        <f t="shared" si="449"/>
        <v>154.49236063874378</v>
      </c>
      <c r="BH533" s="829">
        <f t="shared" si="450"/>
        <v>647.67493730771218</v>
      </c>
      <c r="BI533" s="829">
        <f t="shared" si="451"/>
        <v>0</v>
      </c>
      <c r="BJ533" s="829">
        <f t="shared" si="452"/>
        <v>27.923517241140612</v>
      </c>
      <c r="BK533" s="829">
        <f t="shared" si="453"/>
        <v>69.87096379686885</v>
      </c>
      <c r="BL533" s="810">
        <f t="shared" si="454"/>
        <v>160.36746345371191</v>
      </c>
      <c r="BM533" s="810">
        <f t="shared" si="455"/>
        <v>273.65176128460939</v>
      </c>
      <c r="BN533" s="810">
        <f t="shared" si="456"/>
        <v>279.32920909798764</v>
      </c>
      <c r="BO533" s="810">
        <f t="shared" si="457"/>
        <v>0</v>
      </c>
      <c r="BP533" s="810">
        <f t="shared" si="458"/>
        <v>62.555913788851115</v>
      </c>
      <c r="BQ533" s="830">
        <f t="shared" si="459"/>
        <v>102.36710265950559</v>
      </c>
      <c r="BR533" s="830">
        <f t="shared" si="460"/>
        <v>49.098154267801185</v>
      </c>
      <c r="BS533" s="830">
        <f t="shared" si="461"/>
        <v>46.874860800702066</v>
      </c>
      <c r="BT533" s="810">
        <f t="shared" si="462"/>
        <v>0</v>
      </c>
      <c r="BU533" s="810">
        <f t="shared" si="463"/>
        <v>65.307877034405578</v>
      </c>
      <c r="BV533" s="810">
        <f t="shared" si="464"/>
        <v>65.921356119435274</v>
      </c>
      <c r="BW533" s="830">
        <f t="shared" si="465"/>
        <v>81.149367782180875</v>
      </c>
      <c r="BX533" s="816">
        <f t="shared" si="441"/>
        <v>2697.1789716725566</v>
      </c>
      <c r="BY533" s="755">
        <f t="shared" si="491"/>
        <v>0.23358265971010275</v>
      </c>
      <c r="BZ533" s="805">
        <f t="shared" ca="1" si="489"/>
        <v>99.747248005681342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44.850518394540494</v>
      </c>
      <c r="BE534" s="808">
        <f t="shared" si="447"/>
        <v>1172.6797908492497</v>
      </c>
      <c r="BF534" s="808">
        <f t="shared" si="448"/>
        <v>0</v>
      </c>
      <c r="BG534" s="829">
        <f t="shared" si="449"/>
        <v>318.59250805416224</v>
      </c>
      <c r="BH534" s="829">
        <f t="shared" si="450"/>
        <v>1224.8887467660977</v>
      </c>
      <c r="BI534" s="829">
        <f t="shared" si="451"/>
        <v>0</v>
      </c>
      <c r="BJ534" s="829">
        <f t="shared" si="452"/>
        <v>48.387453596222599</v>
      </c>
      <c r="BK534" s="829">
        <f t="shared" si="453"/>
        <v>148.22722158199659</v>
      </c>
      <c r="BL534" s="810">
        <f t="shared" si="454"/>
        <v>334.49350383616542</v>
      </c>
      <c r="BM534" s="810">
        <f t="shared" si="455"/>
        <v>551.79964633804127</v>
      </c>
      <c r="BN534" s="810">
        <f t="shared" si="456"/>
        <v>528.5076125736997</v>
      </c>
      <c r="BO534" s="810">
        <f t="shared" si="457"/>
        <v>0</v>
      </c>
      <c r="BP534" s="810">
        <f t="shared" si="458"/>
        <v>127.87293472779631</v>
      </c>
      <c r="BQ534" s="830">
        <f t="shared" si="459"/>
        <v>162.42833642329757</v>
      </c>
      <c r="BR534" s="830">
        <f t="shared" si="460"/>
        <v>78.812695259677184</v>
      </c>
      <c r="BS534" s="830">
        <f t="shared" si="461"/>
        <v>75.714080393610061</v>
      </c>
      <c r="BT534" s="810">
        <f t="shared" si="462"/>
        <v>0</v>
      </c>
      <c r="BU534" s="810">
        <f t="shared" si="463"/>
        <v>103.50788459230806</v>
      </c>
      <c r="BV534" s="810">
        <f t="shared" si="464"/>
        <v>103.76174690606631</v>
      </c>
      <c r="BW534" s="830">
        <f t="shared" si="465"/>
        <v>93.964831050284388</v>
      </c>
      <c r="BX534" s="816">
        <f t="shared" si="441"/>
        <v>5118.4895113432167</v>
      </c>
      <c r="BY534" s="755">
        <f t="shared" si="491"/>
        <v>0.44327440125948009</v>
      </c>
      <c r="BZ534" s="805">
        <f t="shared" ca="1" si="489"/>
        <v>101.50792790475869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16.9345555310116</v>
      </c>
      <c r="BE535" s="808">
        <f t="shared" si="447"/>
        <v>341.25526977056586</v>
      </c>
      <c r="BF535" s="808">
        <f t="shared" si="448"/>
        <v>0</v>
      </c>
      <c r="BG535" s="829">
        <f t="shared" si="449"/>
        <v>92.103150563369184</v>
      </c>
      <c r="BH535" s="829">
        <f t="shared" si="450"/>
        <v>342.58993380087094</v>
      </c>
      <c r="BI535" s="829">
        <f t="shared" si="451"/>
        <v>0</v>
      </c>
      <c r="BJ535" s="829">
        <f t="shared" si="452"/>
        <v>20.722277414690971</v>
      </c>
      <c r="BK535" s="829">
        <f t="shared" si="453"/>
        <v>39.777042089715152</v>
      </c>
      <c r="BL535" s="810">
        <f t="shared" si="454"/>
        <v>94.62490889876878</v>
      </c>
      <c r="BM535" s="810">
        <f t="shared" si="455"/>
        <v>167.31125766004169</v>
      </c>
      <c r="BN535" s="810">
        <f t="shared" si="456"/>
        <v>154.79359617239652</v>
      </c>
      <c r="BO535" s="810">
        <f t="shared" si="457"/>
        <v>0</v>
      </c>
      <c r="BP535" s="810">
        <f t="shared" si="458"/>
        <v>33.760351859159378</v>
      </c>
      <c r="BQ535" s="830">
        <f t="shared" si="459"/>
        <v>69.870695190886423</v>
      </c>
      <c r="BR535" s="830">
        <f t="shared" si="460"/>
        <v>25.500092549200257</v>
      </c>
      <c r="BS535" s="830">
        <f t="shared" si="461"/>
        <v>26.689444644792403</v>
      </c>
      <c r="BT535" s="810">
        <f t="shared" si="462"/>
        <v>0</v>
      </c>
      <c r="BU535" s="810">
        <f t="shared" si="463"/>
        <v>28.454845349793128</v>
      </c>
      <c r="BV535" s="810">
        <f t="shared" si="464"/>
        <v>38.693998627507739</v>
      </c>
      <c r="BW535" s="830">
        <f t="shared" si="465"/>
        <v>74.389536523440043</v>
      </c>
      <c r="BX535" s="816">
        <f t="shared" si="441"/>
        <v>1567.47095664621</v>
      </c>
      <c r="BY535" s="755">
        <f t="shared" si="491"/>
        <v>0.13574703010705896</v>
      </c>
      <c r="BZ535" s="805">
        <f t="shared" ca="1" si="489"/>
        <v>95.948855014660168</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10.485250179096743</v>
      </c>
      <c r="BE536" s="808">
        <f t="shared" si="447"/>
        <v>314.90797765157754</v>
      </c>
      <c r="BF536" s="808">
        <f t="shared" si="448"/>
        <v>0</v>
      </c>
      <c r="BG536" s="829">
        <f t="shared" si="449"/>
        <v>81.074021368608143</v>
      </c>
      <c r="BH536" s="829">
        <f t="shared" si="450"/>
        <v>292.30654842052763</v>
      </c>
      <c r="BI536" s="829">
        <f t="shared" si="451"/>
        <v>0</v>
      </c>
      <c r="BJ536" s="829">
        <f t="shared" si="452"/>
        <v>17.10413264139812</v>
      </c>
      <c r="BK536" s="829">
        <f t="shared" si="453"/>
        <v>34.930525962317702</v>
      </c>
      <c r="BL536" s="810">
        <f t="shared" si="454"/>
        <v>89.42645602387411</v>
      </c>
      <c r="BM536" s="810">
        <f t="shared" si="455"/>
        <v>160.56602015420049</v>
      </c>
      <c r="BN536" s="810">
        <f t="shared" si="456"/>
        <v>160.93753717352575</v>
      </c>
      <c r="BO536" s="810">
        <f t="shared" si="457"/>
        <v>0</v>
      </c>
      <c r="BP536" s="810">
        <f t="shared" si="458"/>
        <v>33.327462921528607</v>
      </c>
      <c r="BQ536" s="830">
        <f t="shared" si="459"/>
        <v>62.257160713016539</v>
      </c>
      <c r="BR536" s="830">
        <f t="shared" si="460"/>
        <v>27.431439032261473</v>
      </c>
      <c r="BS536" s="830">
        <f t="shared" si="461"/>
        <v>27.620904171501632</v>
      </c>
      <c r="BT536" s="810">
        <f t="shared" si="462"/>
        <v>0</v>
      </c>
      <c r="BU536" s="810">
        <f t="shared" si="463"/>
        <v>41.542559922801757</v>
      </c>
      <c r="BV536" s="810">
        <f t="shared" si="464"/>
        <v>41.096909157602092</v>
      </c>
      <c r="BW536" s="830">
        <f t="shared" si="465"/>
        <v>64.186541688652298</v>
      </c>
      <c r="BX536" s="816">
        <f t="shared" si="441"/>
        <v>1459.2014471824907</v>
      </c>
      <c r="BY536" s="755">
        <f t="shared" si="491"/>
        <v>0.12637061117021656</v>
      </c>
      <c r="BZ536" s="805">
        <f t="shared" ca="1" si="489"/>
        <v>95.432296614214721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14.446959357616459</v>
      </c>
      <c r="BE537" s="808">
        <f t="shared" si="447"/>
        <v>446.94206932916234</v>
      </c>
      <c r="BF537" s="808">
        <f t="shared" si="448"/>
        <v>0</v>
      </c>
      <c r="BG537" s="829">
        <f t="shared" si="449"/>
        <v>109.24564745577491</v>
      </c>
      <c r="BH537" s="829">
        <f t="shared" si="450"/>
        <v>393.42199953763964</v>
      </c>
      <c r="BI537" s="829">
        <f t="shared" si="451"/>
        <v>0</v>
      </c>
      <c r="BJ537" s="829">
        <f t="shared" si="452"/>
        <v>21.915190551056913</v>
      </c>
      <c r="BK537" s="829">
        <f t="shared" si="453"/>
        <v>47.349529502556926</v>
      </c>
      <c r="BL537" s="810">
        <f t="shared" si="454"/>
        <v>118.97367238667354</v>
      </c>
      <c r="BM537" s="810">
        <f t="shared" si="455"/>
        <v>215.1792124073061</v>
      </c>
      <c r="BN537" s="810">
        <f t="shared" si="456"/>
        <v>190.94635816599313</v>
      </c>
      <c r="BO537" s="810">
        <f t="shared" si="457"/>
        <v>0</v>
      </c>
      <c r="BP537" s="810">
        <f t="shared" si="458"/>
        <v>47.680397376449363</v>
      </c>
      <c r="BQ537" s="830">
        <f t="shared" si="459"/>
        <v>70.302404351333919</v>
      </c>
      <c r="BR537" s="830">
        <f t="shared" si="460"/>
        <v>36.798625228432911</v>
      </c>
      <c r="BS537" s="830">
        <f t="shared" si="461"/>
        <v>36.998149654247165</v>
      </c>
      <c r="BT537" s="810">
        <f t="shared" si="462"/>
        <v>0</v>
      </c>
      <c r="BU537" s="810">
        <f t="shared" si="463"/>
        <v>43.766818215863879</v>
      </c>
      <c r="BV537" s="810">
        <f t="shared" si="464"/>
        <v>45.383227503050122</v>
      </c>
      <c r="BW537" s="830">
        <f t="shared" si="465"/>
        <v>66.9739179165487</v>
      </c>
      <c r="BX537" s="816">
        <f t="shared" si="441"/>
        <v>1906.3241789397059</v>
      </c>
      <c r="BY537" s="755">
        <f t="shared" si="491"/>
        <v>0.16509259365546947</v>
      </c>
      <c r="BZ537" s="805">
        <f t="shared" ca="1" si="489"/>
        <v>96.114493862797929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25.519643135027266</v>
      </c>
      <c r="BE538" s="808">
        <f t="shared" si="447"/>
        <v>826.44926514980546</v>
      </c>
      <c r="BF538" s="808">
        <f t="shared" si="448"/>
        <v>0</v>
      </c>
      <c r="BG538" s="829">
        <f t="shared" si="449"/>
        <v>223.66702240847502</v>
      </c>
      <c r="BH538" s="829">
        <f t="shared" si="450"/>
        <v>837.11115061218482</v>
      </c>
      <c r="BI538" s="829">
        <f t="shared" si="451"/>
        <v>0</v>
      </c>
      <c r="BJ538" s="829">
        <f t="shared" si="452"/>
        <v>33.419576384792038</v>
      </c>
      <c r="BK538" s="829">
        <f t="shared" si="453"/>
        <v>106.11545223864718</v>
      </c>
      <c r="BL538" s="810">
        <f t="shared" si="454"/>
        <v>257.67932231223313</v>
      </c>
      <c r="BM538" s="810">
        <f t="shared" si="455"/>
        <v>427.5195239280344</v>
      </c>
      <c r="BN538" s="810">
        <f t="shared" si="456"/>
        <v>399.38026205476973</v>
      </c>
      <c r="BO538" s="810">
        <f t="shared" si="457"/>
        <v>0</v>
      </c>
      <c r="BP538" s="810">
        <f t="shared" si="458"/>
        <v>93.724588397838232</v>
      </c>
      <c r="BQ538" s="830">
        <f t="shared" si="459"/>
        <v>128.86825588287266</v>
      </c>
      <c r="BR538" s="830">
        <f t="shared" si="460"/>
        <v>62.21632962514694</v>
      </c>
      <c r="BS538" s="830">
        <f t="shared" si="461"/>
        <v>62.92385600174309</v>
      </c>
      <c r="BT538" s="810">
        <f t="shared" si="462"/>
        <v>0</v>
      </c>
      <c r="BU538" s="810">
        <f t="shared" si="463"/>
        <v>88.514800729097246</v>
      </c>
      <c r="BV538" s="810">
        <f t="shared" si="464"/>
        <v>90.872133792543977</v>
      </c>
      <c r="BW538" s="830">
        <f t="shared" si="465"/>
        <v>86.864280015095346</v>
      </c>
      <c r="BX538" s="816">
        <f t="shared" si="441"/>
        <v>3750.845462668306</v>
      </c>
      <c r="BY538" s="755">
        <f t="shared" si="491"/>
        <v>0.32483289708740853</v>
      </c>
      <c r="BZ538" s="805">
        <f t="shared" ca="1" si="489"/>
        <v>99.033794532312839</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16.491435918997702</v>
      </c>
      <c r="BE539" s="808">
        <f t="shared" si="447"/>
        <v>352.198838472722</v>
      </c>
      <c r="BF539" s="808">
        <f t="shared" si="448"/>
        <v>0</v>
      </c>
      <c r="BG539" s="829">
        <f t="shared" si="449"/>
        <v>91.487071315163931</v>
      </c>
      <c r="BH539" s="829">
        <f t="shared" si="450"/>
        <v>297.73732909013432</v>
      </c>
      <c r="BI539" s="829">
        <f t="shared" si="451"/>
        <v>0</v>
      </c>
      <c r="BJ539" s="829">
        <f t="shared" si="452"/>
        <v>21.849160959451584</v>
      </c>
      <c r="BK539" s="829">
        <f t="shared" si="453"/>
        <v>42.120333981509184</v>
      </c>
      <c r="BL539" s="810">
        <f t="shared" si="454"/>
        <v>91.325737579499275</v>
      </c>
      <c r="BM539" s="810">
        <f t="shared" si="455"/>
        <v>182.92585562763864</v>
      </c>
      <c r="BN539" s="810">
        <f t="shared" si="456"/>
        <v>184.50829055899231</v>
      </c>
      <c r="BO539" s="810">
        <f t="shared" si="457"/>
        <v>0</v>
      </c>
      <c r="BP539" s="810">
        <f t="shared" si="458"/>
        <v>42.71775878454946</v>
      </c>
      <c r="BQ539" s="830">
        <f t="shared" si="459"/>
        <v>78.07258462672425</v>
      </c>
      <c r="BR539" s="830">
        <f t="shared" si="460"/>
        <v>29.117428911488528</v>
      </c>
      <c r="BS539" s="830">
        <f t="shared" si="461"/>
        <v>31.189916803333464</v>
      </c>
      <c r="BT539" s="810">
        <f t="shared" si="462"/>
        <v>0</v>
      </c>
      <c r="BU539" s="810">
        <f t="shared" si="463"/>
        <v>45.620747064726309</v>
      </c>
      <c r="BV539" s="810">
        <f t="shared" si="464"/>
        <v>40.395183116212053</v>
      </c>
      <c r="BW539" s="830">
        <f t="shared" si="465"/>
        <v>77.572073321225574</v>
      </c>
      <c r="BX539" s="816">
        <f t="shared" si="441"/>
        <v>1625.3297461323687</v>
      </c>
      <c r="BY539" s="755">
        <f t="shared" si="491"/>
        <v>0.14075775059603088</v>
      </c>
      <c r="BZ539" s="805">
        <f t="shared" ca="1" si="489"/>
        <v>94.510293366964859</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25.650301576364694</v>
      </c>
      <c r="BE540" s="808">
        <f t="shared" si="447"/>
        <v>793.95775711000647</v>
      </c>
      <c r="BF540" s="808">
        <f t="shared" si="448"/>
        <v>0</v>
      </c>
      <c r="BG540" s="829">
        <f t="shared" si="449"/>
        <v>201.78376160333633</v>
      </c>
      <c r="BH540" s="829">
        <f t="shared" si="450"/>
        <v>812.38851438997392</v>
      </c>
      <c r="BI540" s="829">
        <f t="shared" si="451"/>
        <v>0</v>
      </c>
      <c r="BJ540" s="829">
        <f t="shared" si="452"/>
        <v>31.642429141776322</v>
      </c>
      <c r="BK540" s="829">
        <f t="shared" si="453"/>
        <v>86.069833350934289</v>
      </c>
      <c r="BL540" s="810">
        <f t="shared" si="454"/>
        <v>235.21494824555191</v>
      </c>
      <c r="BM540" s="810">
        <f t="shared" si="455"/>
        <v>392.91587945563788</v>
      </c>
      <c r="BN540" s="810">
        <f t="shared" si="456"/>
        <v>380.73934804393633</v>
      </c>
      <c r="BO540" s="810">
        <f t="shared" si="457"/>
        <v>0</v>
      </c>
      <c r="BP540" s="810">
        <f t="shared" si="458"/>
        <v>88.502594163099076</v>
      </c>
      <c r="BQ540" s="830">
        <f t="shared" si="459"/>
        <v>107.06330049844983</v>
      </c>
      <c r="BR540" s="830">
        <f t="shared" si="460"/>
        <v>59.318929907067584</v>
      </c>
      <c r="BS540" s="830">
        <f t="shared" si="461"/>
        <v>57.448600267460883</v>
      </c>
      <c r="BT540" s="810">
        <f t="shared" si="462"/>
        <v>0</v>
      </c>
      <c r="BU540" s="810">
        <f t="shared" si="463"/>
        <v>64.504414248605386</v>
      </c>
      <c r="BV540" s="810">
        <f t="shared" si="464"/>
        <v>75.339908538736466</v>
      </c>
      <c r="BW540" s="830">
        <f t="shared" si="465"/>
        <v>82.520515785272451</v>
      </c>
      <c r="BX540" s="816">
        <f t="shared" si="441"/>
        <v>3495.0610363262099</v>
      </c>
      <c r="BY540" s="755">
        <f t="shared" si="491"/>
        <v>0.30268130564875811</v>
      </c>
      <c r="BZ540" s="805">
        <f t="shared" ca="1" si="489"/>
        <v>100.67447622433204</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9.1563426151538945</v>
      </c>
      <c r="BE541" s="808">
        <f t="shared" si="447"/>
        <v>226.27774766487383</v>
      </c>
      <c r="BF541" s="808">
        <f t="shared" si="448"/>
        <v>0</v>
      </c>
      <c r="BG541" s="829">
        <f t="shared" si="449"/>
        <v>54.62115941990433</v>
      </c>
      <c r="BH541" s="829">
        <f t="shared" si="450"/>
        <v>218.0481365502086</v>
      </c>
      <c r="BI541" s="829">
        <f t="shared" si="451"/>
        <v>0</v>
      </c>
      <c r="BJ541" s="829">
        <f t="shared" si="452"/>
        <v>17.060028872236316</v>
      </c>
      <c r="BK541" s="829">
        <f t="shared" si="453"/>
        <v>22.719939213448455</v>
      </c>
      <c r="BL541" s="810">
        <f t="shared" si="454"/>
        <v>63.210241349502674</v>
      </c>
      <c r="BM541" s="810">
        <f t="shared" si="455"/>
        <v>124.36745415014239</v>
      </c>
      <c r="BN541" s="810">
        <f t="shared" si="456"/>
        <v>101.85424843615141</v>
      </c>
      <c r="BO541" s="810">
        <f t="shared" si="457"/>
        <v>0</v>
      </c>
      <c r="BP541" s="810">
        <f t="shared" si="458"/>
        <v>25.077104750803105</v>
      </c>
      <c r="BQ541" s="830">
        <f t="shared" si="459"/>
        <v>48.94796614194226</v>
      </c>
      <c r="BR541" s="830">
        <f t="shared" si="460"/>
        <v>21.176019526017615</v>
      </c>
      <c r="BS541" s="830">
        <f t="shared" si="461"/>
        <v>23.114734298270406</v>
      </c>
      <c r="BT541" s="810">
        <f t="shared" si="462"/>
        <v>0</v>
      </c>
      <c r="BU541" s="810">
        <f t="shared" si="463"/>
        <v>27.465387505714691</v>
      </c>
      <c r="BV541" s="810">
        <f t="shared" si="464"/>
        <v>30.89572150649542</v>
      </c>
      <c r="BW541" s="830">
        <f t="shared" si="465"/>
        <v>65.796207478623671</v>
      </c>
      <c r="BX541" s="816">
        <f t="shared" si="441"/>
        <v>1079.7884394794892</v>
      </c>
      <c r="BY541" s="755">
        <f t="shared" si="491"/>
        <v>9.3512465530396563E-2</v>
      </c>
      <c r="BZ541" s="805">
        <f t="shared" ca="1" si="489"/>
        <v>93.675919687948834</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8.5646237151778859</v>
      </c>
      <c r="BE542" s="808">
        <f t="shared" si="447"/>
        <v>232.10431044285247</v>
      </c>
      <c r="BF542" s="808">
        <f t="shared" si="448"/>
        <v>0</v>
      </c>
      <c r="BG542" s="829">
        <f t="shared" si="449"/>
        <v>63.142934620188562</v>
      </c>
      <c r="BH542" s="829">
        <f t="shared" si="450"/>
        <v>217.38400270543886</v>
      </c>
      <c r="BI542" s="829">
        <f t="shared" si="451"/>
        <v>0</v>
      </c>
      <c r="BJ542" s="829">
        <f t="shared" si="452"/>
        <v>17.518219278022979</v>
      </c>
      <c r="BK542" s="829">
        <f t="shared" si="453"/>
        <v>26.082009742344201</v>
      </c>
      <c r="BL542" s="810">
        <f t="shared" si="454"/>
        <v>57.015673121053865</v>
      </c>
      <c r="BM542" s="810">
        <f t="shared" si="455"/>
        <v>118.98393698809831</v>
      </c>
      <c r="BN542" s="810">
        <f t="shared" si="456"/>
        <v>103.68919768294154</v>
      </c>
      <c r="BO542" s="810">
        <f t="shared" si="457"/>
        <v>0</v>
      </c>
      <c r="BP542" s="810">
        <f t="shared" si="458"/>
        <v>25.792128942614454</v>
      </c>
      <c r="BQ542" s="830">
        <f t="shared" si="459"/>
        <v>57.79046381164293</v>
      </c>
      <c r="BR542" s="830">
        <f t="shared" si="460"/>
        <v>19.0298759043656</v>
      </c>
      <c r="BS542" s="830">
        <f t="shared" si="461"/>
        <v>21.671522713779641</v>
      </c>
      <c r="BT542" s="810">
        <f t="shared" si="462"/>
        <v>0</v>
      </c>
      <c r="BU542" s="810">
        <f t="shared" si="463"/>
        <v>29.818353190290026</v>
      </c>
      <c r="BV542" s="810">
        <f t="shared" si="464"/>
        <v>31.242811284491459</v>
      </c>
      <c r="BW542" s="830">
        <f t="shared" si="465"/>
        <v>64.412424856424764</v>
      </c>
      <c r="BX542" s="816">
        <f t="shared" si="441"/>
        <v>1094.2424889997274</v>
      </c>
      <c r="BY542" s="755">
        <f t="shared" si="491"/>
        <v>9.4764223521237326E-2</v>
      </c>
      <c r="BZ542" s="805">
        <f t="shared" ca="1" si="489"/>
        <v>93.396950531771807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12.556535649901125</v>
      </c>
      <c r="BE543" s="808">
        <f t="shared" si="447"/>
        <v>405.02604879829181</v>
      </c>
      <c r="BF543" s="808">
        <f t="shared" si="448"/>
        <v>0</v>
      </c>
      <c r="BG543" s="829">
        <f t="shared" si="449"/>
        <v>94.989261813328923</v>
      </c>
      <c r="BH543" s="829">
        <f t="shared" si="450"/>
        <v>383.40854710450776</v>
      </c>
      <c r="BI543" s="829">
        <f t="shared" si="451"/>
        <v>0</v>
      </c>
      <c r="BJ543" s="829">
        <f t="shared" si="452"/>
        <v>19.885156533431935</v>
      </c>
      <c r="BK543" s="829">
        <f t="shared" si="453"/>
        <v>40.300606735544761</v>
      </c>
      <c r="BL543" s="810">
        <f t="shared" si="454"/>
        <v>96.681545489243888</v>
      </c>
      <c r="BM543" s="810">
        <f t="shared" si="455"/>
        <v>172.53456569569326</v>
      </c>
      <c r="BN543" s="810">
        <f t="shared" si="456"/>
        <v>174.62375724966239</v>
      </c>
      <c r="BO543" s="810">
        <f t="shared" si="457"/>
        <v>0</v>
      </c>
      <c r="BP543" s="810">
        <f t="shared" si="458"/>
        <v>41.920278763569172</v>
      </c>
      <c r="BQ543" s="830">
        <f t="shared" si="459"/>
        <v>70.388547982360947</v>
      </c>
      <c r="BR543" s="830">
        <f t="shared" si="460"/>
        <v>25.532467073999392</v>
      </c>
      <c r="BS543" s="830">
        <f t="shared" si="461"/>
        <v>27.75748886385572</v>
      </c>
      <c r="BT543" s="810">
        <f t="shared" si="462"/>
        <v>0</v>
      </c>
      <c r="BU543" s="810">
        <f t="shared" si="463"/>
        <v>36.603249732417922</v>
      </c>
      <c r="BV543" s="810">
        <f t="shared" si="464"/>
        <v>41.970745194597455</v>
      </c>
      <c r="BW543" s="830">
        <f t="shared" si="465"/>
        <v>69.798805609076766</v>
      </c>
      <c r="BX543" s="816">
        <f t="shared" si="441"/>
        <v>1713.9776082894832</v>
      </c>
      <c r="BY543" s="755">
        <f t="shared" si="491"/>
        <v>0.14843488423741952</v>
      </c>
      <c r="BZ543" s="805">
        <f t="shared" ca="1" si="489"/>
        <v>100.50005964257109</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22.692607754450187</v>
      </c>
      <c r="BE544" s="808">
        <f t="shared" si="447"/>
        <v>652.65767943714354</v>
      </c>
      <c r="BF544" s="808">
        <f t="shared" si="448"/>
        <v>0</v>
      </c>
      <c r="BG544" s="829">
        <f t="shared" si="449"/>
        <v>134.46535089810575</v>
      </c>
      <c r="BH544" s="829">
        <f t="shared" si="450"/>
        <v>556.78032040285007</v>
      </c>
      <c r="BI544" s="829">
        <f t="shared" si="451"/>
        <v>0</v>
      </c>
      <c r="BJ544" s="829">
        <f t="shared" si="452"/>
        <v>22.438402281679032</v>
      </c>
      <c r="BK544" s="829">
        <f t="shared" si="453"/>
        <v>65.644961701509956</v>
      </c>
      <c r="BL544" s="810">
        <f t="shared" si="454"/>
        <v>171.87181605171389</v>
      </c>
      <c r="BM544" s="810">
        <f t="shared" si="455"/>
        <v>273.15872758443965</v>
      </c>
      <c r="BN544" s="810">
        <f t="shared" si="456"/>
        <v>273.51820058474152</v>
      </c>
      <c r="BO544" s="810">
        <f t="shared" si="457"/>
        <v>0</v>
      </c>
      <c r="BP544" s="810">
        <f t="shared" si="458"/>
        <v>64.668940888144874</v>
      </c>
      <c r="BQ544" s="830">
        <f t="shared" si="459"/>
        <v>78.330528128421747</v>
      </c>
      <c r="BR544" s="830">
        <f t="shared" si="460"/>
        <v>36.524171483387114</v>
      </c>
      <c r="BS544" s="830">
        <f t="shared" si="461"/>
        <v>38.411222649791902</v>
      </c>
      <c r="BT544" s="810">
        <f t="shared" si="462"/>
        <v>0</v>
      </c>
      <c r="BU544" s="810">
        <f t="shared" si="463"/>
        <v>44.935894152151832</v>
      </c>
      <c r="BV544" s="810">
        <f t="shared" si="464"/>
        <v>49.454257298602293</v>
      </c>
      <c r="BW544" s="830">
        <f t="shared" si="465"/>
        <v>76.006516058362322</v>
      </c>
      <c r="BX544" s="816">
        <f t="shared" si="441"/>
        <v>2561.5595973554955</v>
      </c>
      <c r="BY544" s="755">
        <f t="shared" si="491"/>
        <v>0.22183767189360834</v>
      </c>
      <c r="BZ544" s="805">
        <f t="shared" ca="1" si="489"/>
        <v>101.70090157293326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9.2377846845512952</v>
      </c>
      <c r="BE545" s="808">
        <f t="shared" si="447"/>
        <v>259.49360434201316</v>
      </c>
      <c r="BF545" s="808">
        <f t="shared" si="448"/>
        <v>0</v>
      </c>
      <c r="BG545" s="829">
        <f t="shared" si="449"/>
        <v>62.461499483324175</v>
      </c>
      <c r="BH545" s="829">
        <f t="shared" si="450"/>
        <v>201.75103214905982</v>
      </c>
      <c r="BI545" s="829">
        <f t="shared" si="451"/>
        <v>0</v>
      </c>
      <c r="BJ545" s="829">
        <f t="shared" si="452"/>
        <v>17.780188297549689</v>
      </c>
      <c r="BK545" s="829">
        <f t="shared" si="453"/>
        <v>26.924910523663019</v>
      </c>
      <c r="BL545" s="810">
        <f t="shared" si="454"/>
        <v>55.000858351883082</v>
      </c>
      <c r="BM545" s="810">
        <f t="shared" si="455"/>
        <v>123.82997438338261</v>
      </c>
      <c r="BN545" s="810">
        <f t="shared" si="456"/>
        <v>93.085825449065311</v>
      </c>
      <c r="BO545" s="810">
        <f t="shared" si="457"/>
        <v>0</v>
      </c>
      <c r="BP545" s="810">
        <f t="shared" si="458"/>
        <v>27.354943754726801</v>
      </c>
      <c r="BQ545" s="830">
        <f t="shared" si="459"/>
        <v>50.508943921243791</v>
      </c>
      <c r="BR545" s="830">
        <f t="shared" si="460"/>
        <v>20.672708079594855</v>
      </c>
      <c r="BS545" s="830">
        <f t="shared" si="461"/>
        <v>21.256606961883811</v>
      </c>
      <c r="BT545" s="810">
        <f t="shared" si="462"/>
        <v>0</v>
      </c>
      <c r="BU545" s="810">
        <f t="shared" si="463"/>
        <v>35.365111337518101</v>
      </c>
      <c r="BV545" s="810">
        <f t="shared" si="464"/>
        <v>35.104114205875902</v>
      </c>
      <c r="BW545" s="830">
        <f t="shared" si="465"/>
        <v>63.812654004261681</v>
      </c>
      <c r="BX545" s="816">
        <f t="shared" si="441"/>
        <v>1103.6407599295969</v>
      </c>
      <c r="BY545" s="755">
        <f t="shared" si="491"/>
        <v>9.5578138038416638E-2</v>
      </c>
      <c r="BZ545" s="805">
        <f t="shared" ca="1" si="489"/>
        <v>92.568458149378884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11.144209404444201</v>
      </c>
      <c r="BE546" s="808">
        <f t="shared" si="447"/>
        <v>297.89846797933586</v>
      </c>
      <c r="BF546" s="808">
        <f t="shared" si="448"/>
        <v>0</v>
      </c>
      <c r="BG546" s="829">
        <f t="shared" si="449"/>
        <v>73.920769267965809</v>
      </c>
      <c r="BH546" s="829">
        <f t="shared" si="450"/>
        <v>320.89681259017794</v>
      </c>
      <c r="BI546" s="829">
        <f t="shared" si="451"/>
        <v>0</v>
      </c>
      <c r="BJ546" s="829">
        <f t="shared" si="452"/>
        <v>22.43230636231738</v>
      </c>
      <c r="BK546" s="829">
        <f t="shared" si="453"/>
        <v>30.074330251689304</v>
      </c>
      <c r="BL546" s="810">
        <f t="shared" si="454"/>
        <v>98.304154277445079</v>
      </c>
      <c r="BM546" s="810">
        <f t="shared" si="455"/>
        <v>132.31274913270786</v>
      </c>
      <c r="BN546" s="810">
        <f t="shared" si="456"/>
        <v>149.57000313917081</v>
      </c>
      <c r="BO546" s="810">
        <f t="shared" si="457"/>
        <v>0</v>
      </c>
      <c r="BP546" s="810">
        <f t="shared" si="458"/>
        <v>29.692909915922723</v>
      </c>
      <c r="BQ546" s="830">
        <f t="shared" si="459"/>
        <v>81.069609242935954</v>
      </c>
      <c r="BR546" s="830">
        <f t="shared" si="460"/>
        <v>26.809552970508047</v>
      </c>
      <c r="BS546" s="830">
        <f t="shared" si="461"/>
        <v>28.535184073129535</v>
      </c>
      <c r="BT546" s="810">
        <f t="shared" si="462"/>
        <v>0</v>
      </c>
      <c r="BU546" s="810">
        <f t="shared" si="463"/>
        <v>37.888805765789733</v>
      </c>
      <c r="BV546" s="810">
        <f t="shared" si="464"/>
        <v>43.08228958256263</v>
      </c>
      <c r="BW546" s="830">
        <f t="shared" si="465"/>
        <v>82.112567964765134</v>
      </c>
      <c r="BX546" s="816">
        <f t="shared" si="441"/>
        <v>1465.744721920868</v>
      </c>
      <c r="BY546" s="755">
        <f t="shared" si="491"/>
        <v>0.12693727564916152</v>
      </c>
      <c r="BZ546" s="805">
        <f t="shared" ca="1" si="489"/>
        <v>94.805099418285693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57.065687958494642</v>
      </c>
      <c r="BE548" s="808">
        <f t="shared" si="447"/>
        <v>1639.7162811296782</v>
      </c>
      <c r="BF548" s="808">
        <f t="shared" si="448"/>
        <v>0</v>
      </c>
      <c r="BG548" s="829">
        <f t="shared" si="449"/>
        <v>442.2529057495276</v>
      </c>
      <c r="BH548" s="829">
        <f t="shared" si="450"/>
        <v>1664.9984880022562</v>
      </c>
      <c r="BI548" s="829">
        <f t="shared" si="451"/>
        <v>0</v>
      </c>
      <c r="BJ548" s="829">
        <f t="shared" si="452"/>
        <v>46.268597752098479</v>
      </c>
      <c r="BK548" s="829">
        <f t="shared" si="453"/>
        <v>200.96557837680095</v>
      </c>
      <c r="BL548" s="810">
        <f t="shared" si="454"/>
        <v>500.07284613587979</v>
      </c>
      <c r="BM548" s="810">
        <f t="shared" si="455"/>
        <v>821.61192029820177</v>
      </c>
      <c r="BN548" s="810">
        <f t="shared" si="456"/>
        <v>696.85282496291666</v>
      </c>
      <c r="BO548" s="810">
        <f t="shared" si="457"/>
        <v>0</v>
      </c>
      <c r="BP548" s="810">
        <f t="shared" si="458"/>
        <v>188.41520170680437</v>
      </c>
      <c r="BQ548" s="830">
        <f t="shared" si="459"/>
        <v>163.54771059825421</v>
      </c>
      <c r="BR548" s="830">
        <f t="shared" si="460"/>
        <v>106.62296961590705</v>
      </c>
      <c r="BS548" s="830">
        <f t="shared" si="461"/>
        <v>107.54304941943109</v>
      </c>
      <c r="BT548" s="810">
        <f t="shared" si="462"/>
        <v>0</v>
      </c>
      <c r="BU548" s="810">
        <f t="shared" si="463"/>
        <v>153.0001378664453</v>
      </c>
      <c r="BV548" s="810">
        <f t="shared" si="464"/>
        <v>118.33380835248302</v>
      </c>
      <c r="BW548" s="830">
        <f t="shared" si="465"/>
        <v>49.934227929078105</v>
      </c>
      <c r="BX548" s="816">
        <f t="shared" si="441"/>
        <v>6957.2022358542572</v>
      </c>
      <c r="BY548" s="755">
        <f t="shared" si="491"/>
        <v>0.60251166847269921</v>
      </c>
      <c r="BZ548" s="805">
        <f t="shared" ca="1" si="489"/>
        <v>102.4458849681459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31.280242234134583</v>
      </c>
      <c r="BE549" s="808">
        <f t="shared" si="447"/>
        <v>885.13977282726216</v>
      </c>
      <c r="BF549" s="808">
        <f t="shared" si="448"/>
        <v>0</v>
      </c>
      <c r="BG549" s="829">
        <f t="shared" si="449"/>
        <v>215.6687667974615</v>
      </c>
      <c r="BH549" s="829">
        <f t="shared" si="450"/>
        <v>851.43748430630023</v>
      </c>
      <c r="BI549" s="829">
        <f t="shared" si="451"/>
        <v>0</v>
      </c>
      <c r="BJ549" s="829">
        <f t="shared" si="452"/>
        <v>25.202198564756532</v>
      </c>
      <c r="BK549" s="829">
        <f t="shared" si="453"/>
        <v>104.15286239455384</v>
      </c>
      <c r="BL549" s="810">
        <f t="shared" si="454"/>
        <v>252.33867861865897</v>
      </c>
      <c r="BM549" s="810">
        <f t="shared" si="455"/>
        <v>370.66701003093266</v>
      </c>
      <c r="BN549" s="810">
        <f t="shared" si="456"/>
        <v>314.83634576936731</v>
      </c>
      <c r="BO549" s="810">
        <f t="shared" si="457"/>
        <v>0</v>
      </c>
      <c r="BP549" s="810">
        <f t="shared" si="458"/>
        <v>93.762294536788389</v>
      </c>
      <c r="BQ549" s="830">
        <f t="shared" si="459"/>
        <v>78.159777380742241</v>
      </c>
      <c r="BR549" s="830">
        <f t="shared" si="460"/>
        <v>48.620144980775891</v>
      </c>
      <c r="BS549" s="830">
        <f t="shared" si="461"/>
        <v>45.490117633912909</v>
      </c>
      <c r="BT549" s="810">
        <f t="shared" si="462"/>
        <v>0</v>
      </c>
      <c r="BU549" s="810">
        <f t="shared" si="463"/>
        <v>68.087649095326498</v>
      </c>
      <c r="BV549" s="810">
        <f t="shared" si="464"/>
        <v>61.239826063548009</v>
      </c>
      <c r="BW549" s="830">
        <f t="shared" si="465"/>
        <v>26.703698429282547</v>
      </c>
      <c r="BX549" s="816">
        <f t="shared" si="441"/>
        <v>3472.7868696638043</v>
      </c>
      <c r="BY549" s="755">
        <f t="shared" si="491"/>
        <v>0.30075230533158431</v>
      </c>
      <c r="BZ549" s="805">
        <f t="shared" ca="1" si="489"/>
        <v>104.60977706312934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12.468932469636234</v>
      </c>
      <c r="BE550" s="808">
        <f t="shared" si="447"/>
        <v>292.64309303300303</v>
      </c>
      <c r="BF550" s="808">
        <f t="shared" si="448"/>
        <v>0</v>
      </c>
      <c r="BG550" s="829">
        <f t="shared" si="449"/>
        <v>69.249982614583558</v>
      </c>
      <c r="BH550" s="829">
        <f t="shared" si="450"/>
        <v>264.06959795437712</v>
      </c>
      <c r="BI550" s="829">
        <f t="shared" si="451"/>
        <v>0</v>
      </c>
      <c r="BJ550" s="829">
        <f t="shared" si="452"/>
        <v>9.3071019945740456</v>
      </c>
      <c r="BK550" s="829">
        <f t="shared" si="453"/>
        <v>32.62559615310537</v>
      </c>
      <c r="BL550" s="810">
        <f t="shared" si="454"/>
        <v>82.06461924006139</v>
      </c>
      <c r="BM550" s="810">
        <f t="shared" si="455"/>
        <v>107.88611132859398</v>
      </c>
      <c r="BN550" s="810">
        <f t="shared" si="456"/>
        <v>114.66536071508115</v>
      </c>
      <c r="BO550" s="810">
        <f t="shared" si="457"/>
        <v>0</v>
      </c>
      <c r="BP550" s="810">
        <f t="shared" si="458"/>
        <v>29.590819057668732</v>
      </c>
      <c r="BQ550" s="830">
        <f t="shared" si="459"/>
        <v>27.732247266882972</v>
      </c>
      <c r="BR550" s="830">
        <f t="shared" si="460"/>
        <v>15.632269462091214</v>
      </c>
      <c r="BS550" s="830">
        <f t="shared" si="461"/>
        <v>14.539407092771615</v>
      </c>
      <c r="BT550" s="810">
        <f t="shared" si="462"/>
        <v>0</v>
      </c>
      <c r="BU550" s="810">
        <f t="shared" si="463"/>
        <v>22.618717522611497</v>
      </c>
      <c r="BV550" s="810">
        <f t="shared" si="464"/>
        <v>23.149634309633011</v>
      </c>
      <c r="BW550" s="830">
        <f t="shared" si="465"/>
        <v>16.530269015596218</v>
      </c>
      <c r="BX550" s="816">
        <f t="shared" si="441"/>
        <v>1134.773759230271</v>
      </c>
      <c r="BY550" s="755">
        <f t="shared" si="491"/>
        <v>9.8274336124557979E-2</v>
      </c>
      <c r="BZ550" s="805">
        <f t="shared" ca="1" si="489"/>
        <v>103.12104071499519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18.647636649581852</v>
      </c>
      <c r="BE551" s="808">
        <f t="shared" si="447"/>
        <v>458.02597764679984</v>
      </c>
      <c r="BF551" s="808">
        <f t="shared" si="448"/>
        <v>0</v>
      </c>
      <c r="BG551" s="829">
        <f t="shared" si="449"/>
        <v>114.5913070472583</v>
      </c>
      <c r="BH551" s="829">
        <f t="shared" si="450"/>
        <v>379.90341399073986</v>
      </c>
      <c r="BI551" s="829">
        <f t="shared" si="451"/>
        <v>0</v>
      </c>
      <c r="BJ551" s="829">
        <f t="shared" si="452"/>
        <v>16.503794212590531</v>
      </c>
      <c r="BK551" s="829">
        <f t="shared" si="453"/>
        <v>53.58015091168938</v>
      </c>
      <c r="BL551" s="810">
        <f t="shared" si="454"/>
        <v>122.84292666955319</v>
      </c>
      <c r="BM551" s="810">
        <f t="shared" si="455"/>
        <v>205.58668435304352</v>
      </c>
      <c r="BN551" s="810">
        <f t="shared" si="456"/>
        <v>190.38882066556474</v>
      </c>
      <c r="BO551" s="810">
        <f t="shared" si="457"/>
        <v>0</v>
      </c>
      <c r="BP551" s="810">
        <f t="shared" si="458"/>
        <v>43.740911755538249</v>
      </c>
      <c r="BQ551" s="830">
        <f t="shared" si="459"/>
        <v>55.146409269984488</v>
      </c>
      <c r="BR551" s="830">
        <f t="shared" si="460"/>
        <v>31.170685714801568</v>
      </c>
      <c r="BS551" s="830">
        <f t="shared" si="461"/>
        <v>29.672095055436106</v>
      </c>
      <c r="BT551" s="810">
        <f t="shared" si="462"/>
        <v>0</v>
      </c>
      <c r="BU551" s="810">
        <f t="shared" si="463"/>
        <v>42.0921402890827</v>
      </c>
      <c r="BV551" s="810">
        <f t="shared" si="464"/>
        <v>41.781497187318251</v>
      </c>
      <c r="BW551" s="830">
        <f t="shared" si="465"/>
        <v>32.217963169058812</v>
      </c>
      <c r="BX551" s="816">
        <f t="shared" si="441"/>
        <v>1835.8924145880412</v>
      </c>
      <c r="BY551" s="755">
        <f t="shared" si="491"/>
        <v>0.15899302109535302</v>
      </c>
      <c r="BZ551" s="805">
        <f t="shared" ca="1" si="489"/>
        <v>98.264880698839875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1.5422003635344941</v>
      </c>
      <c r="BE552" s="808">
        <f t="shared" si="447"/>
        <v>44.938903641085645</v>
      </c>
      <c r="BF552" s="808">
        <f t="shared" si="448"/>
        <v>0</v>
      </c>
      <c r="BG552" s="829">
        <f t="shared" si="449"/>
        <v>11.766816443555184</v>
      </c>
      <c r="BH552" s="829">
        <f t="shared" si="450"/>
        <v>64.50175113271132</v>
      </c>
      <c r="BI552" s="829">
        <f t="shared" si="451"/>
        <v>0</v>
      </c>
      <c r="BJ552" s="829">
        <f t="shared" si="452"/>
        <v>2.0115653343526421</v>
      </c>
      <c r="BK552" s="829">
        <f t="shared" si="453"/>
        <v>7.419563897550189</v>
      </c>
      <c r="BL552" s="810">
        <f t="shared" si="454"/>
        <v>14.217083045772711</v>
      </c>
      <c r="BM552" s="810">
        <f t="shared" si="455"/>
        <v>23.748990996915779</v>
      </c>
      <c r="BN552" s="810">
        <f t="shared" si="456"/>
        <v>23.013005637222999</v>
      </c>
      <c r="BO552" s="810">
        <f t="shared" si="457"/>
        <v>0</v>
      </c>
      <c r="BP552" s="810">
        <f t="shared" si="458"/>
        <v>5.3493570045962979</v>
      </c>
      <c r="BQ552" s="830">
        <f t="shared" si="459"/>
        <v>4.2368840055107171</v>
      </c>
      <c r="BR552" s="830">
        <f t="shared" si="460"/>
        <v>3.2901616851583584</v>
      </c>
      <c r="BS552" s="830">
        <f t="shared" si="461"/>
        <v>1.9700641661072207</v>
      </c>
      <c r="BT552" s="810">
        <f t="shared" si="462"/>
        <v>0</v>
      </c>
      <c r="BU552" s="810">
        <f t="shared" si="463"/>
        <v>4.8038655002051485</v>
      </c>
      <c r="BV552" s="810">
        <f t="shared" si="464"/>
        <v>4.1254496260322586</v>
      </c>
      <c r="BW552" s="830">
        <f t="shared" si="465"/>
        <v>3.1375800499494879</v>
      </c>
      <c r="BX552" s="816">
        <f t="shared" si="441"/>
        <v>220.07324253026044</v>
      </c>
      <c r="BY552" s="755">
        <f t="shared" si="491"/>
        <v>1.9058910758661163E-2</v>
      </c>
      <c r="BZ552" s="805">
        <f t="shared" ca="1" si="489"/>
        <v>109.58557443251856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36.348126745169623</v>
      </c>
      <c r="BE553" s="808">
        <f t="shared" si="447"/>
        <v>1242.0893369058731</v>
      </c>
      <c r="BF553" s="808">
        <f t="shared" si="448"/>
        <v>0</v>
      </c>
      <c r="BG553" s="829">
        <f t="shared" si="449"/>
        <v>326.73020504334795</v>
      </c>
      <c r="BH553" s="829">
        <f t="shared" si="450"/>
        <v>1261.7118614148956</v>
      </c>
      <c r="BI553" s="829">
        <f t="shared" si="451"/>
        <v>0</v>
      </c>
      <c r="BJ553" s="829">
        <f t="shared" si="452"/>
        <v>28.431905173999471</v>
      </c>
      <c r="BK553" s="829">
        <f t="shared" si="453"/>
        <v>153.88407001857749</v>
      </c>
      <c r="BL553" s="810">
        <f t="shared" si="454"/>
        <v>401.50782702769226</v>
      </c>
      <c r="BM553" s="810">
        <f t="shared" si="455"/>
        <v>692.10137119252772</v>
      </c>
      <c r="BN553" s="810">
        <f t="shared" si="456"/>
        <v>548.35769175280325</v>
      </c>
      <c r="BO553" s="810">
        <f t="shared" si="457"/>
        <v>0</v>
      </c>
      <c r="BP553" s="810">
        <f t="shared" si="458"/>
        <v>153.56504777532251</v>
      </c>
      <c r="BQ553" s="830">
        <f t="shared" si="459"/>
        <v>116.3849951449413</v>
      </c>
      <c r="BR553" s="830">
        <f t="shared" si="460"/>
        <v>98.03077812011577</v>
      </c>
      <c r="BS553" s="830">
        <f t="shared" si="461"/>
        <v>90.966853767903501</v>
      </c>
      <c r="BT553" s="810">
        <f t="shared" si="462"/>
        <v>0</v>
      </c>
      <c r="BU553" s="810">
        <f t="shared" si="463"/>
        <v>140.57268365490901</v>
      </c>
      <c r="BV553" s="810">
        <f t="shared" si="464"/>
        <v>112.34841742817498</v>
      </c>
      <c r="BW553" s="830">
        <f t="shared" si="465"/>
        <v>29.891783552024446</v>
      </c>
      <c r="BX553" s="816">
        <f t="shared" si="441"/>
        <v>5432.9229547182767</v>
      </c>
      <c r="BY553" s="755">
        <f t="shared" si="491"/>
        <v>0.47050514893204093</v>
      </c>
      <c r="BZ553" s="805">
        <f t="shared" ca="1" si="489"/>
        <v>100.56507989268712</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7.4790066584638897</v>
      </c>
      <c r="BE554" s="808">
        <f t="shared" si="447"/>
        <v>253.336845314973</v>
      </c>
      <c r="BF554" s="808">
        <f t="shared" si="448"/>
        <v>0</v>
      </c>
      <c r="BG554" s="829">
        <f t="shared" si="449"/>
        <v>81.332966813710016</v>
      </c>
      <c r="BH554" s="829">
        <f t="shared" si="450"/>
        <v>326.48590842215333</v>
      </c>
      <c r="BI554" s="829">
        <f t="shared" si="451"/>
        <v>0</v>
      </c>
      <c r="BJ554" s="829">
        <f t="shared" si="452"/>
        <v>11.823183125115516</v>
      </c>
      <c r="BK554" s="829">
        <f t="shared" si="453"/>
        <v>40.337083406705581</v>
      </c>
      <c r="BL554" s="810">
        <f t="shared" si="454"/>
        <v>103.46798528346615</v>
      </c>
      <c r="BM554" s="810">
        <f t="shared" si="455"/>
        <v>201.63843308826171</v>
      </c>
      <c r="BN554" s="810">
        <f t="shared" si="456"/>
        <v>161.22812169255826</v>
      </c>
      <c r="BO554" s="810">
        <f t="shared" si="457"/>
        <v>0</v>
      </c>
      <c r="BP554" s="810">
        <f t="shared" si="458"/>
        <v>41.778387708360796</v>
      </c>
      <c r="BQ554" s="830">
        <f t="shared" si="459"/>
        <v>44.658119917248989</v>
      </c>
      <c r="BR554" s="830">
        <f t="shared" si="460"/>
        <v>26.084025603503292</v>
      </c>
      <c r="BS554" s="830">
        <f t="shared" si="461"/>
        <v>25.031076532747164</v>
      </c>
      <c r="BT554" s="810">
        <f t="shared" si="462"/>
        <v>0</v>
      </c>
      <c r="BU554" s="810">
        <f t="shared" si="463"/>
        <v>44.974525111679299</v>
      </c>
      <c r="BV554" s="810">
        <f t="shared" si="464"/>
        <v>38.925271217938288</v>
      </c>
      <c r="BW554" s="830">
        <f t="shared" si="465"/>
        <v>13.353438865361465</v>
      </c>
      <c r="BX554" s="816">
        <f t="shared" si="441"/>
        <v>1421.9343787622468</v>
      </c>
      <c r="BY554" s="755">
        <f t="shared" si="491"/>
        <v>0.12314318686777923</v>
      </c>
      <c r="BZ554" s="805">
        <f t="shared" ca="1" si="489"/>
        <v>99.311835622843674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6.934284373493127</v>
      </c>
      <c r="BE555" s="808">
        <f t="shared" si="447"/>
        <v>212.47174555910817</v>
      </c>
      <c r="BF555" s="808">
        <f t="shared" si="448"/>
        <v>0</v>
      </c>
      <c r="BG555" s="829">
        <f t="shared" si="449"/>
        <v>67.673791099689069</v>
      </c>
      <c r="BH555" s="829">
        <f t="shared" si="450"/>
        <v>288.45111056156219</v>
      </c>
      <c r="BI555" s="829">
        <f t="shared" si="451"/>
        <v>0</v>
      </c>
      <c r="BJ555" s="829">
        <f t="shared" si="452"/>
        <v>7.5934013241247529</v>
      </c>
      <c r="BK555" s="829">
        <f t="shared" si="453"/>
        <v>33.047500481729251</v>
      </c>
      <c r="BL555" s="810">
        <f t="shared" si="454"/>
        <v>93.055941984003766</v>
      </c>
      <c r="BM555" s="810">
        <f t="shared" si="455"/>
        <v>133.85543473121822</v>
      </c>
      <c r="BN555" s="810">
        <f t="shared" si="456"/>
        <v>121.08745968914526</v>
      </c>
      <c r="BO555" s="810">
        <f t="shared" si="457"/>
        <v>0</v>
      </c>
      <c r="BP555" s="810">
        <f t="shared" si="458"/>
        <v>34.728125281779533</v>
      </c>
      <c r="BQ555" s="830">
        <f t="shared" si="459"/>
        <v>27.053033814324607</v>
      </c>
      <c r="BR555" s="830">
        <f t="shared" si="460"/>
        <v>22.480287118142254</v>
      </c>
      <c r="BS555" s="830">
        <f t="shared" si="461"/>
        <v>21.096245783870732</v>
      </c>
      <c r="BT555" s="810">
        <f t="shared" si="462"/>
        <v>0</v>
      </c>
      <c r="BU555" s="810">
        <f t="shared" si="463"/>
        <v>36.68247803206657</v>
      </c>
      <c r="BV555" s="810">
        <f t="shared" si="464"/>
        <v>35.789279078215863</v>
      </c>
      <c r="BW555" s="830">
        <f t="shared" si="465"/>
        <v>13.143188675914795</v>
      </c>
      <c r="BX555" s="816">
        <f t="shared" si="441"/>
        <v>1155.1433075883883</v>
      </c>
      <c r="BY555" s="755">
        <f t="shared" si="491"/>
        <v>0.10003839158122355</v>
      </c>
      <c r="BZ555" s="805">
        <f t="shared" ca="1" si="489"/>
        <v>100.2087953312127</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4.9425120919596885</v>
      </c>
      <c r="BE556" s="808">
        <f t="shared" si="447"/>
        <v>151.92131688395196</v>
      </c>
      <c r="BF556" s="808">
        <f t="shared" si="448"/>
        <v>0</v>
      </c>
      <c r="BG556" s="829">
        <f t="shared" si="449"/>
        <v>44.544772436160883</v>
      </c>
      <c r="BH556" s="829">
        <f t="shared" si="450"/>
        <v>206.05765677863337</v>
      </c>
      <c r="BI556" s="829">
        <f t="shared" si="451"/>
        <v>0</v>
      </c>
      <c r="BJ556" s="829">
        <f t="shared" si="452"/>
        <v>5.0388099729035405</v>
      </c>
      <c r="BK556" s="829">
        <f t="shared" si="453"/>
        <v>26.007388575617295</v>
      </c>
      <c r="BL556" s="810">
        <f t="shared" si="454"/>
        <v>59.713005738236085</v>
      </c>
      <c r="BM556" s="810">
        <f t="shared" si="455"/>
        <v>92.618589937998053</v>
      </c>
      <c r="BN556" s="810">
        <f t="shared" si="456"/>
        <v>94.599356280284141</v>
      </c>
      <c r="BO556" s="810">
        <f t="shared" si="457"/>
        <v>0</v>
      </c>
      <c r="BP556" s="810">
        <f t="shared" si="458"/>
        <v>24.845445723811629</v>
      </c>
      <c r="BQ556" s="830">
        <f t="shared" si="459"/>
        <v>22.116720065333261</v>
      </c>
      <c r="BR556" s="830">
        <f t="shared" si="460"/>
        <v>16.662978023874228</v>
      </c>
      <c r="BS556" s="830">
        <f t="shared" si="461"/>
        <v>15.02251110839552</v>
      </c>
      <c r="BT556" s="810">
        <f t="shared" si="462"/>
        <v>0</v>
      </c>
      <c r="BU556" s="810">
        <f t="shared" si="463"/>
        <v>23.428066791920742</v>
      </c>
      <c r="BV556" s="810">
        <f t="shared" si="464"/>
        <v>28.720344733625005</v>
      </c>
      <c r="BW556" s="830">
        <f t="shared" si="465"/>
        <v>12.934479682518658</v>
      </c>
      <c r="BX556" s="816">
        <f t="shared" si="441"/>
        <v>829.17395482522409</v>
      </c>
      <c r="BY556" s="755">
        <f t="shared" si="491"/>
        <v>7.1808604384275054E-2</v>
      </c>
      <c r="BZ556" s="805">
        <f t="shared" ca="1" si="489"/>
        <v>100.84136720081473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30.735271055290216</v>
      </c>
      <c r="BE557" s="808">
        <f t="shared" si="447"/>
        <v>999.31758835743472</v>
      </c>
      <c r="BF557" s="808">
        <f t="shared" si="448"/>
        <v>0</v>
      </c>
      <c r="BG557" s="829">
        <f t="shared" si="449"/>
        <v>260.97493069919784</v>
      </c>
      <c r="BH557" s="829">
        <f t="shared" si="450"/>
        <v>1036.741292685889</v>
      </c>
      <c r="BI557" s="829">
        <f t="shared" si="451"/>
        <v>0</v>
      </c>
      <c r="BJ557" s="829">
        <f t="shared" si="452"/>
        <v>30.791687962002957</v>
      </c>
      <c r="BK557" s="829">
        <f t="shared" si="453"/>
        <v>122.76990631842486</v>
      </c>
      <c r="BL557" s="810">
        <f t="shared" si="454"/>
        <v>295.05769103143234</v>
      </c>
      <c r="BM557" s="810">
        <f t="shared" si="455"/>
        <v>491.06128809788504</v>
      </c>
      <c r="BN557" s="810">
        <f t="shared" si="456"/>
        <v>440.50550088569429</v>
      </c>
      <c r="BO557" s="810">
        <f t="shared" si="457"/>
        <v>0</v>
      </c>
      <c r="BP557" s="810">
        <f t="shared" si="458"/>
        <v>121.33707092775829</v>
      </c>
      <c r="BQ557" s="830">
        <f t="shared" si="459"/>
        <v>111.64706607963454</v>
      </c>
      <c r="BR557" s="830">
        <f t="shared" si="460"/>
        <v>68.497528209688241</v>
      </c>
      <c r="BS557" s="830">
        <f t="shared" si="461"/>
        <v>67.841693127412569</v>
      </c>
      <c r="BT557" s="810">
        <f t="shared" si="462"/>
        <v>0</v>
      </c>
      <c r="BU557" s="810">
        <f t="shared" si="463"/>
        <v>106.35608878275802</v>
      </c>
      <c r="BV557" s="810">
        <f t="shared" si="464"/>
        <v>86.179614554729923</v>
      </c>
      <c r="BW557" s="830">
        <f t="shared" si="465"/>
        <v>35.281446238191997</v>
      </c>
      <c r="BX557" s="816">
        <f t="shared" si="441"/>
        <v>4305.0956650134258</v>
      </c>
      <c r="BY557" s="755">
        <f t="shared" si="491"/>
        <v>0.37283239499553356</v>
      </c>
      <c r="BZ557" s="805">
        <f t="shared" ca="1" si="489"/>
        <v>102.98623252472441</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16.671000765469202</v>
      </c>
      <c r="BE558" s="808">
        <f t="shared" si="447"/>
        <v>619.33408309322817</v>
      </c>
      <c r="BF558" s="808">
        <f t="shared" si="448"/>
        <v>0</v>
      </c>
      <c r="BG558" s="829">
        <f t="shared" si="449"/>
        <v>186.10457448992213</v>
      </c>
      <c r="BH558" s="829">
        <f t="shared" si="450"/>
        <v>675.78651056197725</v>
      </c>
      <c r="BI558" s="829">
        <f t="shared" si="451"/>
        <v>0</v>
      </c>
      <c r="BJ558" s="829">
        <f t="shared" si="452"/>
        <v>15.174253968626017</v>
      </c>
      <c r="BK558" s="829">
        <f t="shared" si="453"/>
        <v>79.208321500433399</v>
      </c>
      <c r="BL558" s="810">
        <f t="shared" si="454"/>
        <v>215.97364659165453</v>
      </c>
      <c r="BM558" s="810">
        <f t="shared" si="455"/>
        <v>364.73238789207466</v>
      </c>
      <c r="BN558" s="810">
        <f t="shared" si="456"/>
        <v>290.2396834065604</v>
      </c>
      <c r="BO558" s="810">
        <f t="shared" si="457"/>
        <v>0</v>
      </c>
      <c r="BP558" s="810">
        <f t="shared" si="458"/>
        <v>81.704008280960977</v>
      </c>
      <c r="BQ558" s="830">
        <f t="shared" si="459"/>
        <v>56.56830698827212</v>
      </c>
      <c r="BR558" s="830">
        <f t="shared" si="460"/>
        <v>53.427937168020897</v>
      </c>
      <c r="BS558" s="830">
        <f t="shared" si="461"/>
        <v>46.392031907271274</v>
      </c>
      <c r="BT558" s="810">
        <f t="shared" si="462"/>
        <v>0</v>
      </c>
      <c r="BU558" s="810">
        <f t="shared" si="463"/>
        <v>80.570993577682387</v>
      </c>
      <c r="BV558" s="810">
        <f t="shared" si="464"/>
        <v>62.820699527871263</v>
      </c>
      <c r="BW558" s="830">
        <f t="shared" si="465"/>
        <v>18.220245998006252</v>
      </c>
      <c r="BX558" s="816">
        <f t="shared" si="441"/>
        <v>2862.9286857180305</v>
      </c>
      <c r="BY558" s="755">
        <f t="shared" si="491"/>
        <v>0.24793701270616009</v>
      </c>
      <c r="BZ558" s="805">
        <f t="shared" ca="1" si="489"/>
        <v>100.6687210390719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1.1970841095098275</v>
      </c>
      <c r="BE559" s="808">
        <f t="shared" si="447"/>
        <v>29.130650888539325</v>
      </c>
      <c r="BF559" s="808">
        <f t="shared" si="448"/>
        <v>0</v>
      </c>
      <c r="BG559" s="829">
        <f t="shared" si="449"/>
        <v>8.1138259034124189</v>
      </c>
      <c r="BH559" s="829">
        <f t="shared" si="450"/>
        <v>40.889855288180591</v>
      </c>
      <c r="BI559" s="829">
        <f t="shared" si="451"/>
        <v>0</v>
      </c>
      <c r="BJ559" s="829">
        <f t="shared" si="452"/>
        <v>1.1967023273485797</v>
      </c>
      <c r="BK559" s="829">
        <f t="shared" si="453"/>
        <v>5.0519102377759619</v>
      </c>
      <c r="BL559" s="810">
        <f t="shared" si="454"/>
        <v>13.909864102753529</v>
      </c>
      <c r="BM559" s="810">
        <f t="shared" si="455"/>
        <v>21.355725428444575</v>
      </c>
      <c r="BN559" s="810">
        <f t="shared" si="456"/>
        <v>19.626679403064422</v>
      </c>
      <c r="BO559" s="810">
        <f t="shared" si="457"/>
        <v>0</v>
      </c>
      <c r="BP559" s="810">
        <f t="shared" si="458"/>
        <v>4.6690156853557765</v>
      </c>
      <c r="BQ559" s="830">
        <f t="shared" si="459"/>
        <v>6.1887105947848049</v>
      </c>
      <c r="BR559" s="830">
        <f t="shared" si="460"/>
        <v>3.4884872729410286</v>
      </c>
      <c r="BS559" s="830">
        <f t="shared" si="461"/>
        <v>3.5153148397423917</v>
      </c>
      <c r="BT559" s="810">
        <f t="shared" si="462"/>
        <v>0</v>
      </c>
      <c r="BU559" s="810">
        <f t="shared" si="463"/>
        <v>6.9047973253731429</v>
      </c>
      <c r="BV559" s="810">
        <f t="shared" si="464"/>
        <v>5.7468364273728936</v>
      </c>
      <c r="BW559" s="830">
        <f t="shared" si="465"/>
        <v>3.0242956113862789</v>
      </c>
      <c r="BX559" s="816">
        <f t="shared" si="441"/>
        <v>174.00975544598555</v>
      </c>
      <c r="BY559" s="755">
        <f t="shared" si="491"/>
        <v>1.5069693898500524E-2</v>
      </c>
      <c r="BZ559" s="805">
        <f t="shared" ca="1" si="489"/>
        <v>95.927655888401503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2.3254893994766861</v>
      </c>
      <c r="BE560" s="808">
        <f t="shared" si="447"/>
        <v>63.315359571223219</v>
      </c>
      <c r="BF560" s="808">
        <f t="shared" si="448"/>
        <v>0</v>
      </c>
      <c r="BG560" s="829">
        <f t="shared" si="449"/>
        <v>15.478223817027169</v>
      </c>
      <c r="BH560" s="829">
        <f t="shared" si="450"/>
        <v>65.389192935465104</v>
      </c>
      <c r="BI560" s="829">
        <f t="shared" si="451"/>
        <v>0</v>
      </c>
      <c r="BJ560" s="829">
        <f t="shared" si="452"/>
        <v>2.7358497639002675</v>
      </c>
      <c r="BK560" s="829">
        <f t="shared" si="453"/>
        <v>9.1194992130008909</v>
      </c>
      <c r="BL560" s="810">
        <f t="shared" si="454"/>
        <v>23.059070461823854</v>
      </c>
      <c r="BM560" s="810">
        <f t="shared" si="455"/>
        <v>31.879833796314308</v>
      </c>
      <c r="BN560" s="810">
        <f t="shared" si="456"/>
        <v>40.605625352607248</v>
      </c>
      <c r="BO560" s="810">
        <f t="shared" si="457"/>
        <v>0</v>
      </c>
      <c r="BP560" s="810">
        <f t="shared" si="458"/>
        <v>8.703171924861584</v>
      </c>
      <c r="BQ560" s="830">
        <f t="shared" si="459"/>
        <v>8.8070496622710017</v>
      </c>
      <c r="BR560" s="830">
        <f t="shared" si="460"/>
        <v>6.4771720382761808</v>
      </c>
      <c r="BS560" s="830">
        <f t="shared" si="461"/>
        <v>5.2513306266321056</v>
      </c>
      <c r="BT560" s="810">
        <f t="shared" si="462"/>
        <v>0</v>
      </c>
      <c r="BU560" s="810">
        <f t="shared" si="463"/>
        <v>9.1519766864939438</v>
      </c>
      <c r="BV560" s="810">
        <f t="shared" si="464"/>
        <v>10.617002777985125</v>
      </c>
      <c r="BW560" s="830">
        <f t="shared" si="465"/>
        <v>5.0006656577806989</v>
      </c>
      <c r="BX560" s="816">
        <f t="shared" si="441"/>
        <v>307.91651368513942</v>
      </c>
      <c r="BY560" s="755">
        <f t="shared" si="491"/>
        <v>2.6666364742802408E-2</v>
      </c>
      <c r="BZ560" s="805">
        <f t="shared" ca="1" si="489"/>
        <v>97.806437600760873</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3.2535128175552939</v>
      </c>
      <c r="BE561" s="808">
        <f t="shared" si="447"/>
        <v>95.48952104950618</v>
      </c>
      <c r="BF561" s="808">
        <f t="shared" si="448"/>
        <v>0</v>
      </c>
      <c r="BG561" s="829">
        <f t="shared" si="449"/>
        <v>22.034742442093869</v>
      </c>
      <c r="BH561" s="829">
        <f t="shared" si="450"/>
        <v>106.17790076521186</v>
      </c>
      <c r="BI561" s="829">
        <f t="shared" si="451"/>
        <v>0</v>
      </c>
      <c r="BJ561" s="829">
        <f t="shared" si="452"/>
        <v>2.9001878642557162</v>
      </c>
      <c r="BK561" s="829">
        <f t="shared" si="453"/>
        <v>12.959757113917483</v>
      </c>
      <c r="BL561" s="810">
        <f t="shared" si="454"/>
        <v>37.204898217120927</v>
      </c>
      <c r="BM561" s="810">
        <f t="shared" si="455"/>
        <v>59.485037997837956</v>
      </c>
      <c r="BN561" s="810">
        <f t="shared" si="456"/>
        <v>46.834575043417253</v>
      </c>
      <c r="BO561" s="810">
        <f t="shared" si="457"/>
        <v>0</v>
      </c>
      <c r="BP561" s="810">
        <f t="shared" si="458"/>
        <v>16.99103819637525</v>
      </c>
      <c r="BQ561" s="830">
        <f t="shared" si="459"/>
        <v>11.822763855430301</v>
      </c>
      <c r="BR561" s="830">
        <f t="shared" si="460"/>
        <v>11.069305052004742</v>
      </c>
      <c r="BS561" s="830">
        <f t="shared" si="461"/>
        <v>10.356244441568249</v>
      </c>
      <c r="BT561" s="810">
        <f t="shared" si="462"/>
        <v>0</v>
      </c>
      <c r="BU561" s="810">
        <f t="shared" si="463"/>
        <v>14.136297318280842</v>
      </c>
      <c r="BV561" s="810">
        <f t="shared" si="464"/>
        <v>12.100409295175298</v>
      </c>
      <c r="BW561" s="830">
        <f t="shared" si="465"/>
        <v>11.406102607706272</v>
      </c>
      <c r="BX561" s="816">
        <f t="shared" si="441"/>
        <v>474.22229407745755</v>
      </c>
      <c r="BY561" s="755">
        <f t="shared" si="491"/>
        <v>4.1068874519568505E-2</v>
      </c>
      <c r="BZ561" s="805">
        <f t="shared" ca="1" si="489"/>
        <v>95.337365527350997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7.5193749377316275</v>
      </c>
      <c r="BE562" s="808">
        <f t="shared" si="447"/>
        <v>203.74244002282626</v>
      </c>
      <c r="BF562" s="808">
        <f t="shared" si="448"/>
        <v>0</v>
      </c>
      <c r="BG562" s="829">
        <f t="shared" si="449"/>
        <v>54.008769549078274</v>
      </c>
      <c r="BH562" s="829">
        <f t="shared" si="450"/>
        <v>242.15030352345576</v>
      </c>
      <c r="BI562" s="829">
        <f t="shared" si="451"/>
        <v>0</v>
      </c>
      <c r="BJ562" s="829">
        <f t="shared" si="452"/>
        <v>8.9752452447855173</v>
      </c>
      <c r="BK562" s="829">
        <f t="shared" si="453"/>
        <v>29.917484149285059</v>
      </c>
      <c r="BL562" s="810">
        <f t="shared" si="454"/>
        <v>63.560212636146581</v>
      </c>
      <c r="BM562" s="810">
        <f t="shared" si="455"/>
        <v>128.30869764786482</v>
      </c>
      <c r="BN562" s="810">
        <f t="shared" si="456"/>
        <v>133.37505378288623</v>
      </c>
      <c r="BO562" s="810">
        <f t="shared" si="457"/>
        <v>0</v>
      </c>
      <c r="BP562" s="810">
        <f t="shared" si="458"/>
        <v>33.330941562378918</v>
      </c>
      <c r="BQ562" s="830">
        <f t="shared" si="459"/>
        <v>35.935011665673898</v>
      </c>
      <c r="BR562" s="830">
        <f t="shared" si="460"/>
        <v>25.725356864080851</v>
      </c>
      <c r="BS562" s="830">
        <f t="shared" si="461"/>
        <v>20.591927280774826</v>
      </c>
      <c r="BT562" s="810">
        <f t="shared" si="462"/>
        <v>0</v>
      </c>
      <c r="BU562" s="810">
        <f t="shared" si="463"/>
        <v>34.672622990970005</v>
      </c>
      <c r="BV562" s="810">
        <f t="shared" si="464"/>
        <v>38.373153970595027</v>
      </c>
      <c r="BW562" s="830">
        <f t="shared" si="465"/>
        <v>7.0919842154010944</v>
      </c>
      <c r="BX562" s="816">
        <f t="shared" si="441"/>
        <v>1067.2785800439347</v>
      </c>
      <c r="BY562" s="755">
        <f t="shared" si="491"/>
        <v>9.2429079418371404E-2</v>
      </c>
      <c r="BZ562" s="805">
        <f t="shared" ca="1" si="489"/>
        <v>97.248493945664308</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2.56741697782279</v>
      </c>
      <c r="BE563" s="808">
        <f t="shared" si="447"/>
        <v>60.212146559265108</v>
      </c>
      <c r="BF563" s="808">
        <f t="shared" si="448"/>
        <v>0</v>
      </c>
      <c r="BG563" s="829">
        <f t="shared" si="449"/>
        <v>16.4079226109756</v>
      </c>
      <c r="BH563" s="829">
        <f t="shared" si="450"/>
        <v>64.176633463606194</v>
      </c>
      <c r="BI563" s="829">
        <f t="shared" si="451"/>
        <v>0</v>
      </c>
      <c r="BJ563" s="829">
        <f t="shared" si="452"/>
        <v>2.2711972718316815</v>
      </c>
      <c r="BK563" s="829">
        <f t="shared" si="453"/>
        <v>7.9289738086821577</v>
      </c>
      <c r="BL563" s="810">
        <f t="shared" si="454"/>
        <v>19.029537140837178</v>
      </c>
      <c r="BM563" s="810">
        <f t="shared" si="455"/>
        <v>31.787976814807557</v>
      </c>
      <c r="BN563" s="810">
        <f t="shared" si="456"/>
        <v>25.79635209088196</v>
      </c>
      <c r="BO563" s="810">
        <f t="shared" si="457"/>
        <v>0</v>
      </c>
      <c r="BP563" s="810">
        <f t="shared" si="458"/>
        <v>6.9276394556257497</v>
      </c>
      <c r="BQ563" s="830">
        <f t="shared" si="459"/>
        <v>6.4198548501896173</v>
      </c>
      <c r="BR563" s="830">
        <f t="shared" si="460"/>
        <v>3.3762292278016015</v>
      </c>
      <c r="BS563" s="830">
        <f t="shared" si="461"/>
        <v>5.496928210499517</v>
      </c>
      <c r="BT563" s="810">
        <f t="shared" si="462"/>
        <v>0</v>
      </c>
      <c r="BU563" s="810">
        <f t="shared" si="463"/>
        <v>8.9464209393154945</v>
      </c>
      <c r="BV563" s="810">
        <f t="shared" si="464"/>
        <v>6.6877401930615727</v>
      </c>
      <c r="BW563" s="830">
        <f t="shared" si="465"/>
        <v>7.4531151952374639</v>
      </c>
      <c r="BX563" s="816">
        <f t="shared" si="441"/>
        <v>275.48608481044124</v>
      </c>
      <c r="BY563" s="755">
        <f t="shared" si="491"/>
        <v>2.3857805907200245E-2</v>
      </c>
      <c r="BZ563" s="805">
        <f t="shared" ca="1" si="489"/>
        <v>98.84841413201255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5.5859377169073614</v>
      </c>
      <c r="BE564" s="808">
        <f t="shared" si="447"/>
        <v>192.66792352948065</v>
      </c>
      <c r="BF564" s="808">
        <f t="shared" si="448"/>
        <v>0</v>
      </c>
      <c r="BG564" s="829">
        <f t="shared" si="449"/>
        <v>52.459745060617166</v>
      </c>
      <c r="BH564" s="829">
        <f t="shared" si="450"/>
        <v>164.67872730369706</v>
      </c>
      <c r="BI564" s="829">
        <f t="shared" si="451"/>
        <v>0</v>
      </c>
      <c r="BJ564" s="829">
        <f t="shared" si="452"/>
        <v>3.5768346387812775</v>
      </c>
      <c r="BK564" s="829">
        <f t="shared" si="453"/>
        <v>21.791890489730129</v>
      </c>
      <c r="BL564" s="810">
        <f t="shared" si="454"/>
        <v>56.422468341930553</v>
      </c>
      <c r="BM564" s="810">
        <f t="shared" si="455"/>
        <v>83.943729737772671</v>
      </c>
      <c r="BN564" s="810">
        <f t="shared" si="456"/>
        <v>61.022660818868367</v>
      </c>
      <c r="BO564" s="810">
        <f t="shared" si="457"/>
        <v>0</v>
      </c>
      <c r="BP564" s="810">
        <f t="shared" si="458"/>
        <v>22.351411320246697</v>
      </c>
      <c r="BQ564" s="830">
        <f t="shared" si="459"/>
        <v>19.130704706473388</v>
      </c>
      <c r="BR564" s="830">
        <f t="shared" si="460"/>
        <v>13.296764981986867</v>
      </c>
      <c r="BS564" s="830">
        <f t="shared" si="461"/>
        <v>12.217465726406166</v>
      </c>
      <c r="BT564" s="810">
        <f t="shared" si="462"/>
        <v>0</v>
      </c>
      <c r="BU564" s="810">
        <f t="shared" si="463"/>
        <v>21.676395058945218</v>
      </c>
      <c r="BV564" s="810">
        <f t="shared" si="464"/>
        <v>22.728916612725087</v>
      </c>
      <c r="BW564" s="830">
        <f t="shared" si="465"/>
        <v>3.1699000130508832</v>
      </c>
      <c r="BX564" s="816">
        <f t="shared" si="441"/>
        <v>756.72147605761961</v>
      </c>
      <c r="BY564" s="755">
        <f t="shared" si="491"/>
        <v>6.5534032740765538E-2</v>
      </c>
      <c r="BZ564" s="805">
        <f t="shared" ca="1" si="489"/>
        <v>96.589171763757491</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1.9169903678454783</v>
      </c>
      <c r="BE565" s="808">
        <f t="shared" si="447"/>
        <v>53.449908729889643</v>
      </c>
      <c r="BF565" s="808">
        <f t="shared" si="448"/>
        <v>0</v>
      </c>
      <c r="BG565" s="829">
        <f t="shared" si="449"/>
        <v>13.716758449695174</v>
      </c>
      <c r="BH565" s="829">
        <f t="shared" si="450"/>
        <v>47.68581147561801</v>
      </c>
      <c r="BI565" s="829">
        <f t="shared" si="451"/>
        <v>0</v>
      </c>
      <c r="BJ565" s="829">
        <f t="shared" si="452"/>
        <v>2.2232578789787056</v>
      </c>
      <c r="BK565" s="829">
        <f t="shared" si="453"/>
        <v>7.4108595965956852</v>
      </c>
      <c r="BL565" s="810">
        <f t="shared" si="454"/>
        <v>21.126892192613855</v>
      </c>
      <c r="BM565" s="810">
        <f t="shared" si="455"/>
        <v>31.200704727570233</v>
      </c>
      <c r="BN565" s="810">
        <f t="shared" si="456"/>
        <v>21.809924025132492</v>
      </c>
      <c r="BO565" s="810">
        <f t="shared" si="457"/>
        <v>0</v>
      </c>
      <c r="BP565" s="810">
        <f t="shared" si="458"/>
        <v>7.0278231359152903</v>
      </c>
      <c r="BQ565" s="830">
        <f t="shared" si="459"/>
        <v>8.2822156569203305</v>
      </c>
      <c r="BR565" s="830">
        <f t="shared" si="460"/>
        <v>4.4351788139821338</v>
      </c>
      <c r="BS565" s="830">
        <f t="shared" si="461"/>
        <v>5.6852551080455331</v>
      </c>
      <c r="BT565" s="810">
        <f t="shared" si="462"/>
        <v>0</v>
      </c>
      <c r="BU565" s="810">
        <f t="shared" si="463"/>
        <v>7.2735172803741461</v>
      </c>
      <c r="BV565" s="810">
        <f t="shared" si="464"/>
        <v>6.3439074616148092</v>
      </c>
      <c r="BW565" s="830">
        <f t="shared" si="465"/>
        <v>11.046585374062186</v>
      </c>
      <c r="BX565" s="816">
        <f t="shared" si="441"/>
        <v>250.63559027485368</v>
      </c>
      <c r="BY565" s="755">
        <f t="shared" si="491"/>
        <v>2.1705688947332959E-2</v>
      </c>
      <c r="BZ565" s="805">
        <f t="shared" ca="1" si="489"/>
        <v>93.06374558365799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5.2282867477239234</v>
      </c>
      <c r="BE566" s="808">
        <f t="shared" si="447"/>
        <v>134.70273747351584</v>
      </c>
      <c r="BF566" s="808">
        <f t="shared" si="448"/>
        <v>0</v>
      </c>
      <c r="BG566" s="829">
        <f t="shared" si="449"/>
        <v>32.138498265053528</v>
      </c>
      <c r="BH566" s="829">
        <f t="shared" si="450"/>
        <v>128.69854402692351</v>
      </c>
      <c r="BI566" s="829">
        <f t="shared" si="451"/>
        <v>0</v>
      </c>
      <c r="BJ566" s="829">
        <f t="shared" si="452"/>
        <v>4.7701819014097442</v>
      </c>
      <c r="BK566" s="829">
        <f t="shared" si="453"/>
        <v>15.900606338032482</v>
      </c>
      <c r="BL566" s="810">
        <f t="shared" si="454"/>
        <v>46.591520853057368</v>
      </c>
      <c r="BM566" s="810">
        <f t="shared" si="455"/>
        <v>60.94801381802818</v>
      </c>
      <c r="BN566" s="810">
        <f t="shared" si="456"/>
        <v>48.600736253774024</v>
      </c>
      <c r="BO566" s="810">
        <f t="shared" si="457"/>
        <v>0</v>
      </c>
      <c r="BP566" s="810">
        <f t="shared" si="458"/>
        <v>13.851265144390732</v>
      </c>
      <c r="BQ566" s="830">
        <f t="shared" si="459"/>
        <v>10.968398523444778</v>
      </c>
      <c r="BR566" s="830">
        <f t="shared" si="460"/>
        <v>7.1182652509382125</v>
      </c>
      <c r="BS566" s="830">
        <f t="shared" si="461"/>
        <v>8.8286508968365816</v>
      </c>
      <c r="BT566" s="810">
        <f t="shared" si="462"/>
        <v>0</v>
      </c>
      <c r="BU566" s="810">
        <f t="shared" si="463"/>
        <v>17.475715092535115</v>
      </c>
      <c r="BV566" s="810">
        <f t="shared" si="464"/>
        <v>12.581007582813124</v>
      </c>
      <c r="BW566" s="830">
        <f t="shared" si="465"/>
        <v>8.2270937267018773</v>
      </c>
      <c r="BX566" s="816">
        <f t="shared" si="441"/>
        <v>556.62952189517898</v>
      </c>
      <c r="BY566" s="755">
        <f t="shared" si="491"/>
        <v>4.8205553121605522E-2</v>
      </c>
      <c r="BZ566" s="805">
        <f t="shared" ca="1" si="489"/>
        <v>100.71420222955838</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6.2522488445346225</v>
      </c>
      <c r="BE567" s="808">
        <f t="shared" si="447"/>
        <v>194.08493755326035</v>
      </c>
      <c r="BF567" s="808">
        <f t="shared" si="448"/>
        <v>0</v>
      </c>
      <c r="BG567" s="829">
        <f t="shared" si="449"/>
        <v>50.131945090488799</v>
      </c>
      <c r="BH567" s="829">
        <f t="shared" si="450"/>
        <v>187.13954232361596</v>
      </c>
      <c r="BI567" s="829">
        <f t="shared" si="451"/>
        <v>0</v>
      </c>
      <c r="BJ567" s="829">
        <f t="shared" si="452"/>
        <v>5.2945332011066286</v>
      </c>
      <c r="BK567" s="829">
        <f t="shared" si="453"/>
        <v>24.324409433082923</v>
      </c>
      <c r="BL567" s="810">
        <f t="shared" si="454"/>
        <v>55.2615231817718</v>
      </c>
      <c r="BM567" s="810">
        <f t="shared" si="455"/>
        <v>103.2055435922652</v>
      </c>
      <c r="BN567" s="810">
        <f t="shared" si="456"/>
        <v>71.951544502803458</v>
      </c>
      <c r="BO567" s="810">
        <f t="shared" si="457"/>
        <v>0</v>
      </c>
      <c r="BP567" s="810">
        <f t="shared" si="458"/>
        <v>22.360147560939058</v>
      </c>
      <c r="BQ567" s="830">
        <f t="shared" si="459"/>
        <v>16.728100663227551</v>
      </c>
      <c r="BR567" s="830">
        <f t="shared" si="460"/>
        <v>13.148542475223481</v>
      </c>
      <c r="BS567" s="830">
        <f t="shared" si="461"/>
        <v>14.661222836144287</v>
      </c>
      <c r="BT567" s="810">
        <f t="shared" si="462"/>
        <v>0</v>
      </c>
      <c r="BU567" s="810">
        <f t="shared" si="463"/>
        <v>17.493621463659913</v>
      </c>
      <c r="BV567" s="810">
        <f t="shared" si="464"/>
        <v>17.364517246215929</v>
      </c>
      <c r="BW567" s="830">
        <f t="shared" si="465"/>
        <v>12.252062422374422</v>
      </c>
      <c r="BX567" s="816">
        <f t="shared" si="441"/>
        <v>811.65444239071439</v>
      </c>
      <c r="BY567" s="755">
        <f t="shared" si="491"/>
        <v>7.0291369393843797E-2</v>
      </c>
      <c r="BZ567" s="805">
        <f t="shared" ca="1" si="489"/>
        <v>99.691608538597862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3.1865270157586858</v>
      </c>
      <c r="BE568" s="808">
        <f t="shared" si="447"/>
        <v>102.32236230650965</v>
      </c>
      <c r="BF568" s="808">
        <f t="shared" si="448"/>
        <v>0</v>
      </c>
      <c r="BG568" s="829">
        <f t="shared" si="449"/>
        <v>27.989550898634469</v>
      </c>
      <c r="BH568" s="829">
        <f t="shared" si="450"/>
        <v>118.02604870670697</v>
      </c>
      <c r="BI568" s="829">
        <f t="shared" si="451"/>
        <v>0</v>
      </c>
      <c r="BJ568" s="829">
        <f t="shared" si="452"/>
        <v>2.2980155641628626</v>
      </c>
      <c r="BK568" s="829">
        <f t="shared" si="453"/>
        <v>14.582027732389856</v>
      </c>
      <c r="BL568" s="810">
        <f t="shared" si="454"/>
        <v>35.081131633221638</v>
      </c>
      <c r="BM568" s="810">
        <f t="shared" si="455"/>
        <v>73.751669367355589</v>
      </c>
      <c r="BN568" s="810">
        <f t="shared" si="456"/>
        <v>60.402291841875972</v>
      </c>
      <c r="BO568" s="810">
        <f t="shared" si="457"/>
        <v>0</v>
      </c>
      <c r="BP568" s="810">
        <f t="shared" si="458"/>
        <v>13.388360296277391</v>
      </c>
      <c r="BQ568" s="830">
        <f t="shared" si="459"/>
        <v>14.703606859771581</v>
      </c>
      <c r="BR568" s="830">
        <f t="shared" si="460"/>
        <v>9.794851896871851</v>
      </c>
      <c r="BS568" s="830">
        <f t="shared" si="461"/>
        <v>11.328592414611858</v>
      </c>
      <c r="BT568" s="810">
        <f t="shared" si="462"/>
        <v>0</v>
      </c>
      <c r="BU568" s="810">
        <f t="shared" si="463"/>
        <v>10.681972354716891</v>
      </c>
      <c r="BV568" s="810">
        <f t="shared" si="464"/>
        <v>16.119549364195667</v>
      </c>
      <c r="BW568" s="830">
        <f t="shared" si="465"/>
        <v>9.0484879985587234</v>
      </c>
      <c r="BX568" s="816">
        <f t="shared" si="441"/>
        <v>522.70504625161959</v>
      </c>
      <c r="BY568" s="755">
        <f t="shared" si="491"/>
        <v>4.5267605980048461E-2</v>
      </c>
      <c r="BZ568" s="805">
        <f t="shared" ca="1" si="489"/>
        <v>98.789974732663154</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7.9368322009515468</v>
      </c>
      <c r="BE569" s="808">
        <f t="shared" si="447"/>
        <v>251.29396098177637</v>
      </c>
      <c r="BF569" s="808">
        <f t="shared" si="448"/>
        <v>0</v>
      </c>
      <c r="BG569" s="829">
        <f t="shared" si="449"/>
        <v>61.619587867077236</v>
      </c>
      <c r="BH569" s="829">
        <f t="shared" si="450"/>
        <v>246.75550103892547</v>
      </c>
      <c r="BI569" s="829">
        <f t="shared" si="451"/>
        <v>0</v>
      </c>
      <c r="BJ569" s="829">
        <f t="shared" si="452"/>
        <v>8.9009871486276317</v>
      </c>
      <c r="BK569" s="829">
        <f t="shared" si="453"/>
        <v>29.095618824941724</v>
      </c>
      <c r="BL569" s="810">
        <f t="shared" si="454"/>
        <v>67.394598600408941</v>
      </c>
      <c r="BM569" s="810">
        <f t="shared" si="455"/>
        <v>124.10767475948866</v>
      </c>
      <c r="BN569" s="810">
        <f t="shared" si="456"/>
        <v>111.84324260999757</v>
      </c>
      <c r="BO569" s="810">
        <f t="shared" si="457"/>
        <v>0</v>
      </c>
      <c r="BP569" s="810">
        <f t="shared" si="458"/>
        <v>24.610808164535623</v>
      </c>
      <c r="BQ569" s="830">
        <f t="shared" si="459"/>
        <v>34.82602439583713</v>
      </c>
      <c r="BR569" s="830">
        <f t="shared" si="460"/>
        <v>19.589374027151468</v>
      </c>
      <c r="BS569" s="830">
        <f t="shared" si="461"/>
        <v>19.143697534078193</v>
      </c>
      <c r="BT569" s="810">
        <f t="shared" si="462"/>
        <v>0</v>
      </c>
      <c r="BU569" s="810">
        <f t="shared" si="463"/>
        <v>25.664870316958421</v>
      </c>
      <c r="BV569" s="810">
        <f t="shared" si="464"/>
        <v>24.68323068163588</v>
      </c>
      <c r="BW569" s="830">
        <f t="shared" si="465"/>
        <v>22.253104073490867</v>
      </c>
      <c r="BX569" s="816">
        <f t="shared" si="441"/>
        <v>1079.7191132258829</v>
      </c>
      <c r="BY569" s="755">
        <f t="shared" si="491"/>
        <v>9.3506461697920054E-2</v>
      </c>
      <c r="BZ569" s="805">
        <f t="shared" ca="1" si="489"/>
        <v>99.927373147508931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10.350139205014045</v>
      </c>
      <c r="BE570" s="808">
        <f t="shared" si="447"/>
        <v>325.96995134400299</v>
      </c>
      <c r="BF570" s="808">
        <f t="shared" si="448"/>
        <v>0</v>
      </c>
      <c r="BG570" s="829">
        <f t="shared" si="449"/>
        <v>80.995801412096441</v>
      </c>
      <c r="BH570" s="829">
        <f t="shared" si="450"/>
        <v>335.66910328119332</v>
      </c>
      <c r="BI570" s="829">
        <f t="shared" si="451"/>
        <v>0</v>
      </c>
      <c r="BJ570" s="829">
        <f t="shared" si="452"/>
        <v>8.5132560397627817</v>
      </c>
      <c r="BK570" s="829">
        <f t="shared" si="453"/>
        <v>43.180978645073274</v>
      </c>
      <c r="BL570" s="810">
        <f t="shared" si="454"/>
        <v>89.893311382672778</v>
      </c>
      <c r="BM570" s="810">
        <f t="shared" si="455"/>
        <v>174.20131674456857</v>
      </c>
      <c r="BN570" s="810">
        <f t="shared" si="456"/>
        <v>166.31602940318066</v>
      </c>
      <c r="BO570" s="810">
        <f t="shared" si="457"/>
        <v>0</v>
      </c>
      <c r="BP570" s="810">
        <f t="shared" si="458"/>
        <v>36.740151430440072</v>
      </c>
      <c r="BQ570" s="830">
        <f t="shared" si="459"/>
        <v>35.46693850952736</v>
      </c>
      <c r="BR570" s="830">
        <f t="shared" si="460"/>
        <v>20.428565565302044</v>
      </c>
      <c r="BS570" s="830">
        <f t="shared" si="461"/>
        <v>25.441165841939295</v>
      </c>
      <c r="BT570" s="810">
        <f t="shared" si="462"/>
        <v>0</v>
      </c>
      <c r="BU570" s="810">
        <f t="shared" si="463"/>
        <v>31.312640924036156</v>
      </c>
      <c r="BV570" s="810">
        <f t="shared" si="464"/>
        <v>34.0379978722479</v>
      </c>
      <c r="BW570" s="830">
        <f t="shared" si="465"/>
        <v>26.211096463448794</v>
      </c>
      <c r="BX570" s="816">
        <f t="shared" si="441"/>
        <v>1444.7284440645067</v>
      </c>
      <c r="BY570" s="755">
        <f t="shared" si="491"/>
        <v>0.1251172117488964</v>
      </c>
      <c r="BZ570" s="805">
        <f t="shared" ca="1" si="489"/>
        <v>103.58699595093555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35.712760888497108</v>
      </c>
      <c r="BE572" s="808">
        <f t="shared" si="447"/>
        <v>932.97194951111203</v>
      </c>
      <c r="BF572" s="808">
        <f t="shared" si="448"/>
        <v>0</v>
      </c>
      <c r="BG572" s="829">
        <f t="shared" si="449"/>
        <v>207.66553290778054</v>
      </c>
      <c r="BH572" s="829">
        <f t="shared" si="450"/>
        <v>887.08836018662737</v>
      </c>
      <c r="BI572" s="829">
        <f t="shared" si="451"/>
        <v>0</v>
      </c>
      <c r="BJ572" s="829">
        <f t="shared" si="452"/>
        <v>48.165960214785002</v>
      </c>
      <c r="BK572" s="829">
        <f t="shared" si="453"/>
        <v>121.46889347717784</v>
      </c>
      <c r="BL572" s="810">
        <f t="shared" si="454"/>
        <v>226.84561610656178</v>
      </c>
      <c r="BM572" s="810">
        <f t="shared" si="455"/>
        <v>399.41524281982896</v>
      </c>
      <c r="BN572" s="810">
        <f t="shared" si="456"/>
        <v>452.9600802589502</v>
      </c>
      <c r="BO572" s="810">
        <f t="shared" si="457"/>
        <v>0</v>
      </c>
      <c r="BP572" s="810">
        <f t="shared" si="458"/>
        <v>77.856345383984689</v>
      </c>
      <c r="BQ572" s="830">
        <f t="shared" si="459"/>
        <v>164.59497209165741</v>
      </c>
      <c r="BR572" s="830">
        <f t="shared" si="460"/>
        <v>61.493415575409585</v>
      </c>
      <c r="BS572" s="830">
        <f t="shared" si="461"/>
        <v>63.92348806784193</v>
      </c>
      <c r="BT572" s="810">
        <f t="shared" si="462"/>
        <v>0</v>
      </c>
      <c r="BU572" s="810">
        <f t="shared" si="463"/>
        <v>68.891700281991675</v>
      </c>
      <c r="BV572" s="810">
        <f t="shared" si="464"/>
        <v>80.701148634701852</v>
      </c>
      <c r="BW572" s="830">
        <f t="shared" si="465"/>
        <v>98.262866189266873</v>
      </c>
      <c r="BX572" s="816">
        <f t="shared" si="441"/>
        <v>3928.0183325961752</v>
      </c>
      <c r="BY572" s="755">
        <f t="shared" si="491"/>
        <v>0.34017652486326971</v>
      </c>
      <c r="BZ572" s="805">
        <f t="shared" ca="1" si="489"/>
        <v>101.68099223687265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12.492605205262734</v>
      </c>
      <c r="BE573" s="808">
        <f t="shared" si="447"/>
        <v>393.51342550825393</v>
      </c>
      <c r="BF573" s="808">
        <f t="shared" si="448"/>
        <v>0</v>
      </c>
      <c r="BG573" s="829">
        <f t="shared" si="449"/>
        <v>111.02542172342818</v>
      </c>
      <c r="BH573" s="829">
        <f t="shared" si="450"/>
        <v>486.26763180838554</v>
      </c>
      <c r="BI573" s="829">
        <f t="shared" si="451"/>
        <v>0</v>
      </c>
      <c r="BJ573" s="829">
        <f t="shared" si="452"/>
        <v>21.228839540328913</v>
      </c>
      <c r="BK573" s="829">
        <f t="shared" si="453"/>
        <v>55.740623087899195</v>
      </c>
      <c r="BL573" s="810">
        <f t="shared" si="454"/>
        <v>126.49510672123881</v>
      </c>
      <c r="BM573" s="810">
        <f t="shared" si="455"/>
        <v>256.4368156493511</v>
      </c>
      <c r="BN573" s="810">
        <f t="shared" si="456"/>
        <v>260.83086513636641</v>
      </c>
      <c r="BO573" s="810">
        <f t="shared" si="457"/>
        <v>0</v>
      </c>
      <c r="BP573" s="810">
        <f t="shared" si="458"/>
        <v>54.301739230058104</v>
      </c>
      <c r="BQ573" s="830">
        <f t="shared" si="459"/>
        <v>91.122698925632335</v>
      </c>
      <c r="BR573" s="830">
        <f t="shared" si="460"/>
        <v>46.966964069658047</v>
      </c>
      <c r="BS573" s="830">
        <f t="shared" si="461"/>
        <v>45.379311253800878</v>
      </c>
      <c r="BT573" s="810">
        <f t="shared" si="462"/>
        <v>0</v>
      </c>
      <c r="BU573" s="810">
        <f t="shared" si="463"/>
        <v>63.889956107505959</v>
      </c>
      <c r="BV573" s="810">
        <f t="shared" si="464"/>
        <v>69.882991831443164</v>
      </c>
      <c r="BW573" s="830">
        <f t="shared" si="465"/>
        <v>49.586600555962718</v>
      </c>
      <c r="BX573" s="816">
        <f t="shared" si="441"/>
        <v>2145.1615963545755</v>
      </c>
      <c r="BY573" s="755">
        <f t="shared" si="491"/>
        <v>0.18577653038491171</v>
      </c>
      <c r="BZ573" s="805">
        <f t="shared" ca="1" si="489"/>
        <v>96.333802244103623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16.697646669167948</v>
      </c>
      <c r="BE574" s="808">
        <f t="shared" si="447"/>
        <v>493.66144894812112</v>
      </c>
      <c r="BF574" s="808">
        <f t="shared" si="448"/>
        <v>0</v>
      </c>
      <c r="BG574" s="829">
        <f t="shared" si="449"/>
        <v>127.29128422319799</v>
      </c>
      <c r="BH574" s="829">
        <f t="shared" si="450"/>
        <v>507.54918130733563</v>
      </c>
      <c r="BI574" s="829">
        <f t="shared" si="451"/>
        <v>0</v>
      </c>
      <c r="BJ574" s="829">
        <f t="shared" si="452"/>
        <v>14.925462415568001</v>
      </c>
      <c r="BK574" s="829">
        <f t="shared" si="453"/>
        <v>62.707311805099494</v>
      </c>
      <c r="BL574" s="810">
        <f t="shared" si="454"/>
        <v>153.00827579101204</v>
      </c>
      <c r="BM574" s="810">
        <f t="shared" si="455"/>
        <v>271.73632910222267</v>
      </c>
      <c r="BN574" s="810">
        <f t="shared" si="456"/>
        <v>220.54843922333816</v>
      </c>
      <c r="BO574" s="810">
        <f t="shared" si="457"/>
        <v>0</v>
      </c>
      <c r="BP574" s="810">
        <f t="shared" si="458"/>
        <v>58.857345899918343</v>
      </c>
      <c r="BQ574" s="830">
        <f t="shared" si="459"/>
        <v>63.778946106849169</v>
      </c>
      <c r="BR574" s="830">
        <f t="shared" si="460"/>
        <v>40.266989369949265</v>
      </c>
      <c r="BS574" s="830">
        <f t="shared" si="461"/>
        <v>40.71374565856587</v>
      </c>
      <c r="BT574" s="810">
        <f t="shared" si="462"/>
        <v>0</v>
      </c>
      <c r="BU574" s="810">
        <f t="shared" si="463"/>
        <v>52.012209739592123</v>
      </c>
      <c r="BV574" s="810">
        <f t="shared" si="464"/>
        <v>44.549314693663675</v>
      </c>
      <c r="BW574" s="830">
        <f t="shared" si="465"/>
        <v>38.625497079272925</v>
      </c>
      <c r="BX574" s="816">
        <f t="shared" si="441"/>
        <v>2206.9294280328745</v>
      </c>
      <c r="BY574" s="755">
        <f t="shared" si="491"/>
        <v>0.1911257840160106</v>
      </c>
      <c r="BZ574" s="805">
        <f t="shared" ca="1" si="489"/>
        <v>98.500001575355384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8.6207404455669181</v>
      </c>
      <c r="BE575" s="808">
        <f t="shared" si="447"/>
        <v>274.38690431272454</v>
      </c>
      <c r="BF575" s="808">
        <f t="shared" si="448"/>
        <v>0</v>
      </c>
      <c r="BG575" s="829">
        <f t="shared" si="449"/>
        <v>56.830134522364702</v>
      </c>
      <c r="BH575" s="829">
        <f t="shared" si="450"/>
        <v>246.45070034345179</v>
      </c>
      <c r="BI575" s="829">
        <f t="shared" si="451"/>
        <v>0</v>
      </c>
      <c r="BJ575" s="829">
        <f t="shared" si="452"/>
        <v>9.2216986139891759</v>
      </c>
      <c r="BK575" s="829">
        <f t="shared" si="453"/>
        <v>34.15490213114991</v>
      </c>
      <c r="BL575" s="810">
        <f t="shared" si="454"/>
        <v>60.230219398735947</v>
      </c>
      <c r="BM575" s="810">
        <f t="shared" si="455"/>
        <v>95.909344681188657</v>
      </c>
      <c r="BN575" s="810">
        <f t="shared" si="456"/>
        <v>94.727587365835305</v>
      </c>
      <c r="BO575" s="810">
        <f t="shared" si="457"/>
        <v>0</v>
      </c>
      <c r="BP575" s="810">
        <f t="shared" si="458"/>
        <v>23.2582789663658</v>
      </c>
      <c r="BQ575" s="830">
        <f t="shared" si="459"/>
        <v>38.291082628139407</v>
      </c>
      <c r="BR575" s="830">
        <f t="shared" si="460"/>
        <v>18.18312989141501</v>
      </c>
      <c r="BS575" s="830">
        <f t="shared" si="461"/>
        <v>13.027452472396217</v>
      </c>
      <c r="BT575" s="810">
        <f t="shared" si="462"/>
        <v>0</v>
      </c>
      <c r="BU575" s="810">
        <f t="shared" si="463"/>
        <v>17.981447666057832</v>
      </c>
      <c r="BV575" s="810">
        <f t="shared" si="464"/>
        <v>16.224375217341542</v>
      </c>
      <c r="BW575" s="830">
        <f t="shared" si="465"/>
        <v>23.033551240541204</v>
      </c>
      <c r="BX575" s="816">
        <f t="shared" si="441"/>
        <v>1030.5315498972639</v>
      </c>
      <c r="BY575" s="755">
        <f t="shared" si="491"/>
        <v>8.9246691772517872E-2</v>
      </c>
      <c r="BZ575" s="805">
        <f t="shared" ca="1" si="489"/>
        <v>103.81738326226149</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1.8572612462565192</v>
      </c>
      <c r="BE576" s="808">
        <f t="shared" si="447"/>
        <v>46.301360766641444</v>
      </c>
      <c r="BF576" s="808">
        <f t="shared" si="448"/>
        <v>0</v>
      </c>
      <c r="BG576" s="829">
        <f t="shared" si="449"/>
        <v>7.0557144468105832</v>
      </c>
      <c r="BH576" s="829">
        <f t="shared" si="450"/>
        <v>44.568353608740551</v>
      </c>
      <c r="BI576" s="829">
        <f t="shared" si="451"/>
        <v>0</v>
      </c>
      <c r="BJ576" s="829">
        <f t="shared" si="452"/>
        <v>1.7848887467213681</v>
      </c>
      <c r="BK576" s="829">
        <f t="shared" si="453"/>
        <v>6.306972473859684</v>
      </c>
      <c r="BL576" s="810">
        <f t="shared" si="454"/>
        <v>9.0201985833750911</v>
      </c>
      <c r="BM576" s="810">
        <f t="shared" si="455"/>
        <v>15.150066359438203</v>
      </c>
      <c r="BN576" s="810">
        <f t="shared" si="456"/>
        <v>30.012980443488932</v>
      </c>
      <c r="BO576" s="810">
        <f t="shared" si="457"/>
        <v>0</v>
      </c>
      <c r="BP576" s="810">
        <f t="shared" si="458"/>
        <v>3.0524005000093344</v>
      </c>
      <c r="BQ576" s="830">
        <f t="shared" si="459"/>
        <v>9.6894203248816364</v>
      </c>
      <c r="BR576" s="830">
        <f t="shared" si="460"/>
        <v>5.1075138235198478</v>
      </c>
      <c r="BS576" s="830">
        <f t="shared" si="461"/>
        <v>4.861960274312163</v>
      </c>
      <c r="BT576" s="810">
        <f t="shared" si="462"/>
        <v>0</v>
      </c>
      <c r="BU576" s="810">
        <f t="shared" si="463"/>
        <v>5.583633203693469</v>
      </c>
      <c r="BV576" s="810">
        <f t="shared" si="464"/>
        <v>7.0530023236616533</v>
      </c>
      <c r="BW576" s="830">
        <f t="shared" si="465"/>
        <v>5.4993491516459496</v>
      </c>
      <c r="BX576" s="816">
        <f t="shared" ref="BX576:BX639" si="494">IF(SUM(BB576:BW576)=0,"",SUM(BB576:BW576))</f>
        <v>202.90507627705642</v>
      </c>
      <c r="BY576" s="755">
        <f t="shared" si="491"/>
        <v>1.7572103254270062E-2</v>
      </c>
      <c r="BZ576" s="805">
        <f t="shared" ca="1" si="489"/>
        <v>95.184655244754353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0.80894062902867891</v>
      </c>
      <c r="BE577" s="808">
        <f t="shared" si="447"/>
        <v>19.132250441546255</v>
      </c>
      <c r="BF577" s="808">
        <f t="shared" si="448"/>
        <v>0</v>
      </c>
      <c r="BG577" s="829">
        <f t="shared" si="449"/>
        <v>4.4119765545179019</v>
      </c>
      <c r="BH577" s="829">
        <f t="shared" si="450"/>
        <v>16.413964032552848</v>
      </c>
      <c r="BI577" s="829">
        <f t="shared" si="451"/>
        <v>0</v>
      </c>
      <c r="BJ577" s="829">
        <f t="shared" si="452"/>
        <v>1.3749858580412098</v>
      </c>
      <c r="BK577" s="829">
        <f t="shared" si="453"/>
        <v>3.4533096753709622</v>
      </c>
      <c r="BL577" s="810">
        <f t="shared" si="454"/>
        <v>7.320257492131252</v>
      </c>
      <c r="BM577" s="810">
        <f t="shared" si="455"/>
        <v>13.995482552617249</v>
      </c>
      <c r="BN577" s="810">
        <f t="shared" si="456"/>
        <v>19.028053098865069</v>
      </c>
      <c r="BO577" s="810">
        <f t="shared" si="457"/>
        <v>0</v>
      </c>
      <c r="BP577" s="810">
        <f t="shared" si="458"/>
        <v>3.3737172858069782</v>
      </c>
      <c r="BQ577" s="830">
        <f t="shared" si="459"/>
        <v>5.3803658288253668</v>
      </c>
      <c r="BR577" s="830">
        <f t="shared" si="460"/>
        <v>3.102872034085824</v>
      </c>
      <c r="BS577" s="830">
        <f t="shared" si="461"/>
        <v>2.9536954939855442</v>
      </c>
      <c r="BT577" s="810">
        <f t="shared" si="462"/>
        <v>0</v>
      </c>
      <c r="BU577" s="810">
        <f t="shared" si="463"/>
        <v>4.9750319941120358</v>
      </c>
      <c r="BV577" s="810">
        <f t="shared" si="464"/>
        <v>6.2835895353309441</v>
      </c>
      <c r="BW577" s="830">
        <f t="shared" si="465"/>
        <v>14.235630217247673</v>
      </c>
      <c r="BX577" s="816">
        <f t="shared" si="494"/>
        <v>126.24412272406579</v>
      </c>
      <c r="BY577" s="755">
        <f t="shared" si="491"/>
        <v>1.0933066833295729E-2</v>
      </c>
      <c r="BZ577" s="805">
        <f t="shared" ca="1" si="489"/>
        <v>89.506665947438847</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1.0467024772696141</v>
      </c>
      <c r="BE578" s="808">
        <f t="shared" si="447"/>
        <v>20.426160432963115</v>
      </c>
      <c r="BF578" s="808">
        <f t="shared" si="448"/>
        <v>0</v>
      </c>
      <c r="BG578" s="829">
        <f t="shared" si="449"/>
        <v>3.571196969257656</v>
      </c>
      <c r="BH578" s="829">
        <f t="shared" si="450"/>
        <v>20.99812129947497</v>
      </c>
      <c r="BI578" s="829">
        <f t="shared" si="451"/>
        <v>0</v>
      </c>
      <c r="BJ578" s="829">
        <f t="shared" si="452"/>
        <v>1.0052547432123438</v>
      </c>
      <c r="BK578" s="829">
        <f t="shared" si="453"/>
        <v>5.0307170069625808</v>
      </c>
      <c r="BL578" s="810">
        <f t="shared" si="454"/>
        <v>4.5112932992570967</v>
      </c>
      <c r="BM578" s="810">
        <f t="shared" si="455"/>
        <v>7.4592366781002335</v>
      </c>
      <c r="BN578" s="810">
        <f t="shared" si="456"/>
        <v>9.4382004014816268</v>
      </c>
      <c r="BO578" s="810">
        <f t="shared" si="457"/>
        <v>0</v>
      </c>
      <c r="BP578" s="810">
        <f t="shared" si="458"/>
        <v>1.364736808869798</v>
      </c>
      <c r="BQ578" s="830">
        <f t="shared" si="459"/>
        <v>4.0149984472560165</v>
      </c>
      <c r="BR578" s="830">
        <f t="shared" si="460"/>
        <v>1.6569553737098919</v>
      </c>
      <c r="BS578" s="830">
        <f t="shared" si="461"/>
        <v>2.1539021870619197</v>
      </c>
      <c r="BT578" s="810">
        <f t="shared" si="462"/>
        <v>0</v>
      </c>
      <c r="BU578" s="810">
        <f t="shared" si="463"/>
        <v>3.1797384282093941</v>
      </c>
      <c r="BV578" s="810">
        <f t="shared" si="464"/>
        <v>3.9864645273496442</v>
      </c>
      <c r="BW578" s="830">
        <f t="shared" si="465"/>
        <v>5.3576173059064702</v>
      </c>
      <c r="BX578" s="816">
        <f t="shared" si="494"/>
        <v>95.201296386342364</v>
      </c>
      <c r="BY578" s="755">
        <f t="shared" si="491"/>
        <v>8.2446779584604106E-3</v>
      </c>
      <c r="BZ578" s="805">
        <f t="shared" ca="1" si="489"/>
        <v>88.313306110607826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0.34586383904218487</v>
      </c>
      <c r="BE579" s="808">
        <f t="shared" si="447"/>
        <v>7.5870559010492471</v>
      </c>
      <c r="BF579" s="808">
        <f t="shared" si="448"/>
        <v>0</v>
      </c>
      <c r="BG579" s="829">
        <f t="shared" si="449"/>
        <v>1.1599960681885844</v>
      </c>
      <c r="BH579" s="829">
        <f t="shared" si="450"/>
        <v>4.1191085144186932</v>
      </c>
      <c r="BI579" s="829">
        <f t="shared" si="451"/>
        <v>0</v>
      </c>
      <c r="BJ579" s="829">
        <f t="shared" si="452"/>
        <v>0.21017198568642603</v>
      </c>
      <c r="BK579" s="829">
        <f t="shared" si="453"/>
        <v>0.84532403329443961</v>
      </c>
      <c r="BL579" s="810">
        <f t="shared" si="454"/>
        <v>1.4717300307252998</v>
      </c>
      <c r="BM579" s="810">
        <f t="shared" si="455"/>
        <v>3.2027944243013238</v>
      </c>
      <c r="BN579" s="810">
        <f t="shared" si="456"/>
        <v>2.3878425260685128</v>
      </c>
      <c r="BO579" s="810">
        <f t="shared" si="457"/>
        <v>0</v>
      </c>
      <c r="BP579" s="810">
        <f t="shared" si="458"/>
        <v>0.72141552414345766</v>
      </c>
      <c r="BQ579" s="830">
        <f t="shared" si="459"/>
        <v>2.6412350985136488</v>
      </c>
      <c r="BR579" s="830">
        <f t="shared" si="460"/>
        <v>0.36066753563199838</v>
      </c>
      <c r="BS579" s="830">
        <f t="shared" si="461"/>
        <v>0.73120113463404546</v>
      </c>
      <c r="BT579" s="810">
        <f t="shared" si="462"/>
        <v>0</v>
      </c>
      <c r="BU579" s="810">
        <f t="shared" si="463"/>
        <v>0.55166849560728304</v>
      </c>
      <c r="BV579" s="810">
        <f t="shared" si="464"/>
        <v>0.54759714139615911</v>
      </c>
      <c r="BW579" s="830">
        <f t="shared" si="465"/>
        <v>0.33823633919357393</v>
      </c>
      <c r="BX579" s="816">
        <f t="shared" si="494"/>
        <v>27.221908591894877</v>
      </c>
      <c r="BY579" s="755">
        <f t="shared" si="491"/>
        <v>2.3574875371867045E-3</v>
      </c>
      <c r="BZ579" s="805">
        <f t="shared" ca="1" si="489"/>
        <v>92.127531180505557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18.330033936651517</v>
      </c>
      <c r="BE581" s="808">
        <f t="shared" si="447"/>
        <v>255.21863739904646</v>
      </c>
      <c r="BF581" s="808">
        <f t="shared" si="448"/>
        <v>0</v>
      </c>
      <c r="BG581" s="829">
        <f t="shared" si="449"/>
        <v>38.334614848864682</v>
      </c>
      <c r="BH581" s="829">
        <f t="shared" si="450"/>
        <v>26.528044820780536</v>
      </c>
      <c r="BI581" s="829">
        <f t="shared" si="451"/>
        <v>0</v>
      </c>
      <c r="BJ581" s="829">
        <f t="shared" si="452"/>
        <v>2.0345338983050829</v>
      </c>
      <c r="BK581" s="829">
        <f t="shared" si="453"/>
        <v>7.4748426487769759</v>
      </c>
      <c r="BL581" s="810">
        <f t="shared" si="454"/>
        <v>19.927252837412791</v>
      </c>
      <c r="BM581" s="810">
        <f t="shared" si="455"/>
        <v>4.9739833974975873</v>
      </c>
      <c r="BN581" s="810">
        <f t="shared" si="456"/>
        <v>3.1635422885572031</v>
      </c>
      <c r="BO581" s="810">
        <f t="shared" si="457"/>
        <v>0</v>
      </c>
      <c r="BP581" s="810">
        <f t="shared" si="458"/>
        <v>1.8185039370078711</v>
      </c>
      <c r="BQ581" s="830">
        <f t="shared" si="459"/>
        <v>3.2414949688548118</v>
      </c>
      <c r="BR581" s="830">
        <f t="shared" si="460"/>
        <v>0.21807359307359181</v>
      </c>
      <c r="BS581" s="830">
        <f t="shared" si="461"/>
        <v>0.10737791801217736</v>
      </c>
      <c r="BT581" s="810">
        <f t="shared" si="462"/>
        <v>0</v>
      </c>
      <c r="BU581" s="810">
        <f t="shared" si="463"/>
        <v>0.85997619992066632</v>
      </c>
      <c r="BV581" s="810">
        <f t="shared" si="464"/>
        <v>0.31390719384953275</v>
      </c>
      <c r="BW581" s="830">
        <f t="shared" si="465"/>
        <v>6.0870215311004694</v>
      </c>
      <c r="BX581" s="816">
        <f t="shared" si="494"/>
        <v>388.63184141771188</v>
      </c>
      <c r="BY581" s="755">
        <f t="shared" si="491"/>
        <v>3.3656520431082693E-2</v>
      </c>
      <c r="BZ581" s="805">
        <f t="shared" ca="1" si="489"/>
        <v>93.324478953799073</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20.601809954751086</v>
      </c>
      <c r="BE582" s="808">
        <f t="shared" si="447"/>
        <v>247.84957548146593</v>
      </c>
      <c r="BF582" s="808">
        <f t="shared" si="448"/>
        <v>0</v>
      </c>
      <c r="BG582" s="829">
        <f t="shared" si="449"/>
        <v>22.651427775456128</v>
      </c>
      <c r="BH582" s="829">
        <f t="shared" si="450"/>
        <v>27.633380021646346</v>
      </c>
      <c r="BI582" s="829">
        <f t="shared" si="451"/>
        <v>0</v>
      </c>
      <c r="BJ582" s="829">
        <f t="shared" si="452"/>
        <v>4.3836864406779608</v>
      </c>
      <c r="BK582" s="829">
        <f t="shared" si="453"/>
        <v>6.2684204575434093</v>
      </c>
      <c r="BL582" s="810">
        <f t="shared" si="454"/>
        <v>7.9871461780390627</v>
      </c>
      <c r="BM582" s="810">
        <f t="shared" si="455"/>
        <v>2.4670957651588026</v>
      </c>
      <c r="BN582" s="810">
        <f t="shared" si="456"/>
        <v>2.3981691542288504</v>
      </c>
      <c r="BO582" s="810">
        <f t="shared" si="457"/>
        <v>0</v>
      </c>
      <c r="BP582" s="810">
        <f t="shared" si="458"/>
        <v>0.75086614173228083</v>
      </c>
      <c r="BQ582" s="830">
        <f t="shared" si="459"/>
        <v>3.1678246286535701</v>
      </c>
      <c r="BR582" s="830">
        <f t="shared" si="460"/>
        <v>6.3311688311688125E-2</v>
      </c>
      <c r="BS582" s="830">
        <f t="shared" si="461"/>
        <v>7.3212216826484544E-2</v>
      </c>
      <c r="BT582" s="810">
        <f t="shared" si="462"/>
        <v>0</v>
      </c>
      <c r="BU582" s="810">
        <f t="shared" si="463"/>
        <v>0.32249107497024748</v>
      </c>
      <c r="BV582" s="810">
        <f t="shared" si="464"/>
        <v>0.33237232289950397</v>
      </c>
      <c r="BW582" s="830">
        <f t="shared" si="465"/>
        <v>6.7751196172248651</v>
      </c>
      <c r="BX582" s="816">
        <f t="shared" si="494"/>
        <v>353.72590891958623</v>
      </c>
      <c r="BY582" s="755">
        <f t="shared" si="491"/>
        <v>3.063357659301864E-2</v>
      </c>
      <c r="BZ582" s="805">
        <f t="shared" ca="1" si="489"/>
        <v>96.14058231748291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3.8218325791855121</v>
      </c>
      <c r="BE583" s="808">
        <f t="shared" ref="BE583:BE646" si="499">IF(OR(L583="",L583="*"),"",BE$5*L583)</f>
        <v>83.135473182853474</v>
      </c>
      <c r="BF583" s="808">
        <f t="shared" ref="BF583:BF646" si="500">IF(OR(N583="",N583="*"),"",BF$5*N583)</f>
        <v>0</v>
      </c>
      <c r="BG583" s="829">
        <f t="shared" ref="BG583:BG646" si="501">IF(OR(P583="",P583="*"),"",BG$5*P583)</f>
        <v>9.7183730324557587</v>
      </c>
      <c r="BH583" s="829">
        <f t="shared" ref="BH583:BH646" si="502">IF(OR(R583="",R583="*"),"",BH$5*R583)</f>
        <v>32.224772394473547</v>
      </c>
      <c r="BI583" s="829">
        <f t="shared" ref="BI583:BI646" si="503">IF(OR(T583="",T583="*"),"",BI$5*T583)</f>
        <v>0</v>
      </c>
      <c r="BJ583" s="829">
        <f t="shared" ref="BJ583:BJ646" si="504">IF(OR(V583="",V583="*"),"",BJ$5*V583)</f>
        <v>18.992478813559316</v>
      </c>
      <c r="BK583" s="829">
        <f t="shared" ref="BK583:BK646" si="505">IF(OR(X583="",X583="*"),"",BK$5*X583)</f>
        <v>6.5669166698073846</v>
      </c>
      <c r="BL583" s="810">
        <f t="shared" ref="BL583:BL646" si="506">IF(OR(Z583="",Z583="*"),"",BL$5*Z583)</f>
        <v>9.1784493367974793</v>
      </c>
      <c r="BM583" s="810">
        <f t="shared" ref="BM583:BM646" si="507">IF(OR(AB583="",AB583="*"),"",BM$5*AB583)</f>
        <v>5.8891963426371445</v>
      </c>
      <c r="BN583" s="810">
        <f t="shared" ref="BN583:BN646" si="508">IF(OR(AD583="",AD583="*"),"",BN$5*AD583)</f>
        <v>17.654606965174047</v>
      </c>
      <c r="BO583" s="810">
        <f t="shared" ref="BO583:BO646" si="509">IF(OR(AF583="",AF583="*"),"",BO$5*AF583)</f>
        <v>0</v>
      </c>
      <c r="BP583" s="810">
        <f t="shared" ref="BP583:BP646" si="510">IF(OR(AH583="",AH583="*"),"",BP$5*AH583)</f>
        <v>1.2201574803149582</v>
      </c>
      <c r="BQ583" s="830">
        <f t="shared" ref="BQ583:BQ646" si="511">IF(OR(AJ583="",AJ583="*"),"",BQ$5*AJ583)</f>
        <v>29.527072352659307</v>
      </c>
      <c r="BR583" s="830">
        <f t="shared" ref="BR583:BR646" si="512">IF(OR(AL583="",AL583="*"),"",BR$5*AL583)</f>
        <v>0.60497835497835428</v>
      </c>
      <c r="BS583" s="830">
        <f t="shared" ref="BS583:BS646" si="513">IF(OR(AN583="",AN583="*"),"",BS$5*AN583)</f>
        <v>0.93711637537900072</v>
      </c>
      <c r="BT583" s="810">
        <f t="shared" ref="BT583:BT646" si="514">IF(OR(AP583="",AP583="*"),"",BT$5*AP583)</f>
        <v>0</v>
      </c>
      <c r="BU583" s="810">
        <f t="shared" ref="BU583:BU646" si="515">IF(OR(AR583="",AR583="*"),"",BU$5*AR583)</f>
        <v>1.4780840936136443</v>
      </c>
      <c r="BV583" s="810">
        <f t="shared" ref="BV583:BV646" si="516">IF(OR(AT583="",AT583="*"),"",BV$5*AT583)</f>
        <v>2.0865595826468963</v>
      </c>
      <c r="BW583" s="830">
        <f t="shared" ref="BW583:BW646" si="517">IF(OR(AV583="",AV583="*"),"",BW$5*AV583)</f>
        <v>7.516148325358837</v>
      </c>
      <c r="BX583" s="816">
        <f t="shared" si="494"/>
        <v>230.55221588189468</v>
      </c>
      <c r="BY583" s="755">
        <f t="shared" si="491"/>
        <v>1.9966416894595537E-2</v>
      </c>
      <c r="BZ583" s="805">
        <f t="shared" ca="1" si="489"/>
        <v>104.37881132023466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12.925339366515798</v>
      </c>
      <c r="BE584" s="808">
        <f t="shared" si="499"/>
        <v>579.19788776144014</v>
      </c>
      <c r="BF584" s="808">
        <f t="shared" si="500"/>
        <v>0</v>
      </c>
      <c r="BG584" s="829">
        <f t="shared" si="501"/>
        <v>175.24660816269619</v>
      </c>
      <c r="BH584" s="829">
        <f t="shared" si="502"/>
        <v>567.97224167568345</v>
      </c>
      <c r="BI584" s="829">
        <f t="shared" si="503"/>
        <v>0</v>
      </c>
      <c r="BJ584" s="829">
        <f t="shared" si="504"/>
        <v>9.1134533898305072</v>
      </c>
      <c r="BK584" s="829">
        <f t="shared" si="505"/>
        <v>70.283420645988002</v>
      </c>
      <c r="BL584" s="810">
        <f t="shared" si="506"/>
        <v>189.95870367838029</v>
      </c>
      <c r="BM584" s="810">
        <f t="shared" si="507"/>
        <v>248.22166746871935</v>
      </c>
      <c r="BN584" s="810">
        <f t="shared" si="508"/>
        <v>167.97389054726298</v>
      </c>
      <c r="BO584" s="810">
        <f t="shared" si="509"/>
        <v>0</v>
      </c>
      <c r="BP584" s="810">
        <f t="shared" si="510"/>
        <v>54.88362204724389</v>
      </c>
      <c r="BQ584" s="830">
        <f t="shared" si="511"/>
        <v>36.304743651173901</v>
      </c>
      <c r="BR584" s="830">
        <f t="shared" si="512"/>
        <v>19.04274891774892</v>
      </c>
      <c r="BS584" s="830">
        <f t="shared" si="513"/>
        <v>15.60884462740651</v>
      </c>
      <c r="BT584" s="810">
        <f t="shared" si="514"/>
        <v>0</v>
      </c>
      <c r="BU584" s="810">
        <f t="shared" si="515"/>
        <v>31.254760015866474</v>
      </c>
      <c r="BV584" s="810">
        <f t="shared" si="516"/>
        <v>24.632482152663371</v>
      </c>
      <c r="BW584" s="830">
        <f t="shared" si="517"/>
        <v>26.871112440191308</v>
      </c>
      <c r="BX584" s="816">
        <f t="shared" si="494"/>
        <v>2229.4915265488107</v>
      </c>
      <c r="BY584" s="755">
        <f t="shared" si="491"/>
        <v>0.19307971997478227</v>
      </c>
      <c r="BZ584" s="805">
        <f t="shared" ref="BZ584:BZ647" ca="1" si="541">IFERROR(IF(DA584&gt;0,BY584/DA584*100,""),"")</f>
        <v>110.07721012163397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1.0907805429864195</v>
      </c>
      <c r="BE585" s="808">
        <f t="shared" si="499"/>
        <v>43.332159867467148</v>
      </c>
      <c r="BF585" s="808">
        <f t="shared" si="500"/>
        <v>0</v>
      </c>
      <c r="BG585" s="829">
        <f t="shared" si="501"/>
        <v>15.478785346148486</v>
      </c>
      <c r="BH585" s="829">
        <f t="shared" si="502"/>
        <v>49.570032469599475</v>
      </c>
      <c r="BI585" s="829">
        <f t="shared" si="503"/>
        <v>0</v>
      </c>
      <c r="BJ585" s="829">
        <f t="shared" si="504"/>
        <v>1.0697033898305073</v>
      </c>
      <c r="BK585" s="829">
        <f t="shared" si="505"/>
        <v>5.7833641126144624</v>
      </c>
      <c r="BL585" s="810">
        <f t="shared" si="506"/>
        <v>23.013811021468609</v>
      </c>
      <c r="BM585" s="810">
        <f t="shared" si="507"/>
        <v>29.247022377285742</v>
      </c>
      <c r="BN585" s="810">
        <f t="shared" si="508"/>
        <v>11.786746268656705</v>
      </c>
      <c r="BO585" s="810">
        <f t="shared" si="509"/>
        <v>0</v>
      </c>
      <c r="BP585" s="810">
        <f t="shared" si="510"/>
        <v>7.3209448818897433</v>
      </c>
      <c r="BQ585" s="830">
        <f t="shared" si="511"/>
        <v>4.1844753234307497</v>
      </c>
      <c r="BR585" s="830">
        <f t="shared" si="512"/>
        <v>1.9063852813852808</v>
      </c>
      <c r="BS585" s="830">
        <f t="shared" si="513"/>
        <v>2.0889885867823565</v>
      </c>
      <c r="BT585" s="810">
        <f t="shared" si="514"/>
        <v>0</v>
      </c>
      <c r="BU585" s="810">
        <f t="shared" si="515"/>
        <v>4.165509718365719</v>
      </c>
      <c r="BV585" s="810">
        <f t="shared" si="516"/>
        <v>4.1546540362438131</v>
      </c>
      <c r="BW585" s="830">
        <f t="shared" si="517"/>
        <v>4.5873205741626792</v>
      </c>
      <c r="BX585" s="816">
        <f t="shared" si="494"/>
        <v>208.78068379831788</v>
      </c>
      <c r="BY585" s="755">
        <f t="shared" si="491"/>
        <v>1.8080946029125997E-2</v>
      </c>
      <c r="BZ585" s="805">
        <f t="shared" ca="1" si="541"/>
        <v>102.78027300701579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7.135180995475106</v>
      </c>
      <c r="BE586" s="808">
        <f t="shared" si="499"/>
        <v>323.25272313108093</v>
      </c>
      <c r="BF586" s="808">
        <f t="shared" si="500"/>
        <v>0</v>
      </c>
      <c r="BG586" s="829">
        <f t="shared" si="501"/>
        <v>99.63655105167841</v>
      </c>
      <c r="BH586" s="829">
        <f t="shared" si="502"/>
        <v>644.49544788947367</v>
      </c>
      <c r="BI586" s="829">
        <f t="shared" si="503"/>
        <v>0</v>
      </c>
      <c r="BJ586" s="829">
        <f t="shared" si="504"/>
        <v>17.220127118643997</v>
      </c>
      <c r="BK586" s="829">
        <f t="shared" si="505"/>
        <v>73.566878980891559</v>
      </c>
      <c r="BL586" s="810">
        <f t="shared" si="506"/>
        <v>144.82455900451228</v>
      </c>
      <c r="BM586" s="810">
        <f t="shared" si="507"/>
        <v>285.62602261790153</v>
      </c>
      <c r="BN586" s="810">
        <f t="shared" si="508"/>
        <v>372.37954228855682</v>
      </c>
      <c r="BO586" s="810">
        <f t="shared" si="509"/>
        <v>0</v>
      </c>
      <c r="BP586" s="810">
        <f t="shared" si="510"/>
        <v>60.726299212598391</v>
      </c>
      <c r="BQ586" s="830">
        <f t="shared" si="511"/>
        <v>101.01677048394801</v>
      </c>
      <c r="BR586" s="830">
        <f t="shared" si="512"/>
        <v>51.282467532467393</v>
      </c>
      <c r="BS586" s="830">
        <f t="shared" si="513"/>
        <v>50.150368526141861</v>
      </c>
      <c r="BT586" s="810">
        <f t="shared" si="514"/>
        <v>0</v>
      </c>
      <c r="BU586" s="810">
        <f t="shared" si="515"/>
        <v>74.925426418087923</v>
      </c>
      <c r="BV586" s="810">
        <f t="shared" si="516"/>
        <v>93.765925315760327</v>
      </c>
      <c r="BW586" s="830">
        <f t="shared" si="517"/>
        <v>36.1692583732057</v>
      </c>
      <c r="BX586" s="816">
        <f t="shared" si="494"/>
        <v>2436.1735489404241</v>
      </c>
      <c r="BY586" s="755">
        <f t="shared" si="491"/>
        <v>0.21097891650995274</v>
      </c>
      <c r="BZ586" s="805">
        <f t="shared" ca="1" si="541"/>
        <v>102.99424383565905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3.9694570135746594</v>
      </c>
      <c r="BE587" s="808">
        <f t="shared" si="499"/>
        <v>198.75709256574842</v>
      </c>
      <c r="BF587" s="808">
        <f t="shared" si="500"/>
        <v>0</v>
      </c>
      <c r="BG587" s="829">
        <f t="shared" si="501"/>
        <v>65.408552723220481</v>
      </c>
      <c r="BH587" s="829">
        <f t="shared" si="502"/>
        <v>299.80091678869036</v>
      </c>
      <c r="BI587" s="829">
        <f t="shared" si="503"/>
        <v>0</v>
      </c>
      <c r="BJ587" s="829">
        <f t="shared" si="504"/>
        <v>8.6415254237288099</v>
      </c>
      <c r="BK587" s="829">
        <f t="shared" si="505"/>
        <v>34.376813779067433</v>
      </c>
      <c r="BL587" s="810">
        <f t="shared" si="506"/>
        <v>84.880350061533576</v>
      </c>
      <c r="BM587" s="810">
        <f t="shared" si="507"/>
        <v>155.14849013474407</v>
      </c>
      <c r="BN587" s="810">
        <f t="shared" si="508"/>
        <v>156.44226865671558</v>
      </c>
      <c r="BO587" s="810">
        <f t="shared" si="509"/>
        <v>0</v>
      </c>
      <c r="BP587" s="810">
        <f t="shared" si="510"/>
        <v>33.178897637795167</v>
      </c>
      <c r="BQ587" s="830">
        <f t="shared" si="511"/>
        <v>52.173334930522245</v>
      </c>
      <c r="BR587" s="830">
        <f t="shared" si="512"/>
        <v>21.188311688311664</v>
      </c>
      <c r="BS587" s="830">
        <f t="shared" si="513"/>
        <v>25.424162496610414</v>
      </c>
      <c r="BT587" s="810">
        <f t="shared" si="514"/>
        <v>0</v>
      </c>
      <c r="BU587" s="810">
        <f t="shared" si="515"/>
        <v>35.151527171756996</v>
      </c>
      <c r="BV587" s="810">
        <f t="shared" si="516"/>
        <v>32.701743547501302</v>
      </c>
      <c r="BW587" s="830">
        <f t="shared" si="517"/>
        <v>21.101674641148296</v>
      </c>
      <c r="BX587" s="816">
        <f t="shared" si="494"/>
        <v>1228.3451192606694</v>
      </c>
      <c r="BY587" s="755">
        <f t="shared" si="491"/>
        <v>0.10637785738812414</v>
      </c>
      <c r="BZ587" s="805">
        <f t="shared" ca="1" si="541"/>
        <v>100.8536386927078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0.53308823529411709</v>
      </c>
      <c r="BE589" s="808">
        <f t="shared" si="499"/>
        <v>11.364961689790835</v>
      </c>
      <c r="BF589" s="808">
        <f t="shared" si="500"/>
        <v>0</v>
      </c>
      <c r="BG589" s="829">
        <f t="shared" si="501"/>
        <v>0.85477085945117692</v>
      </c>
      <c r="BH589" s="829">
        <f t="shared" si="502"/>
        <v>11.648532501432459</v>
      </c>
      <c r="BI589" s="829">
        <f t="shared" si="503"/>
        <v>0</v>
      </c>
      <c r="BJ589" s="829">
        <f t="shared" si="504"/>
        <v>27.172563559321951</v>
      </c>
      <c r="BK589" s="829">
        <f t="shared" si="505"/>
        <v>2.0397241171371472</v>
      </c>
      <c r="BL589" s="810">
        <f t="shared" si="506"/>
        <v>1.1371530151784484</v>
      </c>
      <c r="BM589" s="810">
        <f t="shared" si="507"/>
        <v>0.83562921077959473</v>
      </c>
      <c r="BN589" s="810">
        <f t="shared" si="508"/>
        <v>1.6327960199004847</v>
      </c>
      <c r="BO589" s="810">
        <f t="shared" si="509"/>
        <v>0</v>
      </c>
      <c r="BP589" s="810">
        <f t="shared" si="510"/>
        <v>0.43409448818897434</v>
      </c>
      <c r="BQ589" s="830">
        <f t="shared" si="511"/>
        <v>41.137517968375526</v>
      </c>
      <c r="BR589" s="830">
        <f t="shared" si="512"/>
        <v>3.5173160173160051E-2</v>
      </c>
      <c r="BS589" s="830">
        <f t="shared" si="513"/>
        <v>0.11713954692237513</v>
      </c>
      <c r="BT589" s="810">
        <f t="shared" si="514"/>
        <v>0</v>
      </c>
      <c r="BU589" s="810">
        <f t="shared" si="515"/>
        <v>0.21499404998016641</v>
      </c>
      <c r="BV589" s="810">
        <f t="shared" si="516"/>
        <v>1.1817682591982406</v>
      </c>
      <c r="BW589" s="830">
        <f t="shared" si="517"/>
        <v>2.6465311004784606</v>
      </c>
      <c r="BX589" s="816">
        <f t="shared" si="494"/>
        <v>102.9864377816031</v>
      </c>
      <c r="BY589" s="755">
        <f t="shared" ref="BY589:BY652" si="543">IF(BX589&lt;&gt;"", BX589 / $BX$5, "")</f>
        <v>8.9188912948474156E-3</v>
      </c>
      <c r="BZ589" s="805">
        <f t="shared" ca="1" si="541"/>
        <v>88.719465106754043</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0.68891402714932082</v>
      </c>
      <c r="BE590" s="808">
        <f t="shared" si="499"/>
        <v>11.624435700973276</v>
      </c>
      <c r="BF590" s="808">
        <f t="shared" si="500"/>
        <v>0</v>
      </c>
      <c r="BG590" s="829">
        <f t="shared" si="501"/>
        <v>1.7281236941078113</v>
      </c>
      <c r="BH590" s="829">
        <f t="shared" si="502"/>
        <v>21.681575093907163</v>
      </c>
      <c r="BI590" s="829">
        <f t="shared" si="503"/>
        <v>0</v>
      </c>
      <c r="BJ590" s="829">
        <f t="shared" si="504"/>
        <v>8.7463983050847407</v>
      </c>
      <c r="BK590" s="829">
        <f t="shared" si="505"/>
        <v>0.60942976670561044</v>
      </c>
      <c r="BL590" s="810">
        <f t="shared" si="506"/>
        <v>1.5432790920278925</v>
      </c>
      <c r="BM590" s="810">
        <f t="shared" si="507"/>
        <v>6.3666987487969138</v>
      </c>
      <c r="BN590" s="810">
        <f t="shared" si="508"/>
        <v>13.521592039800943</v>
      </c>
      <c r="BO590" s="810">
        <f t="shared" si="509"/>
        <v>0</v>
      </c>
      <c r="BP590" s="810">
        <f t="shared" si="510"/>
        <v>0.38716535433070659</v>
      </c>
      <c r="BQ590" s="830">
        <f t="shared" si="511"/>
        <v>25.2689266890273</v>
      </c>
      <c r="BR590" s="830">
        <f t="shared" si="512"/>
        <v>1.4702380952380951</v>
      </c>
      <c r="BS590" s="830">
        <f t="shared" si="513"/>
        <v>2.0060147410456626</v>
      </c>
      <c r="BT590" s="810">
        <f t="shared" si="514"/>
        <v>0</v>
      </c>
      <c r="BU590" s="810">
        <f t="shared" si="515"/>
        <v>0.29561681872272771</v>
      </c>
      <c r="BV590" s="810">
        <f t="shared" si="516"/>
        <v>2.1788852278967581</v>
      </c>
      <c r="BW590" s="830">
        <f t="shared" si="517"/>
        <v>7.516148325358837</v>
      </c>
      <c r="BX590" s="816">
        <f t="shared" si="494"/>
        <v>105.63344172017378</v>
      </c>
      <c r="BY590" s="755">
        <f t="shared" si="543"/>
        <v>9.1481286672013325E-3</v>
      </c>
      <c r="BZ590" s="805">
        <f t="shared" ca="1" si="541"/>
        <v>84.499955665552477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1.6402714932126645</v>
      </c>
      <c r="BE591" s="808">
        <f t="shared" si="499"/>
        <v>64.609028784427352</v>
      </c>
      <c r="BF591" s="808">
        <f t="shared" si="500"/>
        <v>0</v>
      </c>
      <c r="BG591" s="829">
        <f t="shared" si="501"/>
        <v>18.4704833542276</v>
      </c>
      <c r="BH591" s="829">
        <f t="shared" si="502"/>
        <v>70.316323932004764</v>
      </c>
      <c r="BI591" s="829">
        <f t="shared" si="503"/>
        <v>0</v>
      </c>
      <c r="BJ591" s="829">
        <f t="shared" si="504"/>
        <v>2.5484110169491512</v>
      </c>
      <c r="BK591" s="829">
        <f t="shared" si="505"/>
        <v>8.3454566012135665</v>
      </c>
      <c r="BL591" s="810">
        <f t="shared" si="506"/>
        <v>24.259264323806871</v>
      </c>
      <c r="BM591" s="810">
        <f t="shared" si="507"/>
        <v>20.930522136669804</v>
      </c>
      <c r="BN591" s="810">
        <f t="shared" si="508"/>
        <v>10.256</v>
      </c>
      <c r="BO591" s="810">
        <f t="shared" si="509"/>
        <v>0</v>
      </c>
      <c r="BP591" s="810">
        <f t="shared" si="510"/>
        <v>3.9420472440944843</v>
      </c>
      <c r="BQ591" s="830">
        <f t="shared" si="511"/>
        <v>4.626497364638201</v>
      </c>
      <c r="BR591" s="830">
        <f t="shared" si="512"/>
        <v>0.72456709956709942</v>
      </c>
      <c r="BS591" s="830">
        <f t="shared" si="513"/>
        <v>0.80045357063622991</v>
      </c>
      <c r="BT591" s="810">
        <f t="shared" si="514"/>
        <v>0</v>
      </c>
      <c r="BU591" s="810">
        <f t="shared" si="515"/>
        <v>0.24186830622768724</v>
      </c>
      <c r="BV591" s="810">
        <f t="shared" si="516"/>
        <v>0.27697693574958759</v>
      </c>
      <c r="BW591" s="830">
        <f t="shared" si="517"/>
        <v>1.7290669856459318</v>
      </c>
      <c r="BX591" s="816">
        <f t="shared" si="494"/>
        <v>233.71723914907099</v>
      </c>
      <c r="BY591" s="755">
        <f t="shared" si="543"/>
        <v>2.0240516077688665E-2</v>
      </c>
      <c r="BZ591" s="805">
        <f t="shared" ca="1" si="541"/>
        <v>115.30850527969747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3.4527714932126616</v>
      </c>
      <c r="BE592" s="808">
        <f t="shared" si="499"/>
        <v>71.511037481880066</v>
      </c>
      <c r="BF592" s="808">
        <f t="shared" si="500"/>
        <v>0</v>
      </c>
      <c r="BG592" s="829">
        <f t="shared" si="501"/>
        <v>8.677782420949983</v>
      </c>
      <c r="BH592" s="829">
        <f t="shared" si="502"/>
        <v>86.811326160310642</v>
      </c>
      <c r="BI592" s="829">
        <f t="shared" si="503"/>
        <v>0</v>
      </c>
      <c r="BJ592" s="829">
        <f t="shared" si="504"/>
        <v>41.844279661016877</v>
      </c>
      <c r="BK592" s="829">
        <f t="shared" si="505"/>
        <v>8.2832698903252329</v>
      </c>
      <c r="BL592" s="810">
        <f t="shared" si="506"/>
        <v>11.452755367154376</v>
      </c>
      <c r="BM592" s="810">
        <f t="shared" si="507"/>
        <v>44.487307507218411</v>
      </c>
      <c r="BN592" s="810">
        <f t="shared" si="508"/>
        <v>81.027502487562074</v>
      </c>
      <c r="BO592" s="810">
        <f t="shared" si="509"/>
        <v>0</v>
      </c>
      <c r="BP592" s="810">
        <f t="shared" si="510"/>
        <v>4.2118897637795172</v>
      </c>
      <c r="BQ592" s="830">
        <f t="shared" si="511"/>
        <v>99.896981312889324</v>
      </c>
      <c r="BR592" s="830">
        <f t="shared" si="512"/>
        <v>6.7321428571428505</v>
      </c>
      <c r="BS592" s="830">
        <f t="shared" si="513"/>
        <v>10.191140582246653</v>
      </c>
      <c r="BT592" s="810">
        <f t="shared" si="514"/>
        <v>0</v>
      </c>
      <c r="BU592" s="810">
        <f t="shared" si="515"/>
        <v>4.5417493058310008</v>
      </c>
      <c r="BV592" s="810">
        <f t="shared" si="516"/>
        <v>9.3433552992860971</v>
      </c>
      <c r="BW592" s="830">
        <f t="shared" si="517"/>
        <v>12.050538277511956</v>
      </c>
      <c r="BX592" s="816">
        <f t="shared" si="494"/>
        <v>504.51582986831772</v>
      </c>
      <c r="BY592" s="755">
        <f t="shared" si="543"/>
        <v>4.3692372899308711E-2</v>
      </c>
      <c r="BZ592" s="805">
        <f t="shared" ca="1" si="541"/>
        <v>94.58275274886671</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0.60690045248868718</v>
      </c>
      <c r="BE593" s="808">
        <f t="shared" si="499"/>
        <v>15.464651066473378</v>
      </c>
      <c r="BF593" s="808">
        <f t="shared" si="500"/>
        <v>0</v>
      </c>
      <c r="BG593" s="829">
        <f t="shared" si="501"/>
        <v>2.7315503552026725</v>
      </c>
      <c r="BH593" s="829">
        <f t="shared" si="502"/>
        <v>68.190679314955062</v>
      </c>
      <c r="BI593" s="829">
        <f t="shared" si="503"/>
        <v>0</v>
      </c>
      <c r="BJ593" s="829">
        <f t="shared" si="504"/>
        <v>13.465677966101659</v>
      </c>
      <c r="BK593" s="829">
        <f t="shared" si="505"/>
        <v>2.2138469076244656</v>
      </c>
      <c r="BL593" s="810">
        <f t="shared" si="506"/>
        <v>2.8428825379461169</v>
      </c>
      <c r="BM593" s="810">
        <f t="shared" si="507"/>
        <v>11.818184552454271</v>
      </c>
      <c r="BN593" s="810">
        <f t="shared" si="508"/>
        <v>25.716537313432816</v>
      </c>
      <c r="BO593" s="810">
        <f t="shared" si="509"/>
        <v>0</v>
      </c>
      <c r="BP593" s="810">
        <f t="shared" si="510"/>
        <v>1.3492125984251937</v>
      </c>
      <c r="BQ593" s="830">
        <f t="shared" si="511"/>
        <v>28.554623862002863</v>
      </c>
      <c r="BR593" s="830">
        <f t="shared" si="512"/>
        <v>1.3717532467532463</v>
      </c>
      <c r="BS593" s="830">
        <f t="shared" si="513"/>
        <v>2.1085118446027482</v>
      </c>
      <c r="BT593" s="810">
        <f t="shared" si="514"/>
        <v>0</v>
      </c>
      <c r="BU593" s="810">
        <f t="shared" si="515"/>
        <v>0.94059896866322823</v>
      </c>
      <c r="BV593" s="810">
        <f t="shared" si="516"/>
        <v>2.215815485996703</v>
      </c>
      <c r="BW593" s="830">
        <f t="shared" si="517"/>
        <v>2.4700956937799003</v>
      </c>
      <c r="BX593" s="816">
        <f t="shared" si="494"/>
        <v>182.06152216690305</v>
      </c>
      <c r="BY593" s="755">
        <f t="shared" si="543"/>
        <v>1.5766997676184554E-2</v>
      </c>
      <c r="BZ593" s="805">
        <f t="shared" ca="1" si="541"/>
        <v>117.6429927160525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1.0169683257918547</v>
      </c>
      <c r="BE594" s="808">
        <f t="shared" si="499"/>
        <v>25.895506316007424</v>
      </c>
      <c r="BF594" s="808">
        <f t="shared" si="500"/>
        <v>0</v>
      </c>
      <c r="BG594" s="829">
        <f t="shared" si="501"/>
        <v>5.4816826856108083</v>
      </c>
      <c r="BH594" s="829">
        <f t="shared" si="502"/>
        <v>45.743872158909959</v>
      </c>
      <c r="BI594" s="829">
        <f t="shared" si="503"/>
        <v>0</v>
      </c>
      <c r="BJ594" s="829">
        <f t="shared" si="504"/>
        <v>10.309004237288097</v>
      </c>
      <c r="BK594" s="829">
        <f t="shared" si="505"/>
        <v>4.8878754758225371</v>
      </c>
      <c r="BL594" s="810">
        <f t="shared" si="506"/>
        <v>6.200191439901543</v>
      </c>
      <c r="BM594" s="810">
        <f t="shared" si="507"/>
        <v>16.195289942252074</v>
      </c>
      <c r="BN594" s="810">
        <f t="shared" si="508"/>
        <v>40.15657711442784</v>
      </c>
      <c r="BO594" s="810">
        <f t="shared" si="509"/>
        <v>0</v>
      </c>
      <c r="BP594" s="810">
        <f t="shared" si="510"/>
        <v>2.0296850393700776</v>
      </c>
      <c r="BQ594" s="830">
        <f t="shared" si="511"/>
        <v>41.343794920938883</v>
      </c>
      <c r="BR594" s="830">
        <f t="shared" si="512"/>
        <v>3.116341991341987</v>
      </c>
      <c r="BS594" s="830">
        <f t="shared" si="513"/>
        <v>4.7392708359011007</v>
      </c>
      <c r="BT594" s="810">
        <f t="shared" si="514"/>
        <v>0</v>
      </c>
      <c r="BU594" s="810">
        <f t="shared" si="515"/>
        <v>2.7142998809995946</v>
      </c>
      <c r="BV594" s="810">
        <f t="shared" si="516"/>
        <v>9.047913234486531</v>
      </c>
      <c r="BW594" s="830">
        <f t="shared" si="517"/>
        <v>3.7051435406698414</v>
      </c>
      <c r="BX594" s="816">
        <f t="shared" si="494"/>
        <v>222.58341713972013</v>
      </c>
      <c r="BY594" s="755">
        <f t="shared" si="543"/>
        <v>1.9276298357990832E-2</v>
      </c>
      <c r="BZ594" s="805">
        <f t="shared" ca="1" si="541"/>
        <v>88.156424162328207</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4.0596719457013561</v>
      </c>
      <c r="BE595" s="808">
        <f t="shared" si="499"/>
        <v>37.312362808034642</v>
      </c>
      <c r="BF595" s="808">
        <f t="shared" si="500"/>
        <v>0</v>
      </c>
      <c r="BG595" s="829">
        <f t="shared" si="501"/>
        <v>5.2586989831452824</v>
      </c>
      <c r="BH595" s="829">
        <f t="shared" si="502"/>
        <v>8.9277073916088145</v>
      </c>
      <c r="BI595" s="829">
        <f t="shared" si="503"/>
        <v>0</v>
      </c>
      <c r="BJ595" s="829">
        <f t="shared" si="504"/>
        <v>9.081991525423728</v>
      </c>
      <c r="BK595" s="829">
        <f t="shared" si="505"/>
        <v>2.0894734858478117</v>
      </c>
      <c r="BL595" s="810">
        <f t="shared" si="506"/>
        <v>2.7616573225762329</v>
      </c>
      <c r="BM595" s="810">
        <f t="shared" si="507"/>
        <v>1.5518828200192456</v>
      </c>
      <c r="BN595" s="810">
        <f t="shared" si="508"/>
        <v>17.24640796019893</v>
      </c>
      <c r="BO595" s="810">
        <f t="shared" si="509"/>
        <v>0</v>
      </c>
      <c r="BP595" s="810">
        <f t="shared" si="510"/>
        <v>0.55141732283464517</v>
      </c>
      <c r="BQ595" s="830">
        <f t="shared" si="511"/>
        <v>26.226641111643499</v>
      </c>
      <c r="BR595" s="830">
        <f t="shared" si="512"/>
        <v>0.40800865800865666</v>
      </c>
      <c r="BS595" s="830">
        <f t="shared" si="513"/>
        <v>1.8937560085784011</v>
      </c>
      <c r="BT595" s="810">
        <f t="shared" si="514"/>
        <v>0</v>
      </c>
      <c r="BU595" s="810">
        <f t="shared" si="515"/>
        <v>2.0424434748115829</v>
      </c>
      <c r="BV595" s="810">
        <f t="shared" si="516"/>
        <v>6.9059582646897315</v>
      </c>
      <c r="BW595" s="830">
        <f t="shared" si="517"/>
        <v>7.8513755980861104</v>
      </c>
      <c r="BX595" s="816">
        <f t="shared" si="494"/>
        <v>134.16945468120866</v>
      </c>
      <c r="BY595" s="755">
        <f t="shared" si="543"/>
        <v>1.1619421034139488E-2</v>
      </c>
      <c r="BZ595" s="805">
        <f t="shared" ca="1" si="541"/>
        <v>81.623921475733241</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9.2183257918551522</v>
      </c>
      <c r="BE596" s="808">
        <f t="shared" si="499"/>
        <v>189.05276454752538</v>
      </c>
      <c r="BF596" s="808">
        <f t="shared" si="500"/>
        <v>0</v>
      </c>
      <c r="BG596" s="829">
        <f t="shared" si="501"/>
        <v>34.785457584621788</v>
      </c>
      <c r="BH596" s="829">
        <f t="shared" si="502"/>
        <v>61.048513401668011</v>
      </c>
      <c r="BI596" s="829">
        <f t="shared" si="503"/>
        <v>0</v>
      </c>
      <c r="BJ596" s="829">
        <f t="shared" si="504"/>
        <v>2.800105932203385</v>
      </c>
      <c r="BK596" s="829">
        <f t="shared" si="505"/>
        <v>5.248558398974847</v>
      </c>
      <c r="BL596" s="810">
        <f t="shared" si="506"/>
        <v>16.840694653356973</v>
      </c>
      <c r="BM596" s="810">
        <f t="shared" si="507"/>
        <v>10.027550529355141</v>
      </c>
      <c r="BN596" s="810">
        <f t="shared" si="508"/>
        <v>13.470567164179023</v>
      </c>
      <c r="BO596" s="810">
        <f t="shared" si="509"/>
        <v>0</v>
      </c>
      <c r="BP596" s="810">
        <f t="shared" si="510"/>
        <v>1.5017322834645648</v>
      </c>
      <c r="BQ596" s="830">
        <f t="shared" si="511"/>
        <v>3.0646861523718241</v>
      </c>
      <c r="BR596" s="830">
        <f t="shared" si="512"/>
        <v>1.3014069264069246</v>
      </c>
      <c r="BS596" s="830">
        <f t="shared" si="513"/>
        <v>1.4593635220745909</v>
      </c>
      <c r="BT596" s="810">
        <f t="shared" si="514"/>
        <v>0</v>
      </c>
      <c r="BU596" s="810">
        <f t="shared" si="515"/>
        <v>0.21499404998016641</v>
      </c>
      <c r="BV596" s="810">
        <f t="shared" si="516"/>
        <v>0.97865183964854352</v>
      </c>
      <c r="BW596" s="830">
        <f t="shared" si="517"/>
        <v>5.8047248803827731</v>
      </c>
      <c r="BX596" s="816">
        <f t="shared" si="494"/>
        <v>356.81809765806918</v>
      </c>
      <c r="BY596" s="755">
        <f t="shared" si="543"/>
        <v>3.0901368117958707E-2</v>
      </c>
      <c r="BZ596" s="805">
        <f t="shared" ca="1" si="541"/>
        <v>102.74933289070944</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0.30345022624434315</v>
      </c>
      <c r="BE597" s="808">
        <f t="shared" si="499"/>
        <v>12.50664733899356</v>
      </c>
      <c r="BF597" s="808">
        <f t="shared" si="500"/>
        <v>0</v>
      </c>
      <c r="BG597" s="829">
        <f t="shared" si="501"/>
        <v>3.400501462599244</v>
      </c>
      <c r="BH597" s="829">
        <f t="shared" si="502"/>
        <v>37.581396829438972</v>
      </c>
      <c r="BI597" s="829">
        <f t="shared" si="503"/>
        <v>0</v>
      </c>
      <c r="BJ597" s="829">
        <f t="shared" si="504"/>
        <v>13.161546610169461</v>
      </c>
      <c r="BK597" s="829">
        <f t="shared" si="505"/>
        <v>2.6118418573097628</v>
      </c>
      <c r="BL597" s="810">
        <f t="shared" si="506"/>
        <v>1.7869547381375608</v>
      </c>
      <c r="BM597" s="810">
        <f t="shared" si="507"/>
        <v>11.221306544754567</v>
      </c>
      <c r="BN597" s="810">
        <f t="shared" si="508"/>
        <v>26.686009950248692</v>
      </c>
      <c r="BO597" s="810">
        <f t="shared" si="509"/>
        <v>0</v>
      </c>
      <c r="BP597" s="810">
        <f t="shared" si="510"/>
        <v>0.49275590551180976</v>
      </c>
      <c r="BQ597" s="830">
        <f t="shared" si="511"/>
        <v>42.139434595112391</v>
      </c>
      <c r="BR597" s="830">
        <f t="shared" si="512"/>
        <v>4.6428571428571281</v>
      </c>
      <c r="BS597" s="830">
        <f t="shared" si="513"/>
        <v>3.1334828801735246</v>
      </c>
      <c r="BT597" s="810">
        <f t="shared" si="514"/>
        <v>0</v>
      </c>
      <c r="BU597" s="810">
        <f t="shared" si="515"/>
        <v>3.6548988496628119</v>
      </c>
      <c r="BV597" s="810">
        <f t="shared" si="516"/>
        <v>13.774986271279493</v>
      </c>
      <c r="BW597" s="830">
        <f t="shared" si="517"/>
        <v>2.5759569377990363</v>
      </c>
      <c r="BX597" s="816">
        <f t="shared" si="494"/>
        <v>179.67402814029236</v>
      </c>
      <c r="BY597" s="755">
        <f t="shared" si="543"/>
        <v>1.5560234531938371E-2</v>
      </c>
      <c r="BZ597" s="805">
        <f t="shared" ca="1" si="541"/>
        <v>91.270347069555697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0.48388009049773756</v>
      </c>
      <c r="BE598" s="808">
        <f t="shared" si="499"/>
        <v>7.3690619175812593</v>
      </c>
      <c r="BF598" s="808">
        <f t="shared" si="500"/>
        <v>0</v>
      </c>
      <c r="BG598" s="829">
        <f t="shared" si="501"/>
        <v>0.81760690904025601</v>
      </c>
      <c r="BH598" s="829">
        <f t="shared" si="502"/>
        <v>10.20309416183866</v>
      </c>
      <c r="BI598" s="829">
        <f t="shared" si="503"/>
        <v>0</v>
      </c>
      <c r="BJ598" s="829">
        <f t="shared" si="504"/>
        <v>12.867902542372878</v>
      </c>
      <c r="BK598" s="829">
        <f t="shared" si="505"/>
        <v>3.7809520220103061</v>
      </c>
      <c r="BL598" s="810">
        <f t="shared" si="506"/>
        <v>1.3266785177081883</v>
      </c>
      <c r="BM598" s="810">
        <f t="shared" si="507"/>
        <v>0.75604547641963393</v>
      </c>
      <c r="BN598" s="810">
        <f t="shared" si="508"/>
        <v>30.308776119402957</v>
      </c>
      <c r="BO598" s="810">
        <f t="shared" si="509"/>
        <v>0</v>
      </c>
      <c r="BP598" s="810">
        <f t="shared" si="510"/>
        <v>0.38716535433070659</v>
      </c>
      <c r="BQ598" s="830">
        <f t="shared" si="511"/>
        <v>30.396382367034004</v>
      </c>
      <c r="BR598" s="830">
        <f t="shared" si="512"/>
        <v>0.6331168831168813</v>
      </c>
      <c r="BS598" s="830">
        <f t="shared" si="513"/>
        <v>1.7814972761111234</v>
      </c>
      <c r="BT598" s="810">
        <f t="shared" si="514"/>
        <v>0</v>
      </c>
      <c r="BU598" s="810">
        <f t="shared" si="515"/>
        <v>0.99434748115827032</v>
      </c>
      <c r="BV598" s="810">
        <f t="shared" si="516"/>
        <v>0.77553542009884624</v>
      </c>
      <c r="BW598" s="830">
        <f t="shared" si="517"/>
        <v>3.3346291866028555</v>
      </c>
      <c r="BX598" s="816">
        <f t="shared" si="494"/>
        <v>106.21667172532457</v>
      </c>
      <c r="BY598" s="755">
        <f t="shared" si="543"/>
        <v>9.1986378908222553E-3</v>
      </c>
      <c r="BZ598" s="805">
        <f t="shared" ca="1" si="541"/>
        <v>99.224712444967068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1.7550904977375557</v>
      </c>
      <c r="BE599" s="808">
        <f t="shared" si="499"/>
        <v>30.30656450610871</v>
      </c>
      <c r="BF599" s="808">
        <f t="shared" si="500"/>
        <v>0</v>
      </c>
      <c r="BG599" s="829">
        <f t="shared" si="501"/>
        <v>5.0542972558852197</v>
      </c>
      <c r="BH599" s="829">
        <f t="shared" si="502"/>
        <v>40.897402432036507</v>
      </c>
      <c r="BI599" s="829">
        <f t="shared" si="503"/>
        <v>0</v>
      </c>
      <c r="BJ599" s="829">
        <f t="shared" si="504"/>
        <v>31.430402542372878</v>
      </c>
      <c r="BK599" s="829">
        <f t="shared" si="505"/>
        <v>5.4599932159951532</v>
      </c>
      <c r="BL599" s="810">
        <f t="shared" si="506"/>
        <v>4.6027622042937217</v>
      </c>
      <c r="BM599" s="810">
        <f t="shared" si="507"/>
        <v>6.8044092877767017</v>
      </c>
      <c r="BN599" s="810">
        <f t="shared" si="508"/>
        <v>36.890985074626769</v>
      </c>
      <c r="BO599" s="810">
        <f t="shared" si="509"/>
        <v>0</v>
      </c>
      <c r="BP599" s="810">
        <f t="shared" si="510"/>
        <v>1.5251968503936999</v>
      </c>
      <c r="BQ599" s="830">
        <f t="shared" si="511"/>
        <v>75.939386679443999</v>
      </c>
      <c r="BR599" s="830">
        <f t="shared" si="512"/>
        <v>1.0692640692640691</v>
      </c>
      <c r="BS599" s="830">
        <f t="shared" si="513"/>
        <v>2.874799714053287</v>
      </c>
      <c r="BT599" s="810">
        <f t="shared" si="514"/>
        <v>0</v>
      </c>
      <c r="BU599" s="810">
        <f t="shared" si="515"/>
        <v>1.9080721935739786</v>
      </c>
      <c r="BV599" s="810">
        <f t="shared" si="516"/>
        <v>7.736889071938478</v>
      </c>
      <c r="BW599" s="830">
        <f t="shared" si="517"/>
        <v>6.1223086124401824</v>
      </c>
      <c r="BX599" s="816">
        <f t="shared" si="494"/>
        <v>260.37782420794093</v>
      </c>
      <c r="BY599" s="755">
        <f t="shared" si="543"/>
        <v>2.2549391548275823E-2</v>
      </c>
      <c r="BZ599" s="805">
        <f t="shared" ca="1" si="541"/>
        <v>91.223148183959111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24.019379854682605</v>
      </c>
      <c r="BE602" s="808">
        <f t="shared" si="499"/>
        <v>730.69521127826181</v>
      </c>
      <c r="BF602" s="808">
        <f t="shared" si="500"/>
        <v>0</v>
      </c>
      <c r="BG602" s="829">
        <f t="shared" si="501"/>
        <v>194.64939400816257</v>
      </c>
      <c r="BH602" s="829">
        <f t="shared" si="502"/>
        <v>751.92761037021592</v>
      </c>
      <c r="BI602" s="829">
        <f t="shared" si="503"/>
        <v>0</v>
      </c>
      <c r="BJ602" s="829">
        <f t="shared" si="504"/>
        <v>26.476229792996381</v>
      </c>
      <c r="BK602" s="829">
        <f t="shared" si="505"/>
        <v>95.979884730661468</v>
      </c>
      <c r="BL602" s="810">
        <f t="shared" si="506"/>
        <v>223.36015518513022</v>
      </c>
      <c r="BM602" s="810">
        <f t="shared" si="507"/>
        <v>373.11298650243344</v>
      </c>
      <c r="BN602" s="810">
        <f t="shared" si="508"/>
        <v>373.44940178802267</v>
      </c>
      <c r="BO602" s="810">
        <f t="shared" si="509"/>
        <v>0</v>
      </c>
      <c r="BP602" s="810">
        <f t="shared" si="510"/>
        <v>84.983087629391491</v>
      </c>
      <c r="BQ602" s="830">
        <f t="shared" si="511"/>
        <v>87.960294630973081</v>
      </c>
      <c r="BR602" s="830">
        <f t="shared" si="512"/>
        <v>58.012067268668247</v>
      </c>
      <c r="BS602" s="830">
        <f t="shared" si="513"/>
        <v>53.568732998130365</v>
      </c>
      <c r="BT602" s="810">
        <f t="shared" si="514"/>
        <v>0</v>
      </c>
      <c r="BU602" s="810">
        <f t="shared" si="515"/>
        <v>70.240817159845975</v>
      </c>
      <c r="BV602" s="810">
        <f t="shared" si="516"/>
        <v>69.722434745382174</v>
      </c>
      <c r="BW602" s="830">
        <f t="shared" si="517"/>
        <v>48.867014187112886</v>
      </c>
      <c r="BX602" s="816">
        <f t="shared" si="494"/>
        <v>3267.0247021300706</v>
      </c>
      <c r="BY602" s="755">
        <f t="shared" si="543"/>
        <v>0.28293277060102801</v>
      </c>
      <c r="BZ602" s="805">
        <f t="shared" ca="1" si="541"/>
        <v>101.26873336709296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21.992850807357755</v>
      </c>
      <c r="BE603" s="808">
        <f t="shared" si="499"/>
        <v>497.1031727249761</v>
      </c>
      <c r="BF603" s="808">
        <f t="shared" si="500"/>
        <v>0</v>
      </c>
      <c r="BG603" s="829">
        <f t="shared" si="501"/>
        <v>113.94733409015919</v>
      </c>
      <c r="BH603" s="829">
        <f t="shared" si="502"/>
        <v>499.18005324412923</v>
      </c>
      <c r="BI603" s="829">
        <f t="shared" si="503"/>
        <v>0</v>
      </c>
      <c r="BJ603" s="829">
        <f t="shared" si="504"/>
        <v>20.450169915695387</v>
      </c>
      <c r="BK603" s="829">
        <f t="shared" si="505"/>
        <v>61.673312456219641</v>
      </c>
      <c r="BL603" s="810">
        <f t="shared" si="506"/>
        <v>103.81404387391012</v>
      </c>
      <c r="BM603" s="810">
        <f t="shared" si="507"/>
        <v>141.97018982585985</v>
      </c>
      <c r="BN603" s="810">
        <f t="shared" si="508"/>
        <v>190.5263388317052</v>
      </c>
      <c r="BO603" s="810">
        <f t="shared" si="509"/>
        <v>0</v>
      </c>
      <c r="BP603" s="810">
        <f t="shared" si="510"/>
        <v>40.719128924534928</v>
      </c>
      <c r="BQ603" s="830">
        <f t="shared" si="511"/>
        <v>73.07749978295081</v>
      </c>
      <c r="BR603" s="830">
        <f t="shared" si="512"/>
        <v>27.986529659603633</v>
      </c>
      <c r="BS603" s="830">
        <f t="shared" si="513"/>
        <v>23.590814202525241</v>
      </c>
      <c r="BT603" s="810">
        <f t="shared" si="514"/>
        <v>0</v>
      </c>
      <c r="BU603" s="810">
        <f t="shared" si="515"/>
        <v>36.594365582688766</v>
      </c>
      <c r="BV603" s="810">
        <f t="shared" si="516"/>
        <v>32.299787365118313</v>
      </c>
      <c r="BW603" s="830">
        <f t="shared" si="517"/>
        <v>28.841336323392895</v>
      </c>
      <c r="BX603" s="816">
        <f t="shared" si="494"/>
        <v>1913.7669276108272</v>
      </c>
      <c r="BY603" s="755">
        <f t="shared" si="543"/>
        <v>0.16573715489831362</v>
      </c>
      <c r="BZ603" s="805">
        <f t="shared" ca="1" si="541"/>
        <v>106.89896479496885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7.4137285347420896</v>
      </c>
      <c r="BE604" s="808">
        <f t="shared" si="499"/>
        <v>384.87646057129422</v>
      </c>
      <c r="BF604" s="808">
        <f t="shared" si="500"/>
        <v>0</v>
      </c>
      <c r="BG604" s="829">
        <f t="shared" si="501"/>
        <v>97.126648195311702</v>
      </c>
      <c r="BH604" s="829">
        <f t="shared" si="502"/>
        <v>366.40857667732433</v>
      </c>
      <c r="BI604" s="829">
        <f t="shared" si="503"/>
        <v>0</v>
      </c>
      <c r="BJ604" s="829">
        <f t="shared" si="504"/>
        <v>11.120291348171149</v>
      </c>
      <c r="BK604" s="829">
        <f t="shared" si="505"/>
        <v>45.26949842887197</v>
      </c>
      <c r="BL604" s="810">
        <f t="shared" si="506"/>
        <v>137.94016678635759</v>
      </c>
      <c r="BM604" s="810">
        <f t="shared" si="507"/>
        <v>256.22091454538645</v>
      </c>
      <c r="BN604" s="810">
        <f t="shared" si="508"/>
        <v>193.54981645560096</v>
      </c>
      <c r="BO604" s="810">
        <f t="shared" si="509"/>
        <v>0</v>
      </c>
      <c r="BP604" s="810">
        <f t="shared" si="510"/>
        <v>51.600529414630756</v>
      </c>
      <c r="BQ604" s="830">
        <f t="shared" si="511"/>
        <v>47.380271155502768</v>
      </c>
      <c r="BR604" s="830">
        <f t="shared" si="512"/>
        <v>33.192739551824317</v>
      </c>
      <c r="BS604" s="830">
        <f t="shared" si="513"/>
        <v>34.888841750831112</v>
      </c>
      <c r="BT604" s="810">
        <f t="shared" si="514"/>
        <v>0</v>
      </c>
      <c r="BU604" s="810">
        <f t="shared" si="515"/>
        <v>43.137888947473115</v>
      </c>
      <c r="BV604" s="810">
        <f t="shared" si="516"/>
        <v>41.069191229219655</v>
      </c>
      <c r="BW604" s="830">
        <f t="shared" si="517"/>
        <v>24.876347324579534</v>
      </c>
      <c r="BX604" s="816">
        <f t="shared" si="494"/>
        <v>1776.0719109171214</v>
      </c>
      <c r="BY604" s="755">
        <f t="shared" si="543"/>
        <v>0.15381241109527335</v>
      </c>
      <c r="BZ604" s="805">
        <f t="shared" ca="1" si="541"/>
        <v>97.847586129752514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5.0049407076069921</v>
      </c>
      <c r="BE605" s="808">
        <f t="shared" si="499"/>
        <v>202.05930576600952</v>
      </c>
      <c r="BF605" s="808">
        <f t="shared" si="500"/>
        <v>0</v>
      </c>
      <c r="BG605" s="829">
        <f t="shared" si="501"/>
        <v>67.579629657754026</v>
      </c>
      <c r="BH605" s="829">
        <f t="shared" si="502"/>
        <v>267.91000614824253</v>
      </c>
      <c r="BI605" s="829">
        <f t="shared" si="503"/>
        <v>0</v>
      </c>
      <c r="BJ605" s="829">
        <f t="shared" si="504"/>
        <v>10.18047893238387</v>
      </c>
      <c r="BK605" s="829">
        <f t="shared" si="505"/>
        <v>30.402096977713956</v>
      </c>
      <c r="BL605" s="810">
        <f t="shared" si="506"/>
        <v>83.937651553048397</v>
      </c>
      <c r="BM605" s="810">
        <f t="shared" si="507"/>
        <v>112.70718056998443</v>
      </c>
      <c r="BN605" s="810">
        <f t="shared" si="508"/>
        <v>127.69132361894647</v>
      </c>
      <c r="BO605" s="810">
        <f t="shared" si="509"/>
        <v>0</v>
      </c>
      <c r="BP605" s="810">
        <f t="shared" si="510"/>
        <v>29.681758532329212</v>
      </c>
      <c r="BQ605" s="830">
        <f t="shared" si="511"/>
        <v>54.012299221132707</v>
      </c>
      <c r="BR605" s="830">
        <f t="shared" si="512"/>
        <v>19.113268954433138</v>
      </c>
      <c r="BS605" s="830">
        <f t="shared" si="513"/>
        <v>20.478122064872405</v>
      </c>
      <c r="BT605" s="810">
        <f t="shared" si="514"/>
        <v>0</v>
      </c>
      <c r="BU605" s="810">
        <f t="shared" si="515"/>
        <v>25.400044633994337</v>
      </c>
      <c r="BV605" s="810">
        <f t="shared" si="516"/>
        <v>30.097748514532103</v>
      </c>
      <c r="BW605" s="830">
        <f t="shared" si="517"/>
        <v>23.333691088382398</v>
      </c>
      <c r="BX605" s="816">
        <f t="shared" si="494"/>
        <v>1109.589546941367</v>
      </c>
      <c r="BY605" s="755">
        <f t="shared" si="543"/>
        <v>9.6093318346009093E-2</v>
      </c>
      <c r="BZ605" s="805">
        <f t="shared" ca="1" si="541"/>
        <v>98.362486651565092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3.1288371819601504</v>
      </c>
      <c r="BE606" s="808">
        <f t="shared" si="499"/>
        <v>147.21754180594112</v>
      </c>
      <c r="BF606" s="808">
        <f t="shared" si="500"/>
        <v>0</v>
      </c>
      <c r="BG606" s="829">
        <f t="shared" si="501"/>
        <v>56.963196191230871</v>
      </c>
      <c r="BH606" s="829">
        <f t="shared" si="502"/>
        <v>279.2129523341855</v>
      </c>
      <c r="BI606" s="829">
        <f t="shared" si="503"/>
        <v>0</v>
      </c>
      <c r="BJ606" s="829">
        <f t="shared" si="504"/>
        <v>9.4114956400311431</v>
      </c>
      <c r="BK606" s="829">
        <f t="shared" si="505"/>
        <v>28.128729727628773</v>
      </c>
      <c r="BL606" s="810">
        <f t="shared" si="506"/>
        <v>73.960448788951311</v>
      </c>
      <c r="BM606" s="810">
        <f t="shared" si="507"/>
        <v>184.47209885934643</v>
      </c>
      <c r="BN606" s="810">
        <f t="shared" si="508"/>
        <v>140.34192457891206</v>
      </c>
      <c r="BO606" s="810">
        <f t="shared" si="509"/>
        <v>0</v>
      </c>
      <c r="BP606" s="810">
        <f t="shared" si="510"/>
        <v>34.225467388018181</v>
      </c>
      <c r="BQ606" s="830">
        <f t="shared" si="511"/>
        <v>38.671294762537237</v>
      </c>
      <c r="BR606" s="830">
        <f t="shared" si="512"/>
        <v>28.356879454316609</v>
      </c>
      <c r="BS606" s="830">
        <f t="shared" si="513"/>
        <v>27.71438881521539</v>
      </c>
      <c r="BT606" s="810">
        <f t="shared" si="514"/>
        <v>0</v>
      </c>
      <c r="BU606" s="810">
        <f t="shared" si="515"/>
        <v>35.513135393725612</v>
      </c>
      <c r="BV606" s="810">
        <f t="shared" si="516"/>
        <v>28.490735494138899</v>
      </c>
      <c r="BW606" s="830">
        <f t="shared" si="517"/>
        <v>15.415668802826596</v>
      </c>
      <c r="BX606" s="816">
        <f t="shared" si="494"/>
        <v>1131.2247952189657</v>
      </c>
      <c r="BY606" s="755">
        <f t="shared" si="543"/>
        <v>9.7966986682165552E-2</v>
      </c>
      <c r="BZ606" s="805">
        <f t="shared" ca="1" si="541"/>
        <v>93.856727634333524</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5.0944414598935905</v>
      </c>
      <c r="BE607" s="808">
        <f t="shared" si="499"/>
        <v>147.31222187342087</v>
      </c>
      <c r="BF607" s="808">
        <f t="shared" si="500"/>
        <v>0</v>
      </c>
      <c r="BG607" s="829">
        <f t="shared" si="501"/>
        <v>52.81662726123492</v>
      </c>
      <c r="BH607" s="829">
        <f t="shared" si="502"/>
        <v>226.15208337054668</v>
      </c>
      <c r="BI607" s="829">
        <f t="shared" si="503"/>
        <v>0</v>
      </c>
      <c r="BJ607" s="829">
        <f t="shared" si="504"/>
        <v>7.8393494735566067</v>
      </c>
      <c r="BK607" s="829">
        <f t="shared" si="505"/>
        <v>26.131164911855358</v>
      </c>
      <c r="BL607" s="810">
        <f t="shared" si="506"/>
        <v>78.510347564946969</v>
      </c>
      <c r="BM607" s="810">
        <f t="shared" si="507"/>
        <v>131.59791269898818</v>
      </c>
      <c r="BN607" s="810">
        <f t="shared" si="508"/>
        <v>116.54712791776197</v>
      </c>
      <c r="BO607" s="810">
        <f t="shared" si="509"/>
        <v>0</v>
      </c>
      <c r="BP607" s="810">
        <f t="shared" si="510"/>
        <v>27.091298065127198</v>
      </c>
      <c r="BQ607" s="830">
        <f t="shared" si="511"/>
        <v>21.166725663271841</v>
      </c>
      <c r="BR607" s="830">
        <f t="shared" si="512"/>
        <v>21.41963880417088</v>
      </c>
      <c r="BS607" s="830">
        <f t="shared" si="513"/>
        <v>17.171118168780549</v>
      </c>
      <c r="BT607" s="810">
        <f t="shared" si="514"/>
        <v>0</v>
      </c>
      <c r="BU607" s="810">
        <f t="shared" si="515"/>
        <v>22.302178733809956</v>
      </c>
      <c r="BV607" s="810">
        <f t="shared" si="516"/>
        <v>21.300858670573003</v>
      </c>
      <c r="BW607" s="830">
        <f t="shared" si="517"/>
        <v>11.082683478362524</v>
      </c>
      <c r="BX607" s="816">
        <f t="shared" si="494"/>
        <v>933.53577811630078</v>
      </c>
      <c r="BY607" s="755">
        <f t="shared" si="543"/>
        <v>8.0846607613778543E-2</v>
      </c>
      <c r="BZ607" s="805">
        <f t="shared" ca="1" si="541"/>
        <v>99.300373519554839</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7.719795057774502</v>
      </c>
      <c r="BE608" s="808">
        <f t="shared" si="499"/>
        <v>155.54716558852462</v>
      </c>
      <c r="BF608" s="808">
        <f t="shared" si="500"/>
        <v>0</v>
      </c>
      <c r="BG608" s="829">
        <f t="shared" si="501"/>
        <v>19.783725249824997</v>
      </c>
      <c r="BH608" s="829">
        <f t="shared" si="502"/>
        <v>39.983815949212712</v>
      </c>
      <c r="BI608" s="829">
        <f t="shared" si="503"/>
        <v>0</v>
      </c>
      <c r="BJ608" s="829">
        <f t="shared" si="504"/>
        <v>3.5167332403271376</v>
      </c>
      <c r="BK608" s="829">
        <f t="shared" si="505"/>
        <v>9.7728274153623627</v>
      </c>
      <c r="BL608" s="810">
        <f t="shared" si="506"/>
        <v>14.548705134476752</v>
      </c>
      <c r="BM608" s="810">
        <f t="shared" si="507"/>
        <v>14.066066473758905</v>
      </c>
      <c r="BN608" s="810">
        <f t="shared" si="508"/>
        <v>22.119199462317834</v>
      </c>
      <c r="BO608" s="810">
        <f t="shared" si="509"/>
        <v>0</v>
      </c>
      <c r="BP608" s="810">
        <f t="shared" si="510"/>
        <v>6.1927596317358446</v>
      </c>
      <c r="BQ608" s="830">
        <f t="shared" si="511"/>
        <v>8.9920488999213433</v>
      </c>
      <c r="BR608" s="830">
        <f t="shared" si="512"/>
        <v>1.4945612149027643</v>
      </c>
      <c r="BS608" s="830">
        <f t="shared" si="513"/>
        <v>0.9367771493845809</v>
      </c>
      <c r="BT608" s="810">
        <f t="shared" si="514"/>
        <v>0</v>
      </c>
      <c r="BU608" s="810">
        <f t="shared" si="515"/>
        <v>3.2496140074200563</v>
      </c>
      <c r="BV608" s="810">
        <f t="shared" si="516"/>
        <v>3.1430026960513766</v>
      </c>
      <c r="BW608" s="830">
        <f t="shared" si="517"/>
        <v>1.435553958475027</v>
      </c>
      <c r="BX608" s="816">
        <f t="shared" si="494"/>
        <v>312.50235112947092</v>
      </c>
      <c r="BY608" s="755">
        <f t="shared" si="543"/>
        <v>2.7063510100413173E-2</v>
      </c>
      <c r="BZ608" s="805">
        <f t="shared" ca="1" si="541"/>
        <v>103.99954246968062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3.5918468941807142</v>
      </c>
      <c r="BE609" s="808">
        <f t="shared" si="499"/>
        <v>66.101209342163926</v>
      </c>
      <c r="BF609" s="808">
        <f t="shared" si="500"/>
        <v>0</v>
      </c>
      <c r="BG609" s="829">
        <f t="shared" si="501"/>
        <v>13.349834435787113</v>
      </c>
      <c r="BH609" s="829">
        <f t="shared" si="502"/>
        <v>53.459381975993075</v>
      </c>
      <c r="BI609" s="829">
        <f t="shared" si="503"/>
        <v>0</v>
      </c>
      <c r="BJ609" s="829">
        <f t="shared" si="504"/>
        <v>2.4381674536336329</v>
      </c>
      <c r="BK609" s="829">
        <f t="shared" si="505"/>
        <v>6.6048656129081671</v>
      </c>
      <c r="BL609" s="810">
        <f t="shared" si="506"/>
        <v>15.221833347938183</v>
      </c>
      <c r="BM609" s="810">
        <f t="shared" si="507"/>
        <v>19.981257965063389</v>
      </c>
      <c r="BN609" s="810">
        <f t="shared" si="508"/>
        <v>36.185236308935615</v>
      </c>
      <c r="BO609" s="810">
        <f t="shared" si="509"/>
        <v>0</v>
      </c>
      <c r="BP609" s="810">
        <f t="shared" si="510"/>
        <v>5.7274069920272463</v>
      </c>
      <c r="BQ609" s="830">
        <f t="shared" si="511"/>
        <v>5.2877514990113585</v>
      </c>
      <c r="BR609" s="830">
        <f t="shared" si="512"/>
        <v>2.4145258935941518</v>
      </c>
      <c r="BS609" s="830">
        <f t="shared" si="513"/>
        <v>2.1757557491683004</v>
      </c>
      <c r="BT609" s="810">
        <f t="shared" si="514"/>
        <v>0</v>
      </c>
      <c r="BU609" s="810">
        <f t="shared" si="515"/>
        <v>3.2323649731267849</v>
      </c>
      <c r="BV609" s="810">
        <f t="shared" si="516"/>
        <v>3.2122477133139076</v>
      </c>
      <c r="BW609" s="830">
        <f t="shared" si="517"/>
        <v>1.3696964547508463</v>
      </c>
      <c r="BX609" s="816">
        <f t="shared" si="494"/>
        <v>240.3533826115964</v>
      </c>
      <c r="BY609" s="755">
        <f t="shared" si="543"/>
        <v>2.0815223227816437E-2</v>
      </c>
      <c r="BZ609" s="805">
        <f t="shared" ca="1" si="541"/>
        <v>110.96775870983291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3.2239178255367786</v>
      </c>
      <c r="BE610" s="808">
        <f t="shared" si="499"/>
        <v>83.327241658861112</v>
      </c>
      <c r="BF610" s="808">
        <f t="shared" si="500"/>
        <v>0</v>
      </c>
      <c r="BG610" s="829">
        <f t="shared" si="501"/>
        <v>12.908474793671891</v>
      </c>
      <c r="BH610" s="829">
        <f t="shared" si="502"/>
        <v>46.414491135632197</v>
      </c>
      <c r="BI610" s="829">
        <f t="shared" si="503"/>
        <v>0</v>
      </c>
      <c r="BJ610" s="829">
        <f t="shared" si="504"/>
        <v>2.8771703834765661</v>
      </c>
      <c r="BK610" s="829">
        <f t="shared" si="505"/>
        <v>6.3865017719815951</v>
      </c>
      <c r="BL610" s="810">
        <f t="shared" si="506"/>
        <v>14.481993795993821</v>
      </c>
      <c r="BM610" s="810">
        <f t="shared" si="507"/>
        <v>23.025748710202841</v>
      </c>
      <c r="BN610" s="810">
        <f t="shared" si="508"/>
        <v>18.306108974443795</v>
      </c>
      <c r="BO610" s="810">
        <f t="shared" si="509"/>
        <v>0</v>
      </c>
      <c r="BP610" s="810">
        <f t="shared" si="510"/>
        <v>5.1864498228574805</v>
      </c>
      <c r="BQ610" s="830">
        <f t="shared" si="511"/>
        <v>6.281502673881378</v>
      </c>
      <c r="BR610" s="830">
        <f t="shared" si="512"/>
        <v>1.6876638666877124</v>
      </c>
      <c r="BS610" s="830">
        <f t="shared" si="513"/>
        <v>2.5070474122426658</v>
      </c>
      <c r="BT610" s="810">
        <f t="shared" si="514"/>
        <v>0</v>
      </c>
      <c r="BU610" s="810">
        <f t="shared" si="515"/>
        <v>2.98558993284463</v>
      </c>
      <c r="BV610" s="810">
        <f t="shared" si="516"/>
        <v>4.0968055742855798</v>
      </c>
      <c r="BW610" s="830">
        <f t="shared" si="517"/>
        <v>3.4254873140628552</v>
      </c>
      <c r="BX610" s="816">
        <f t="shared" si="494"/>
        <v>237.12219564666282</v>
      </c>
      <c r="BY610" s="755">
        <f t="shared" si="543"/>
        <v>2.0535394097745113E-2</v>
      </c>
      <c r="BZ610" s="805">
        <f t="shared" ca="1" si="541"/>
        <v>104.87694477720197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0.43803971796717472</v>
      </c>
      <c r="BE611" s="808">
        <f t="shared" si="499"/>
        <v>12.25895376116145</v>
      </c>
      <c r="BF611" s="808">
        <f t="shared" si="500"/>
        <v>0</v>
      </c>
      <c r="BG611" s="829">
        <f t="shared" si="501"/>
        <v>2.3210101249619846</v>
      </c>
      <c r="BH611" s="829">
        <f t="shared" si="502"/>
        <v>15.505125691557128</v>
      </c>
      <c r="BI611" s="829">
        <f t="shared" si="503"/>
        <v>0</v>
      </c>
      <c r="BJ611" s="829">
        <f t="shared" si="504"/>
        <v>1.1074898490743736</v>
      </c>
      <c r="BK611" s="829">
        <f t="shared" si="505"/>
        <v>3.0305369830984414</v>
      </c>
      <c r="BL611" s="810">
        <f t="shared" si="506"/>
        <v>4.6784307149622819</v>
      </c>
      <c r="BM611" s="810">
        <f t="shared" si="507"/>
        <v>18.951786300963128</v>
      </c>
      <c r="BN611" s="810">
        <f t="shared" si="508"/>
        <v>14.016359632569547</v>
      </c>
      <c r="BO611" s="810">
        <f t="shared" si="509"/>
        <v>0</v>
      </c>
      <c r="BP611" s="810">
        <f t="shared" si="510"/>
        <v>1.5186161249614265</v>
      </c>
      <c r="BQ611" s="830">
        <f t="shared" si="511"/>
        <v>4.8300033384281118</v>
      </c>
      <c r="BR611" s="830">
        <f t="shared" si="512"/>
        <v>3.6115497638904945</v>
      </c>
      <c r="BS611" s="830">
        <f t="shared" si="513"/>
        <v>4.7947680082952493</v>
      </c>
      <c r="BT611" s="810">
        <f t="shared" si="514"/>
        <v>0</v>
      </c>
      <c r="BU611" s="810">
        <f t="shared" si="515"/>
        <v>11.444695895443745</v>
      </c>
      <c r="BV611" s="810">
        <f t="shared" si="516"/>
        <v>13.700957040735068</v>
      </c>
      <c r="BW611" s="830">
        <f t="shared" si="517"/>
        <v>2.3337362889892326</v>
      </c>
      <c r="BX611" s="816">
        <f t="shared" si="494"/>
        <v>114.54205923705882</v>
      </c>
      <c r="BY611" s="755">
        <f t="shared" si="543"/>
        <v>9.919637935139761E-3</v>
      </c>
      <c r="BZ611" s="805">
        <f t="shared" ca="1" si="541"/>
        <v>77.672557288439762</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0.43857064366244164</v>
      </c>
      <c r="BE612" s="808">
        <f t="shared" si="499"/>
        <v>28.192709408491073</v>
      </c>
      <c r="BF612" s="808">
        <f t="shared" si="500"/>
        <v>0</v>
      </c>
      <c r="BG612" s="829">
        <f t="shared" si="501"/>
        <v>8.7938119085096211</v>
      </c>
      <c r="BH612" s="829">
        <f t="shared" si="502"/>
        <v>30.762346877399242</v>
      </c>
      <c r="BI612" s="829">
        <f t="shared" si="503"/>
        <v>0</v>
      </c>
      <c r="BJ612" s="829">
        <f t="shared" si="504"/>
        <v>1.1543589565667181</v>
      </c>
      <c r="BK612" s="829">
        <f t="shared" si="505"/>
        <v>4.5821045672565903</v>
      </c>
      <c r="BL612" s="810">
        <f t="shared" si="506"/>
        <v>11.321802694894744</v>
      </c>
      <c r="BM612" s="810">
        <f t="shared" si="507"/>
        <v>9.7702577143852096</v>
      </c>
      <c r="BN612" s="810">
        <f t="shared" si="508"/>
        <v>16.90204927542629</v>
      </c>
      <c r="BO612" s="810">
        <f t="shared" si="509"/>
        <v>0</v>
      </c>
      <c r="BP612" s="810">
        <f t="shared" si="510"/>
        <v>4.5266206866313361</v>
      </c>
      <c r="BQ612" s="830">
        <f t="shared" si="511"/>
        <v>5.7016659116126673</v>
      </c>
      <c r="BR612" s="830">
        <f t="shared" si="512"/>
        <v>2.9459369704319776</v>
      </c>
      <c r="BS612" s="830">
        <f t="shared" si="513"/>
        <v>1.963432286109863</v>
      </c>
      <c r="BT612" s="810">
        <f t="shared" si="514"/>
        <v>0</v>
      </c>
      <c r="BU612" s="810">
        <f t="shared" si="515"/>
        <v>8.6430584170099163</v>
      </c>
      <c r="BV612" s="810">
        <f t="shared" si="516"/>
        <v>4.3310278899331554</v>
      </c>
      <c r="BW612" s="830">
        <f t="shared" si="517"/>
        <v>2.3335902665760164</v>
      </c>
      <c r="BX612" s="816">
        <f t="shared" si="494"/>
        <v>142.36334447489685</v>
      </c>
      <c r="BY612" s="755">
        <f t="shared" si="543"/>
        <v>1.2329033036710561E-2</v>
      </c>
      <c r="BZ612" s="805">
        <f t="shared" ca="1" si="541"/>
        <v>97.868580584667313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11.600486826911782</v>
      </c>
      <c r="BE614" s="808">
        <f t="shared" si="499"/>
        <v>551.39091128456937</v>
      </c>
      <c r="BF614" s="808">
        <f t="shared" si="500"/>
        <v>0</v>
      </c>
      <c r="BG614" s="829">
        <f t="shared" si="501"/>
        <v>122.58006262525716</v>
      </c>
      <c r="BH614" s="829">
        <f t="shared" si="502"/>
        <v>396.74933533325719</v>
      </c>
      <c r="BI614" s="829">
        <f t="shared" si="503"/>
        <v>0</v>
      </c>
      <c r="BJ614" s="829">
        <f t="shared" si="504"/>
        <v>15.230097479357442</v>
      </c>
      <c r="BK614" s="829">
        <f t="shared" si="505"/>
        <v>50.766991597858137</v>
      </c>
      <c r="BL614" s="810">
        <f t="shared" si="506"/>
        <v>118.83524686896456</v>
      </c>
      <c r="BM614" s="810">
        <f t="shared" si="507"/>
        <v>181.53520602367746</v>
      </c>
      <c r="BN614" s="810">
        <f t="shared" si="508"/>
        <v>146.59169504701126</v>
      </c>
      <c r="BO614" s="810">
        <f t="shared" si="509"/>
        <v>0</v>
      </c>
      <c r="BP614" s="810">
        <f t="shared" si="510"/>
        <v>39.42152702181518</v>
      </c>
      <c r="BQ614" s="830">
        <f t="shared" si="511"/>
        <v>40.724301128375288</v>
      </c>
      <c r="BR614" s="830">
        <f t="shared" si="512"/>
        <v>22.955703617078754</v>
      </c>
      <c r="BS614" s="830">
        <f t="shared" si="513"/>
        <v>21.852064020103814</v>
      </c>
      <c r="BT614" s="810">
        <f t="shared" si="514"/>
        <v>0</v>
      </c>
      <c r="BU614" s="810">
        <f t="shared" si="515"/>
        <v>33.437111535184265</v>
      </c>
      <c r="BV614" s="810">
        <f t="shared" si="516"/>
        <v>26.983884438444509</v>
      </c>
      <c r="BW614" s="830">
        <f t="shared" si="517"/>
        <v>14.158009210690008</v>
      </c>
      <c r="BX614" s="816">
        <f t="shared" si="494"/>
        <v>1794.8126340585559</v>
      </c>
      <c r="BY614" s="755">
        <f t="shared" si="543"/>
        <v>0.15543540608457226</v>
      </c>
      <c r="BZ614" s="805">
        <f t="shared" ca="1" si="541"/>
        <v>104.8437239313692</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16.886222318860877</v>
      </c>
      <c r="BE615" s="808">
        <f t="shared" si="499"/>
        <v>563.05178101751278</v>
      </c>
      <c r="BF615" s="808">
        <f t="shared" si="500"/>
        <v>0</v>
      </c>
      <c r="BG615" s="829">
        <f t="shared" si="501"/>
        <v>161.94615689868726</v>
      </c>
      <c r="BH615" s="829">
        <f t="shared" si="502"/>
        <v>635.17160841160057</v>
      </c>
      <c r="BI615" s="829">
        <f t="shared" si="503"/>
        <v>0</v>
      </c>
      <c r="BJ615" s="829">
        <f t="shared" si="504"/>
        <v>20.277152773812396</v>
      </c>
      <c r="BK615" s="829">
        <f t="shared" si="505"/>
        <v>82.356306281859716</v>
      </c>
      <c r="BL615" s="810">
        <f t="shared" si="506"/>
        <v>205.96170883217053</v>
      </c>
      <c r="BM615" s="810">
        <f t="shared" si="507"/>
        <v>352.68598544472559</v>
      </c>
      <c r="BN615" s="810">
        <f t="shared" si="508"/>
        <v>366.00650564772616</v>
      </c>
      <c r="BO615" s="810">
        <f t="shared" si="509"/>
        <v>0</v>
      </c>
      <c r="BP615" s="810">
        <f t="shared" si="510"/>
        <v>77.495693474730828</v>
      </c>
      <c r="BQ615" s="830">
        <f t="shared" si="511"/>
        <v>100.64721566205384</v>
      </c>
      <c r="BR615" s="830">
        <f t="shared" si="512"/>
        <v>66.336624538102882</v>
      </c>
      <c r="BS615" s="830">
        <f t="shared" si="513"/>
        <v>60.556555944440419</v>
      </c>
      <c r="BT615" s="810">
        <f t="shared" si="514"/>
        <v>0</v>
      </c>
      <c r="BU615" s="810">
        <f t="shared" si="515"/>
        <v>67.583204947726543</v>
      </c>
      <c r="BV615" s="810">
        <f t="shared" si="516"/>
        <v>76.00973221060201</v>
      </c>
      <c r="BW615" s="830">
        <f t="shared" si="517"/>
        <v>38.468892895108837</v>
      </c>
      <c r="BX615" s="816">
        <f t="shared" si="494"/>
        <v>2891.4413472997212</v>
      </c>
      <c r="BY615" s="755">
        <f t="shared" si="543"/>
        <v>0.25040628278338278</v>
      </c>
      <c r="BZ615" s="805">
        <f t="shared" ca="1" si="541"/>
        <v>96.767437006098078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15.832124858324583</v>
      </c>
      <c r="BE616" s="808">
        <f t="shared" si="499"/>
        <v>359.25402077136107</v>
      </c>
      <c r="BF616" s="808">
        <f t="shared" si="500"/>
        <v>0</v>
      </c>
      <c r="BG616" s="829">
        <f t="shared" si="501"/>
        <v>94.07725676565974</v>
      </c>
      <c r="BH616" s="829">
        <f t="shared" si="502"/>
        <v>401.75193828459811</v>
      </c>
      <c r="BI616" s="829">
        <f t="shared" si="503"/>
        <v>0</v>
      </c>
      <c r="BJ616" s="829">
        <f t="shared" si="504"/>
        <v>24.27860952317107</v>
      </c>
      <c r="BK616" s="829">
        <f t="shared" si="505"/>
        <v>44.347194734350857</v>
      </c>
      <c r="BL616" s="810">
        <f t="shared" si="506"/>
        <v>91.178554908753583</v>
      </c>
      <c r="BM616" s="810">
        <f t="shared" si="507"/>
        <v>225.44931678352108</v>
      </c>
      <c r="BN616" s="810">
        <f t="shared" si="508"/>
        <v>227.24491921623263</v>
      </c>
      <c r="BO616" s="810">
        <f t="shared" si="509"/>
        <v>0</v>
      </c>
      <c r="BP616" s="810">
        <f t="shared" si="510"/>
        <v>45.391144687902539</v>
      </c>
      <c r="BQ616" s="830">
        <f t="shared" si="511"/>
        <v>100.61105260648691</v>
      </c>
      <c r="BR616" s="830">
        <f t="shared" si="512"/>
        <v>44.202910274150163</v>
      </c>
      <c r="BS616" s="830">
        <f t="shared" si="513"/>
        <v>40.526734104427625</v>
      </c>
      <c r="BT616" s="810">
        <f t="shared" si="514"/>
        <v>0</v>
      </c>
      <c r="BU616" s="810">
        <f t="shared" si="515"/>
        <v>47.564817661790705</v>
      </c>
      <c r="BV616" s="810">
        <f t="shared" si="516"/>
        <v>57.614094556421058</v>
      </c>
      <c r="BW616" s="830">
        <f t="shared" si="517"/>
        <v>90.423727943295333</v>
      </c>
      <c r="BX616" s="816">
        <f t="shared" si="494"/>
        <v>1909.7484176804471</v>
      </c>
      <c r="BY616" s="755">
        <f t="shared" si="543"/>
        <v>0.16538914156754544</v>
      </c>
      <c r="BZ616" s="805">
        <f t="shared" ca="1" si="541"/>
        <v>94.401008530156957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16.06916022968425</v>
      </c>
      <c r="BE618" s="808">
        <f t="shared" si="499"/>
        <v>484.95244459708618</v>
      </c>
      <c r="BF618" s="808">
        <f t="shared" si="500"/>
        <v>0</v>
      </c>
      <c r="BG618" s="829">
        <f t="shared" si="501"/>
        <v>138.66198726173346</v>
      </c>
      <c r="BH618" s="829">
        <f t="shared" si="502"/>
        <v>688.98481897917043</v>
      </c>
      <c r="BI618" s="829">
        <f t="shared" si="503"/>
        <v>0</v>
      </c>
      <c r="BJ618" s="829">
        <f t="shared" si="504"/>
        <v>35.592134916322514</v>
      </c>
      <c r="BK618" s="829">
        <f t="shared" si="505"/>
        <v>87.321183163307282</v>
      </c>
      <c r="BL618" s="810">
        <f t="shared" si="506"/>
        <v>246.14745764934202</v>
      </c>
      <c r="BM618" s="810">
        <f t="shared" si="507"/>
        <v>379.0828245920095</v>
      </c>
      <c r="BN618" s="810">
        <f t="shared" si="508"/>
        <v>425.91141686746028</v>
      </c>
      <c r="BO618" s="810">
        <f t="shared" si="509"/>
        <v>0</v>
      </c>
      <c r="BP618" s="810">
        <f t="shared" si="510"/>
        <v>92.816616361544007</v>
      </c>
      <c r="BQ618" s="830">
        <f t="shared" si="511"/>
        <v>166.41005646580783</v>
      </c>
      <c r="BR618" s="830">
        <f t="shared" si="512"/>
        <v>72.054405672796349</v>
      </c>
      <c r="BS618" s="830">
        <f t="shared" si="513"/>
        <v>73.820984561560962</v>
      </c>
      <c r="BT618" s="810">
        <f t="shared" si="514"/>
        <v>0</v>
      </c>
      <c r="BU618" s="810">
        <f t="shared" si="515"/>
        <v>119.0239247291773</v>
      </c>
      <c r="BV618" s="810">
        <f t="shared" si="516"/>
        <v>152.30790556063837</v>
      </c>
      <c r="BW618" s="830">
        <f t="shared" si="517"/>
        <v>73.92425846305413</v>
      </c>
      <c r="BX618" s="816">
        <f t="shared" si="494"/>
        <v>3253.0815800706955</v>
      </c>
      <c r="BY618" s="755">
        <f t="shared" si="543"/>
        <v>0.28172526024687761</v>
      </c>
      <c r="BZ618" s="805">
        <f t="shared" ca="1" si="541"/>
        <v>94.630351665001456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19.99171945921276</v>
      </c>
      <c r="BE619" s="808">
        <f t="shared" si="499"/>
        <v>686.71203917199296</v>
      </c>
      <c r="BF619" s="808">
        <f t="shared" si="500"/>
        <v>0</v>
      </c>
      <c r="BG619" s="829">
        <f t="shared" si="501"/>
        <v>211.20584502492542</v>
      </c>
      <c r="BH619" s="829">
        <f t="shared" si="502"/>
        <v>758.88757169871178</v>
      </c>
      <c r="BI619" s="829">
        <f t="shared" si="503"/>
        <v>0</v>
      </c>
      <c r="BJ619" s="829">
        <f t="shared" si="504"/>
        <v>27.843140025601659</v>
      </c>
      <c r="BK619" s="829">
        <f t="shared" si="505"/>
        <v>95.125645092226975</v>
      </c>
      <c r="BL619" s="810">
        <f t="shared" si="506"/>
        <v>229.96959622006707</v>
      </c>
      <c r="BM619" s="810">
        <f t="shared" si="507"/>
        <v>388.19036560636522</v>
      </c>
      <c r="BN619" s="810">
        <f t="shared" si="508"/>
        <v>357.33102280676979</v>
      </c>
      <c r="BO619" s="810">
        <f t="shared" si="509"/>
        <v>0</v>
      </c>
      <c r="BP619" s="810">
        <f t="shared" si="510"/>
        <v>92.50366436774307</v>
      </c>
      <c r="BQ619" s="830">
        <f t="shared" si="511"/>
        <v>111.94589821846149</v>
      </c>
      <c r="BR619" s="830">
        <f t="shared" si="512"/>
        <v>66.737217802916547</v>
      </c>
      <c r="BS619" s="830">
        <f t="shared" si="513"/>
        <v>60.537982712988331</v>
      </c>
      <c r="BT619" s="810">
        <f t="shared" si="514"/>
        <v>0</v>
      </c>
      <c r="BU619" s="810">
        <f t="shared" si="515"/>
        <v>73.985586141660818</v>
      </c>
      <c r="BV619" s="810">
        <f t="shared" si="516"/>
        <v>68.635569203333048</v>
      </c>
      <c r="BW619" s="830">
        <f t="shared" si="517"/>
        <v>43.522995296331437</v>
      </c>
      <c r="BX619" s="816">
        <f t="shared" si="494"/>
        <v>3293.1258588493083</v>
      </c>
      <c r="BY619" s="755">
        <f t="shared" si="543"/>
        <v>0.28519319813365446</v>
      </c>
      <c r="BZ619" s="805">
        <f t="shared" ca="1" si="541"/>
        <v>98.174907041779463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13.658402522824622</v>
      </c>
      <c r="BE620" s="808">
        <f t="shared" si="499"/>
        <v>507.93159333413661</v>
      </c>
      <c r="BF620" s="808">
        <f t="shared" si="500"/>
        <v>0</v>
      </c>
      <c r="BG620" s="829">
        <f t="shared" si="501"/>
        <v>130.67597646000223</v>
      </c>
      <c r="BH620" s="829">
        <f t="shared" si="502"/>
        <v>489.6803997502472</v>
      </c>
      <c r="BI620" s="829">
        <f t="shared" si="503"/>
        <v>0</v>
      </c>
      <c r="BJ620" s="829">
        <f t="shared" si="504"/>
        <v>16.891609566846466</v>
      </c>
      <c r="BK620" s="829">
        <f t="shared" si="505"/>
        <v>61.380849617807606</v>
      </c>
      <c r="BL620" s="810">
        <f t="shared" si="506"/>
        <v>158.98164919965822</v>
      </c>
      <c r="BM620" s="810">
        <f t="shared" si="507"/>
        <v>233.47338170099246</v>
      </c>
      <c r="BN620" s="810">
        <f t="shared" si="508"/>
        <v>222.44984419123423</v>
      </c>
      <c r="BO620" s="810">
        <f t="shared" si="509"/>
        <v>0</v>
      </c>
      <c r="BP620" s="810">
        <f t="shared" si="510"/>
        <v>51.837928239416797</v>
      </c>
      <c r="BQ620" s="830">
        <f t="shared" si="511"/>
        <v>36.48556809716014</v>
      </c>
      <c r="BR620" s="830">
        <f t="shared" si="512"/>
        <v>29.933004716220942</v>
      </c>
      <c r="BS620" s="830">
        <f t="shared" si="513"/>
        <v>29.053996982761014</v>
      </c>
      <c r="BT620" s="810">
        <f t="shared" si="514"/>
        <v>0</v>
      </c>
      <c r="BU620" s="810">
        <f t="shared" si="515"/>
        <v>37.392900337523422</v>
      </c>
      <c r="BV620" s="810">
        <f t="shared" si="516"/>
        <v>25.736395288054563</v>
      </c>
      <c r="BW620" s="830">
        <f t="shared" si="517"/>
        <v>21.043887214510807</v>
      </c>
      <c r="BX620" s="816">
        <f t="shared" si="494"/>
        <v>2066.6073872193974</v>
      </c>
      <c r="BY620" s="755">
        <f t="shared" si="543"/>
        <v>0.17897353314448752</v>
      </c>
      <c r="BZ620" s="805">
        <f t="shared" ca="1" si="541"/>
        <v>104.00348164540878</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37.280717788278196</v>
      </c>
      <c r="BE621" s="808">
        <f t="shared" si="499"/>
        <v>826.40392289677925</v>
      </c>
      <c r="BF621" s="808">
        <f t="shared" si="500"/>
        <v>0</v>
      </c>
      <c r="BG621" s="829">
        <f t="shared" si="501"/>
        <v>186.45619125333755</v>
      </c>
      <c r="BH621" s="829">
        <f t="shared" si="502"/>
        <v>733.44720957186792</v>
      </c>
      <c r="BI621" s="829">
        <f t="shared" si="503"/>
        <v>0</v>
      </c>
      <c r="BJ621" s="829">
        <f t="shared" si="504"/>
        <v>18.673115491229165</v>
      </c>
      <c r="BK621" s="829">
        <f t="shared" si="505"/>
        <v>86.172322126657463</v>
      </c>
      <c r="BL621" s="810">
        <f t="shared" si="506"/>
        <v>156.90129693093107</v>
      </c>
      <c r="BM621" s="810">
        <f t="shared" si="507"/>
        <v>322.25342810063012</v>
      </c>
      <c r="BN621" s="810">
        <f t="shared" si="508"/>
        <v>276.30771613453305</v>
      </c>
      <c r="BO621" s="810">
        <f t="shared" si="509"/>
        <v>0</v>
      </c>
      <c r="BP621" s="810">
        <f t="shared" si="510"/>
        <v>60.84179103129523</v>
      </c>
      <c r="BQ621" s="830">
        <f t="shared" si="511"/>
        <v>54.158477218569843</v>
      </c>
      <c r="BR621" s="830">
        <f t="shared" si="512"/>
        <v>39.275371808065948</v>
      </c>
      <c r="BS621" s="830">
        <f t="shared" si="513"/>
        <v>34.587035742689302</v>
      </c>
      <c r="BT621" s="810">
        <f t="shared" si="514"/>
        <v>0</v>
      </c>
      <c r="BU621" s="810">
        <f t="shared" si="515"/>
        <v>40.597588791637648</v>
      </c>
      <c r="BV621" s="810">
        <f t="shared" si="516"/>
        <v>22.320129947973744</v>
      </c>
      <c r="BW621" s="830">
        <f t="shared" si="517"/>
        <v>38.508859026103259</v>
      </c>
      <c r="BX621" s="816">
        <f t="shared" si="494"/>
        <v>2934.1851738605783</v>
      </c>
      <c r="BY621" s="755">
        <f t="shared" si="543"/>
        <v>0.25410800847497861</v>
      </c>
      <c r="BZ621" s="805">
        <f t="shared" ca="1" si="541"/>
        <v>106.006643522582</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50.713156476910008</v>
      </c>
      <c r="BE623" s="808">
        <f t="shared" si="499"/>
        <v>1366.0523511439367</v>
      </c>
      <c r="BF623" s="808">
        <f t="shared" si="500"/>
        <v>0</v>
      </c>
      <c r="BG623" s="829">
        <f t="shared" si="501"/>
        <v>323.6312915007012</v>
      </c>
      <c r="BH623" s="829">
        <f t="shared" si="502"/>
        <v>1280.3136594163716</v>
      </c>
      <c r="BI623" s="829">
        <f t="shared" si="503"/>
        <v>0</v>
      </c>
      <c r="BJ623" s="829">
        <f t="shared" si="504"/>
        <v>54.102063975218421</v>
      </c>
      <c r="BK623" s="829">
        <f t="shared" si="505"/>
        <v>160.11743057755831</v>
      </c>
      <c r="BL623" s="810">
        <f t="shared" si="506"/>
        <v>315.12828911569477</v>
      </c>
      <c r="BM623" s="810">
        <f t="shared" si="507"/>
        <v>526.23402833503337</v>
      </c>
      <c r="BN623" s="810">
        <f t="shared" si="508"/>
        <v>509.92594431255691</v>
      </c>
      <c r="BO623" s="810">
        <f t="shared" si="509"/>
        <v>0</v>
      </c>
      <c r="BP623" s="810">
        <f t="shared" si="510"/>
        <v>103.54463332548723</v>
      </c>
      <c r="BQ623" s="830">
        <f t="shared" si="511"/>
        <v>141.90357480295484</v>
      </c>
      <c r="BR623" s="830">
        <f t="shared" si="512"/>
        <v>69.318925740536159</v>
      </c>
      <c r="BS623" s="830">
        <f t="shared" si="513"/>
        <v>65.244111318071731</v>
      </c>
      <c r="BT623" s="810">
        <f t="shared" si="514"/>
        <v>0</v>
      </c>
      <c r="BU623" s="810">
        <f t="shared" si="515"/>
        <v>92.621726006422918</v>
      </c>
      <c r="BV623" s="810">
        <f t="shared" si="516"/>
        <v>68.119800067180691</v>
      </c>
      <c r="BW623" s="830">
        <f t="shared" si="517"/>
        <v>65.31906093284671</v>
      </c>
      <c r="BX623" s="816">
        <f t="shared" si="494"/>
        <v>5192.2900470474824</v>
      </c>
      <c r="BY623" s="755">
        <f t="shared" si="543"/>
        <v>0.44966571811271172</v>
      </c>
      <c r="BZ623" s="805">
        <f t="shared" ca="1" si="541"/>
        <v>105.81386404028964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40.830817299654974</v>
      </c>
      <c r="BE624" s="808">
        <f t="shared" si="499"/>
        <v>1174.3687298982904</v>
      </c>
      <c r="BF624" s="808">
        <f t="shared" si="500"/>
        <v>0</v>
      </c>
      <c r="BG624" s="829">
        <f t="shared" si="501"/>
        <v>304.93919535298335</v>
      </c>
      <c r="BH624" s="829">
        <f t="shared" si="502"/>
        <v>1221.1283220207174</v>
      </c>
      <c r="BI624" s="829">
        <f t="shared" si="503"/>
        <v>0</v>
      </c>
      <c r="BJ624" s="829">
        <f t="shared" si="504"/>
        <v>47.703163790720986</v>
      </c>
      <c r="BK624" s="829">
        <f t="shared" si="505"/>
        <v>150.86946696624364</v>
      </c>
      <c r="BL624" s="810">
        <f t="shared" si="506"/>
        <v>328.70713699266139</v>
      </c>
      <c r="BM624" s="810">
        <f t="shared" si="507"/>
        <v>599.54602490562274</v>
      </c>
      <c r="BN624" s="810">
        <f t="shared" si="508"/>
        <v>485.80558115362231</v>
      </c>
      <c r="BO624" s="810">
        <f t="shared" si="509"/>
        <v>0</v>
      </c>
      <c r="BP624" s="810">
        <f t="shared" si="510"/>
        <v>123.68021063612765</v>
      </c>
      <c r="BQ624" s="830">
        <f t="shared" si="511"/>
        <v>158.98781084109558</v>
      </c>
      <c r="BR624" s="830">
        <f t="shared" si="512"/>
        <v>68.20169698301315</v>
      </c>
      <c r="BS624" s="830">
        <f t="shared" si="513"/>
        <v>60.870230347474944</v>
      </c>
      <c r="BT624" s="810">
        <f t="shared" si="514"/>
        <v>0</v>
      </c>
      <c r="BU624" s="810">
        <f t="shared" si="515"/>
        <v>92.958148925206444</v>
      </c>
      <c r="BV624" s="810">
        <f t="shared" si="516"/>
        <v>86.451094484449087</v>
      </c>
      <c r="BW624" s="830">
        <f t="shared" si="517"/>
        <v>73.461064706693264</v>
      </c>
      <c r="BX624" s="816">
        <f t="shared" si="494"/>
        <v>5018.5086953045766</v>
      </c>
      <c r="BY624" s="755">
        <f t="shared" si="543"/>
        <v>0.43461580456435234</v>
      </c>
      <c r="BZ624" s="805">
        <f t="shared" ca="1" si="541"/>
        <v>104.58841516321462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20.551622473487576</v>
      </c>
      <c r="BE625" s="808">
        <f t="shared" si="499"/>
        <v>567.2441497482215</v>
      </c>
      <c r="BF625" s="808">
        <f t="shared" si="500"/>
        <v>0</v>
      </c>
      <c r="BG625" s="829">
        <f t="shared" si="501"/>
        <v>219.12246586045839</v>
      </c>
      <c r="BH625" s="829">
        <f t="shared" si="502"/>
        <v>841.79641065739668</v>
      </c>
      <c r="BI625" s="829">
        <f t="shared" si="503"/>
        <v>0</v>
      </c>
      <c r="BJ625" s="829">
        <f t="shared" si="504"/>
        <v>16.184130922467684</v>
      </c>
      <c r="BK625" s="829">
        <f t="shared" si="505"/>
        <v>113.22816713040724</v>
      </c>
      <c r="BL625" s="810">
        <f t="shared" si="506"/>
        <v>305.45299106704641</v>
      </c>
      <c r="BM625" s="810">
        <f t="shared" si="507"/>
        <v>630.6451000526497</v>
      </c>
      <c r="BN625" s="810">
        <f t="shared" si="508"/>
        <v>467.94360775066303</v>
      </c>
      <c r="BO625" s="810">
        <f t="shared" si="509"/>
        <v>0</v>
      </c>
      <c r="BP625" s="810">
        <f t="shared" si="510"/>
        <v>111.03852611671596</v>
      </c>
      <c r="BQ625" s="830">
        <f t="shared" si="511"/>
        <v>77.358087391902004</v>
      </c>
      <c r="BR625" s="830">
        <f t="shared" si="512"/>
        <v>87.542838999079777</v>
      </c>
      <c r="BS625" s="830">
        <f t="shared" si="513"/>
        <v>78.318089079824489</v>
      </c>
      <c r="BT625" s="810">
        <f t="shared" si="514"/>
        <v>0</v>
      </c>
      <c r="BU625" s="810">
        <f t="shared" si="515"/>
        <v>105.6791542688313</v>
      </c>
      <c r="BV625" s="810">
        <f t="shared" si="516"/>
        <v>104.89923431112776</v>
      </c>
      <c r="BW625" s="830">
        <f t="shared" si="517"/>
        <v>39.864133493559855</v>
      </c>
      <c r="BX625" s="816">
        <f t="shared" si="494"/>
        <v>3786.8687093238391</v>
      </c>
      <c r="BY625" s="755">
        <f t="shared" si="543"/>
        <v>0.32795260321502029</v>
      </c>
      <c r="BZ625" s="805">
        <f t="shared" ca="1" si="541"/>
        <v>95.47946595346977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15.00449090016024</v>
      </c>
      <c r="BE626" s="808">
        <f t="shared" si="499"/>
        <v>566.47205633499505</v>
      </c>
      <c r="BF626" s="808">
        <f t="shared" si="500"/>
        <v>0</v>
      </c>
      <c r="BG626" s="829">
        <f t="shared" si="501"/>
        <v>201.06952565234323</v>
      </c>
      <c r="BH626" s="829">
        <f t="shared" si="502"/>
        <v>765.53115895398719</v>
      </c>
      <c r="BI626" s="829">
        <f t="shared" si="503"/>
        <v>0</v>
      </c>
      <c r="BJ626" s="829">
        <f t="shared" si="504"/>
        <v>13.346060927358158</v>
      </c>
      <c r="BK626" s="829">
        <f t="shared" si="505"/>
        <v>86.347597129268962</v>
      </c>
      <c r="BL626" s="810">
        <f t="shared" si="506"/>
        <v>257.68766897939338</v>
      </c>
      <c r="BM626" s="810">
        <f t="shared" si="507"/>
        <v>483.01643131884185</v>
      </c>
      <c r="BN626" s="810">
        <f t="shared" si="508"/>
        <v>424.1639237448108</v>
      </c>
      <c r="BO626" s="810">
        <f t="shared" si="509"/>
        <v>0</v>
      </c>
      <c r="BP626" s="810">
        <f t="shared" si="510"/>
        <v>93.237542590142269</v>
      </c>
      <c r="BQ626" s="830">
        <f t="shared" si="511"/>
        <v>68.82146471281051</v>
      </c>
      <c r="BR626" s="830">
        <f t="shared" si="512"/>
        <v>90.698890872884732</v>
      </c>
      <c r="BS626" s="830">
        <f t="shared" si="513"/>
        <v>87.899426927851962</v>
      </c>
      <c r="BT626" s="810">
        <f t="shared" si="514"/>
        <v>0</v>
      </c>
      <c r="BU626" s="810">
        <f t="shared" si="515"/>
        <v>79.807201225992856</v>
      </c>
      <c r="BV626" s="810">
        <f t="shared" si="516"/>
        <v>92.11436491894608</v>
      </c>
      <c r="BW626" s="830">
        <f t="shared" si="517"/>
        <v>44.030486264516846</v>
      </c>
      <c r="BX626" s="816">
        <f t="shared" si="494"/>
        <v>3369.2482914543043</v>
      </c>
      <c r="BY626" s="755">
        <f t="shared" si="543"/>
        <v>0.29178559725074082</v>
      </c>
      <c r="BZ626" s="805">
        <f t="shared" ca="1" si="541"/>
        <v>93.732995945569172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19.785977779864627</v>
      </c>
      <c r="BE627" s="808">
        <f t="shared" si="499"/>
        <v>569.92713007288228</v>
      </c>
      <c r="BF627" s="808">
        <f t="shared" si="500"/>
        <v>0</v>
      </c>
      <c r="BG627" s="829">
        <f t="shared" si="501"/>
        <v>160.24920567204776</v>
      </c>
      <c r="BH627" s="829">
        <f t="shared" si="502"/>
        <v>632.80576934532689</v>
      </c>
      <c r="BI627" s="829">
        <f t="shared" si="503"/>
        <v>0</v>
      </c>
      <c r="BJ627" s="829">
        <f t="shared" si="504"/>
        <v>27.299063646274263</v>
      </c>
      <c r="BK627" s="829">
        <f t="shared" si="505"/>
        <v>89.145081228193973</v>
      </c>
      <c r="BL627" s="810">
        <f t="shared" si="506"/>
        <v>168.64605097448407</v>
      </c>
      <c r="BM627" s="810">
        <f t="shared" si="507"/>
        <v>300.88331727311385</v>
      </c>
      <c r="BN627" s="810">
        <f t="shared" si="508"/>
        <v>291.55889096306271</v>
      </c>
      <c r="BO627" s="810">
        <f t="shared" si="509"/>
        <v>0</v>
      </c>
      <c r="BP627" s="810">
        <f t="shared" si="510"/>
        <v>67.772659521835166</v>
      </c>
      <c r="BQ627" s="830">
        <f t="shared" si="511"/>
        <v>82.445119499105431</v>
      </c>
      <c r="BR627" s="830">
        <f t="shared" si="512"/>
        <v>43.726543927329949</v>
      </c>
      <c r="BS627" s="830">
        <f t="shared" si="513"/>
        <v>44.238844609276086</v>
      </c>
      <c r="BT627" s="810">
        <f t="shared" si="514"/>
        <v>0</v>
      </c>
      <c r="BU627" s="810">
        <f t="shared" si="515"/>
        <v>53.970787626730662</v>
      </c>
      <c r="BV627" s="810">
        <f t="shared" si="516"/>
        <v>33.271555609122117</v>
      </c>
      <c r="BW627" s="830">
        <f t="shared" si="517"/>
        <v>37.205368966410703</v>
      </c>
      <c r="BX627" s="816">
        <f t="shared" si="494"/>
        <v>2622.9313667150609</v>
      </c>
      <c r="BY627" s="755">
        <f t="shared" si="543"/>
        <v>0.22715262550576434</v>
      </c>
      <c r="BZ627" s="805">
        <f t="shared" ca="1" si="541"/>
        <v>101.15855454057727</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21.851991359466378</v>
      </c>
      <c r="BE628" s="808">
        <f t="shared" si="499"/>
        <v>515.61491418913533</v>
      </c>
      <c r="BF628" s="808">
        <f t="shared" si="500"/>
        <v>0</v>
      </c>
      <c r="BG628" s="829">
        <f t="shared" si="501"/>
        <v>151.35074929834857</v>
      </c>
      <c r="BH628" s="829">
        <f t="shared" si="502"/>
        <v>690.34512746558914</v>
      </c>
      <c r="BI628" s="829">
        <f t="shared" si="503"/>
        <v>0</v>
      </c>
      <c r="BJ628" s="829">
        <f t="shared" si="504"/>
        <v>23.002451408825063</v>
      </c>
      <c r="BK628" s="829">
        <f t="shared" si="505"/>
        <v>85.291610656549764</v>
      </c>
      <c r="BL628" s="810">
        <f t="shared" si="506"/>
        <v>207.20326811479021</v>
      </c>
      <c r="BM628" s="810">
        <f t="shared" si="507"/>
        <v>380.61108441579483</v>
      </c>
      <c r="BN628" s="810">
        <f t="shared" si="508"/>
        <v>368.81588074153359</v>
      </c>
      <c r="BO628" s="810">
        <f t="shared" si="509"/>
        <v>0</v>
      </c>
      <c r="BP628" s="810">
        <f t="shared" si="510"/>
        <v>85.730992559264436</v>
      </c>
      <c r="BQ628" s="830">
        <f t="shared" si="511"/>
        <v>120.6389330906571</v>
      </c>
      <c r="BR628" s="830">
        <f t="shared" si="512"/>
        <v>54.901075810953216</v>
      </c>
      <c r="BS628" s="830">
        <f t="shared" si="513"/>
        <v>57.918296569987859</v>
      </c>
      <c r="BT628" s="810">
        <f t="shared" si="514"/>
        <v>0</v>
      </c>
      <c r="BU628" s="810">
        <f t="shared" si="515"/>
        <v>51.817012985394626</v>
      </c>
      <c r="BV628" s="810">
        <f t="shared" si="516"/>
        <v>80.399777782175136</v>
      </c>
      <c r="BW628" s="830">
        <f t="shared" si="517"/>
        <v>51.179025496458792</v>
      </c>
      <c r="BX628" s="816">
        <f t="shared" si="494"/>
        <v>2946.6721919449246</v>
      </c>
      <c r="BY628" s="755">
        <f t="shared" si="543"/>
        <v>0.25518941646704119</v>
      </c>
      <c r="BZ628" s="805">
        <f t="shared" ca="1" si="541"/>
        <v>97.473008595003833</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18.222732253105061</v>
      </c>
      <c r="BE629" s="808">
        <f t="shared" si="499"/>
        <v>576.0702318934791</v>
      </c>
      <c r="BF629" s="808">
        <f t="shared" si="500"/>
        <v>0</v>
      </c>
      <c r="BG629" s="829">
        <f t="shared" si="501"/>
        <v>167.90739273977832</v>
      </c>
      <c r="BH629" s="829">
        <f t="shared" si="502"/>
        <v>672.38477662361004</v>
      </c>
      <c r="BI629" s="829">
        <f t="shared" si="503"/>
        <v>0</v>
      </c>
      <c r="BJ629" s="829">
        <f t="shared" si="504"/>
        <v>24.921786928392883</v>
      </c>
      <c r="BK629" s="829">
        <f t="shared" si="505"/>
        <v>83.07262309464295</v>
      </c>
      <c r="BL629" s="810">
        <f t="shared" si="506"/>
        <v>215.63659831263899</v>
      </c>
      <c r="BM629" s="810">
        <f t="shared" si="507"/>
        <v>360.21113581770373</v>
      </c>
      <c r="BN629" s="810">
        <f t="shared" si="508"/>
        <v>349.04813009697369</v>
      </c>
      <c r="BO629" s="810">
        <f t="shared" si="509"/>
        <v>0</v>
      </c>
      <c r="BP629" s="810">
        <f t="shared" si="510"/>
        <v>81.135992799452552</v>
      </c>
      <c r="BQ629" s="830">
        <f t="shared" si="511"/>
        <v>87.537545069977369</v>
      </c>
      <c r="BR629" s="830">
        <f t="shared" si="512"/>
        <v>44.652236609655375</v>
      </c>
      <c r="BS629" s="830">
        <f t="shared" si="513"/>
        <v>47.075097272148</v>
      </c>
      <c r="BT629" s="810">
        <f t="shared" si="514"/>
        <v>0</v>
      </c>
      <c r="BU629" s="810">
        <f t="shared" si="515"/>
        <v>74.748235268304128</v>
      </c>
      <c r="BV629" s="810">
        <f t="shared" si="516"/>
        <v>56.211601123651256</v>
      </c>
      <c r="BW629" s="830">
        <f t="shared" si="517"/>
        <v>39.685246781277456</v>
      </c>
      <c r="BX629" s="816">
        <f t="shared" si="494"/>
        <v>2898.5213626847913</v>
      </c>
      <c r="BY629" s="755">
        <f t="shared" si="543"/>
        <v>0.2510194303875285</v>
      </c>
      <c r="BZ629" s="805">
        <f t="shared" ca="1" si="541"/>
        <v>100.1754325992007</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10.273783840453588</v>
      </c>
      <c r="BE630" s="808">
        <f t="shared" si="499"/>
        <v>496.12668757702136</v>
      </c>
      <c r="BF630" s="808">
        <f t="shared" si="500"/>
        <v>0</v>
      </c>
      <c r="BG630" s="829">
        <f t="shared" si="501"/>
        <v>123.70279089256101</v>
      </c>
      <c r="BH630" s="829">
        <f t="shared" si="502"/>
        <v>626.46383255462433</v>
      </c>
      <c r="BI630" s="829">
        <f t="shared" si="503"/>
        <v>0</v>
      </c>
      <c r="BJ630" s="829">
        <f t="shared" si="504"/>
        <v>23.219737709811984</v>
      </c>
      <c r="BK630" s="829">
        <f t="shared" si="505"/>
        <v>83.373352406799498</v>
      </c>
      <c r="BL630" s="810">
        <f t="shared" si="506"/>
        <v>157.62954336225229</v>
      </c>
      <c r="BM630" s="810">
        <f t="shared" si="507"/>
        <v>306.85762312661848</v>
      </c>
      <c r="BN630" s="810">
        <f t="shared" si="508"/>
        <v>297.34805203955017</v>
      </c>
      <c r="BO630" s="810">
        <f t="shared" si="509"/>
        <v>0</v>
      </c>
      <c r="BP630" s="810">
        <f t="shared" si="510"/>
        <v>69.071364019218336</v>
      </c>
      <c r="BQ630" s="830">
        <f t="shared" si="511"/>
        <v>86.796341303166656</v>
      </c>
      <c r="BR630" s="830">
        <f t="shared" si="512"/>
        <v>50.30968356196702</v>
      </c>
      <c r="BS630" s="830">
        <f t="shared" si="513"/>
        <v>47.631834051104754</v>
      </c>
      <c r="BT630" s="810">
        <f t="shared" si="514"/>
        <v>0</v>
      </c>
      <c r="BU630" s="810">
        <f t="shared" si="515"/>
        <v>87.250424840187719</v>
      </c>
      <c r="BV630" s="810">
        <f t="shared" si="516"/>
        <v>86.606510265721397</v>
      </c>
      <c r="BW630" s="830">
        <f t="shared" si="517"/>
        <v>30.939430560002052</v>
      </c>
      <c r="BX630" s="816">
        <f t="shared" si="494"/>
        <v>2583.6009921110608</v>
      </c>
      <c r="BY630" s="755">
        <f t="shared" si="543"/>
        <v>0.22374651356292205</v>
      </c>
      <c r="BZ630" s="805">
        <f t="shared" ca="1" si="541"/>
        <v>99.363440032724455</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23.972262472343854</v>
      </c>
      <c r="BE631" s="808">
        <f t="shared" si="499"/>
        <v>431.16785984165085</v>
      </c>
      <c r="BF631" s="808">
        <f t="shared" si="500"/>
        <v>0</v>
      </c>
      <c r="BG631" s="829">
        <f t="shared" si="501"/>
        <v>101.55908544049076</v>
      </c>
      <c r="BH631" s="829">
        <f t="shared" si="502"/>
        <v>427.35462669796067</v>
      </c>
      <c r="BI631" s="829">
        <f t="shared" si="503"/>
        <v>0</v>
      </c>
      <c r="BJ631" s="829">
        <f t="shared" si="504"/>
        <v>20.246017474177407</v>
      </c>
      <c r="BK631" s="829">
        <f t="shared" si="505"/>
        <v>51.239947572663965</v>
      </c>
      <c r="BL631" s="810">
        <f t="shared" si="506"/>
        <v>119.45982303743558</v>
      </c>
      <c r="BM631" s="810">
        <f t="shared" si="507"/>
        <v>202.19445604110172</v>
      </c>
      <c r="BN631" s="810">
        <f t="shared" si="508"/>
        <v>228.53042179136759</v>
      </c>
      <c r="BO631" s="810">
        <f t="shared" si="509"/>
        <v>0</v>
      </c>
      <c r="BP631" s="810">
        <f t="shared" si="510"/>
        <v>42.068631137624813</v>
      </c>
      <c r="BQ631" s="830">
        <f t="shared" si="511"/>
        <v>44.261579366579028</v>
      </c>
      <c r="BR631" s="830">
        <f t="shared" si="512"/>
        <v>24.949616553518801</v>
      </c>
      <c r="BS631" s="830">
        <f t="shared" si="513"/>
        <v>23.564864516482672</v>
      </c>
      <c r="BT631" s="810">
        <f t="shared" si="514"/>
        <v>0</v>
      </c>
      <c r="BU631" s="810">
        <f t="shared" si="515"/>
        <v>36.293551953896326</v>
      </c>
      <c r="BV631" s="810">
        <f t="shared" si="516"/>
        <v>33.724191325300445</v>
      </c>
      <c r="BW631" s="830">
        <f t="shared" si="517"/>
        <v>30.929051433958069</v>
      </c>
      <c r="BX631" s="816">
        <f t="shared" si="494"/>
        <v>1841.5159866565523</v>
      </c>
      <c r="BY631" s="755">
        <f t="shared" si="543"/>
        <v>0.15948003694955853</v>
      </c>
      <c r="BZ631" s="805">
        <f t="shared" ca="1" si="541"/>
        <v>105.16965059375624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23.872843473453258</v>
      </c>
      <c r="BE632" s="808">
        <f t="shared" si="499"/>
        <v>489.76860187425967</v>
      </c>
      <c r="BF632" s="808">
        <f t="shared" si="500"/>
        <v>0</v>
      </c>
      <c r="BG632" s="829">
        <f t="shared" si="501"/>
        <v>82.203771756296206</v>
      </c>
      <c r="BH632" s="829">
        <f t="shared" si="502"/>
        <v>329.18481913203476</v>
      </c>
      <c r="BI632" s="829">
        <f t="shared" si="503"/>
        <v>0</v>
      </c>
      <c r="BJ632" s="829">
        <f t="shared" si="504"/>
        <v>16.794666974305638</v>
      </c>
      <c r="BK632" s="829">
        <f t="shared" si="505"/>
        <v>40.670531753489875</v>
      </c>
      <c r="BL632" s="810">
        <f t="shared" si="506"/>
        <v>73.460256129607799</v>
      </c>
      <c r="BM632" s="810">
        <f t="shared" si="507"/>
        <v>130.7880323777932</v>
      </c>
      <c r="BN632" s="810">
        <f t="shared" si="508"/>
        <v>107.15988974781229</v>
      </c>
      <c r="BO632" s="810">
        <f t="shared" si="509"/>
        <v>0</v>
      </c>
      <c r="BP632" s="810">
        <f t="shared" si="510"/>
        <v>15.362906087691931</v>
      </c>
      <c r="BQ632" s="830">
        <f t="shared" si="511"/>
        <v>39.710627244444275</v>
      </c>
      <c r="BR632" s="830">
        <f t="shared" si="512"/>
        <v>16.287408714111766</v>
      </c>
      <c r="BS632" s="830">
        <f t="shared" si="513"/>
        <v>10.644939506439176</v>
      </c>
      <c r="BT632" s="810">
        <f t="shared" si="514"/>
        <v>0</v>
      </c>
      <c r="BU632" s="810">
        <f t="shared" si="515"/>
        <v>13.558872690855672</v>
      </c>
      <c r="BV632" s="810">
        <f t="shared" si="516"/>
        <v>12.019523951052665</v>
      </c>
      <c r="BW632" s="830">
        <f t="shared" si="517"/>
        <v>30.908756451951913</v>
      </c>
      <c r="BX632" s="816">
        <f t="shared" si="494"/>
        <v>1432.3964478656001</v>
      </c>
      <c r="BY632" s="755">
        <f t="shared" si="543"/>
        <v>0.12404922905218672</v>
      </c>
      <c r="BZ632" s="805">
        <f t="shared" ca="1" si="541"/>
        <v>108.2278672787107</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14.491354948778776</v>
      </c>
      <c r="BE633" s="808">
        <f t="shared" si="499"/>
        <v>318.24325839775531</v>
      </c>
      <c r="BF633" s="808">
        <f t="shared" si="500"/>
        <v>0</v>
      </c>
      <c r="BG633" s="829">
        <f t="shared" si="501"/>
        <v>72.675611816792681</v>
      </c>
      <c r="BH633" s="829">
        <f t="shared" si="502"/>
        <v>320.4995266041546</v>
      </c>
      <c r="BI633" s="829">
        <f t="shared" si="503"/>
        <v>0</v>
      </c>
      <c r="BJ633" s="829">
        <f t="shared" si="504"/>
        <v>13.424169098313765</v>
      </c>
      <c r="BK633" s="829">
        <f t="shared" si="505"/>
        <v>40.452596730586258</v>
      </c>
      <c r="BL633" s="810">
        <f t="shared" si="506"/>
        <v>82.262825280591116</v>
      </c>
      <c r="BM633" s="810">
        <f t="shared" si="507"/>
        <v>120.43696594700141</v>
      </c>
      <c r="BN633" s="810">
        <f t="shared" si="508"/>
        <v>116.70460343466048</v>
      </c>
      <c r="BO633" s="810">
        <f t="shared" si="509"/>
        <v>0</v>
      </c>
      <c r="BP633" s="810">
        <f t="shared" si="510"/>
        <v>22.118074658598726</v>
      </c>
      <c r="BQ633" s="830">
        <f t="shared" si="511"/>
        <v>44.126583569378177</v>
      </c>
      <c r="BR633" s="830">
        <f t="shared" si="512"/>
        <v>14.021600071275515</v>
      </c>
      <c r="BS633" s="830">
        <f t="shared" si="513"/>
        <v>16.680275347471401</v>
      </c>
      <c r="BT633" s="810">
        <f t="shared" si="514"/>
        <v>0</v>
      </c>
      <c r="BU633" s="810">
        <f t="shared" si="515"/>
        <v>26.476995490768477</v>
      </c>
      <c r="BV633" s="810">
        <f t="shared" si="516"/>
        <v>17.840272423871383</v>
      </c>
      <c r="BW633" s="830">
        <f t="shared" si="517"/>
        <v>29.441784569214583</v>
      </c>
      <c r="BX633" s="816">
        <f t="shared" si="494"/>
        <v>1269.8964983892129</v>
      </c>
      <c r="BY633" s="755">
        <f t="shared" si="543"/>
        <v>0.10997631405466467</v>
      </c>
      <c r="BZ633" s="805">
        <f t="shared" ca="1" si="541"/>
        <v>104.7696114571188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13.274097797526487</v>
      </c>
      <c r="BE634" s="808">
        <f t="shared" si="499"/>
        <v>267.82702999561548</v>
      </c>
      <c r="BF634" s="808">
        <f t="shared" si="500"/>
        <v>0</v>
      </c>
      <c r="BG634" s="829">
        <f t="shared" si="501"/>
        <v>81.981048271326102</v>
      </c>
      <c r="BH634" s="829">
        <f t="shared" si="502"/>
        <v>331.63143959320377</v>
      </c>
      <c r="BI634" s="829">
        <f t="shared" si="503"/>
        <v>0</v>
      </c>
      <c r="BJ634" s="829">
        <f t="shared" si="504"/>
        <v>13.738381161609158</v>
      </c>
      <c r="BK634" s="829">
        <f t="shared" si="505"/>
        <v>51.15987025875561</v>
      </c>
      <c r="BL634" s="810">
        <f t="shared" si="506"/>
        <v>81.603528657296977</v>
      </c>
      <c r="BM634" s="810">
        <f t="shared" si="507"/>
        <v>136.31498537071198</v>
      </c>
      <c r="BN634" s="810">
        <f t="shared" si="508"/>
        <v>132.0905602760792</v>
      </c>
      <c r="BO634" s="810">
        <f t="shared" si="509"/>
        <v>0</v>
      </c>
      <c r="BP634" s="810">
        <f t="shared" si="510"/>
        <v>28.471176747195759</v>
      </c>
      <c r="BQ634" s="830">
        <f t="shared" si="511"/>
        <v>43.163643950392427</v>
      </c>
      <c r="BR634" s="830">
        <f t="shared" si="512"/>
        <v>24.330726129218498</v>
      </c>
      <c r="BS634" s="830">
        <f t="shared" si="513"/>
        <v>23.160979680698379</v>
      </c>
      <c r="BT634" s="810">
        <f t="shared" si="514"/>
        <v>0</v>
      </c>
      <c r="BU634" s="810">
        <f t="shared" si="515"/>
        <v>30.506191106337202</v>
      </c>
      <c r="BV634" s="810">
        <f t="shared" si="516"/>
        <v>31.466179465191228</v>
      </c>
      <c r="BW634" s="830">
        <f t="shared" si="517"/>
        <v>20.704512138806123</v>
      </c>
      <c r="BX634" s="816">
        <f t="shared" si="494"/>
        <v>1311.4243505999646</v>
      </c>
      <c r="BY634" s="755">
        <f t="shared" si="543"/>
        <v>0.11357273322940717</v>
      </c>
      <c r="BZ634" s="805">
        <f t="shared" ca="1" si="541"/>
        <v>98.433786992090106</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5.1343951286329341</v>
      </c>
      <c r="BE635" s="808">
        <f t="shared" si="499"/>
        <v>337.19647911374688</v>
      </c>
      <c r="BF635" s="808">
        <f t="shared" si="500"/>
        <v>0</v>
      </c>
      <c r="BG635" s="829">
        <f t="shared" si="501"/>
        <v>76.233662277896485</v>
      </c>
      <c r="BH635" s="829">
        <f t="shared" si="502"/>
        <v>348.1113194508838</v>
      </c>
      <c r="BI635" s="829">
        <f t="shared" si="503"/>
        <v>0</v>
      </c>
      <c r="BJ635" s="829">
        <f t="shared" si="504"/>
        <v>9.7548889916228259</v>
      </c>
      <c r="BK635" s="829">
        <f t="shared" si="505"/>
        <v>43.574883497190214</v>
      </c>
      <c r="BL635" s="810">
        <f t="shared" si="506"/>
        <v>105.20101050205744</v>
      </c>
      <c r="BM635" s="810">
        <f t="shared" si="507"/>
        <v>175.73350617957323</v>
      </c>
      <c r="BN635" s="810">
        <f t="shared" si="508"/>
        <v>192.96186333279226</v>
      </c>
      <c r="BO635" s="810">
        <f t="shared" si="509"/>
        <v>0</v>
      </c>
      <c r="BP635" s="810">
        <f t="shared" si="510"/>
        <v>36.01223261600547</v>
      </c>
      <c r="BQ635" s="830">
        <f t="shared" si="511"/>
        <v>38.577044664208159</v>
      </c>
      <c r="BR635" s="830">
        <f t="shared" si="512"/>
        <v>29.171442877015298</v>
      </c>
      <c r="BS635" s="830">
        <f t="shared" si="513"/>
        <v>29.19712582842779</v>
      </c>
      <c r="BT635" s="810">
        <f t="shared" si="514"/>
        <v>0</v>
      </c>
      <c r="BU635" s="810">
        <f t="shared" si="515"/>
        <v>23.365995990448269</v>
      </c>
      <c r="BV635" s="810">
        <f t="shared" si="516"/>
        <v>35.058758866449921</v>
      </c>
      <c r="BW635" s="830">
        <f t="shared" si="517"/>
        <v>30.526915170466641</v>
      </c>
      <c r="BX635" s="816">
        <f t="shared" si="494"/>
        <v>1515.8115244874177</v>
      </c>
      <c r="BY635" s="755">
        <f t="shared" si="543"/>
        <v>0.13127318996167123</v>
      </c>
      <c r="BZ635" s="805">
        <f t="shared" ca="1" si="541"/>
        <v>102.72488178823926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7.9388648555639429</v>
      </c>
      <c r="BE636" s="808">
        <f t="shared" si="499"/>
        <v>203.00776726196173</v>
      </c>
      <c r="BF636" s="808">
        <f t="shared" si="500"/>
        <v>0</v>
      </c>
      <c r="BG636" s="829">
        <f t="shared" si="501"/>
        <v>55.078162693753661</v>
      </c>
      <c r="BH636" s="829">
        <f t="shared" si="502"/>
        <v>227.44285916920535</v>
      </c>
      <c r="BI636" s="829">
        <f t="shared" si="503"/>
        <v>0</v>
      </c>
      <c r="BJ636" s="829">
        <f t="shared" si="504"/>
        <v>6.4843617515720071</v>
      </c>
      <c r="BK636" s="829">
        <f t="shared" si="505"/>
        <v>26.135728903519752</v>
      </c>
      <c r="BL636" s="810">
        <f t="shared" si="506"/>
        <v>62.828454107305262</v>
      </c>
      <c r="BM636" s="810">
        <f t="shared" si="507"/>
        <v>98.946615405917541</v>
      </c>
      <c r="BN636" s="810">
        <f t="shared" si="508"/>
        <v>151.64123344580727</v>
      </c>
      <c r="BO636" s="810">
        <f t="shared" si="509"/>
        <v>0</v>
      </c>
      <c r="BP636" s="810">
        <f t="shared" si="510"/>
        <v>23.606681003679981</v>
      </c>
      <c r="BQ636" s="830">
        <f t="shared" si="511"/>
        <v>27.157263478375885</v>
      </c>
      <c r="BR636" s="830">
        <f t="shared" si="512"/>
        <v>17.693567636266373</v>
      </c>
      <c r="BS636" s="830">
        <f t="shared" si="513"/>
        <v>16.246745291795555</v>
      </c>
      <c r="BT636" s="810">
        <f t="shared" si="514"/>
        <v>0</v>
      </c>
      <c r="BU636" s="810">
        <f t="shared" si="515"/>
        <v>21.95335392178437</v>
      </c>
      <c r="BV636" s="810">
        <f t="shared" si="516"/>
        <v>23.618984813617033</v>
      </c>
      <c r="BW636" s="830">
        <f t="shared" si="517"/>
        <v>14.338537432309348</v>
      </c>
      <c r="BX636" s="816">
        <f t="shared" si="494"/>
        <v>984.11918117243499</v>
      </c>
      <c r="BY636" s="755">
        <f t="shared" si="543"/>
        <v>8.5227260861906559E-2</v>
      </c>
      <c r="BZ636" s="805">
        <f t="shared" ca="1" si="541"/>
        <v>103.86755435248001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7.8524760115727918</v>
      </c>
      <c r="BE637" s="808">
        <f t="shared" si="499"/>
        <v>207.08576698735729</v>
      </c>
      <c r="BF637" s="808">
        <f t="shared" si="500"/>
        <v>0</v>
      </c>
      <c r="BG637" s="829">
        <f t="shared" si="501"/>
        <v>63.555883071056741</v>
      </c>
      <c r="BH637" s="829">
        <f t="shared" si="502"/>
        <v>267.95744555416269</v>
      </c>
      <c r="BI637" s="829">
        <f t="shared" si="503"/>
        <v>0</v>
      </c>
      <c r="BJ637" s="829">
        <f t="shared" si="504"/>
        <v>9.9317810220374785</v>
      </c>
      <c r="BK637" s="829">
        <f t="shared" si="505"/>
        <v>33.105936740124932</v>
      </c>
      <c r="BL637" s="810">
        <f t="shared" si="506"/>
        <v>63.020717993011125</v>
      </c>
      <c r="BM637" s="810">
        <f t="shared" si="507"/>
        <v>173.87684910026016</v>
      </c>
      <c r="BN637" s="810">
        <f t="shared" si="508"/>
        <v>142.72137835279869</v>
      </c>
      <c r="BO637" s="810">
        <f t="shared" si="509"/>
        <v>0</v>
      </c>
      <c r="BP637" s="810">
        <f t="shared" si="510"/>
        <v>27.379364189727578</v>
      </c>
      <c r="BQ637" s="830">
        <f t="shared" si="511"/>
        <v>34.161609066018308</v>
      </c>
      <c r="BR637" s="830">
        <f t="shared" si="512"/>
        <v>28.87770687278589</v>
      </c>
      <c r="BS637" s="830">
        <f t="shared" si="513"/>
        <v>29.675012334544959</v>
      </c>
      <c r="BT637" s="810">
        <f t="shared" si="514"/>
        <v>0</v>
      </c>
      <c r="BU637" s="810">
        <f t="shared" si="515"/>
        <v>26.577189291929525</v>
      </c>
      <c r="BV637" s="810">
        <f t="shared" si="516"/>
        <v>35.056394152684042</v>
      </c>
      <c r="BW637" s="830">
        <f t="shared" si="517"/>
        <v>27.022412378285374</v>
      </c>
      <c r="BX637" s="816">
        <f t="shared" si="494"/>
        <v>1177.8579231183578</v>
      </c>
      <c r="BY637" s="755">
        <f t="shared" si="543"/>
        <v>0.10200553590701981</v>
      </c>
      <c r="BZ637" s="805">
        <f t="shared" ca="1" si="541"/>
        <v>93.62571347031141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6.2461360522143403</v>
      </c>
      <c r="BE638" s="808">
        <f t="shared" si="499"/>
        <v>105.2914954898513</v>
      </c>
      <c r="BF638" s="808">
        <f t="shared" si="500"/>
        <v>0</v>
      </c>
      <c r="BG638" s="829">
        <f t="shared" si="501"/>
        <v>46.54497327919109</v>
      </c>
      <c r="BH638" s="829">
        <f t="shared" si="502"/>
        <v>186.38924082266777</v>
      </c>
      <c r="BI638" s="829">
        <f t="shared" si="503"/>
        <v>0</v>
      </c>
      <c r="BJ638" s="829">
        <f t="shared" si="504"/>
        <v>7.0897333324802982</v>
      </c>
      <c r="BK638" s="829">
        <f t="shared" si="505"/>
        <v>23.028247649374901</v>
      </c>
      <c r="BL638" s="810">
        <f t="shared" si="506"/>
        <v>48.201956818332448</v>
      </c>
      <c r="BM638" s="810">
        <f t="shared" si="507"/>
        <v>92.630248557951205</v>
      </c>
      <c r="BN638" s="810">
        <f t="shared" si="508"/>
        <v>89.461252989389763</v>
      </c>
      <c r="BO638" s="810">
        <f t="shared" si="509"/>
        <v>0</v>
      </c>
      <c r="BP638" s="810">
        <f t="shared" si="510"/>
        <v>20.79520545307188</v>
      </c>
      <c r="BQ638" s="830">
        <f t="shared" si="511"/>
        <v>20.596608458899127</v>
      </c>
      <c r="BR638" s="830">
        <f t="shared" si="512"/>
        <v>16.423791282701153</v>
      </c>
      <c r="BS638" s="830">
        <f t="shared" si="513"/>
        <v>13.816948589624941</v>
      </c>
      <c r="BT638" s="810">
        <f t="shared" si="514"/>
        <v>0</v>
      </c>
      <c r="BU638" s="810">
        <f t="shared" si="515"/>
        <v>12.877751910362676</v>
      </c>
      <c r="BV638" s="810">
        <f t="shared" si="516"/>
        <v>19.419104074251777</v>
      </c>
      <c r="BW638" s="830">
        <f t="shared" si="517"/>
        <v>29.391616733963097</v>
      </c>
      <c r="BX638" s="816">
        <f t="shared" si="494"/>
        <v>738.20431149432784</v>
      </c>
      <c r="BY638" s="755">
        <f t="shared" si="543"/>
        <v>6.3930398501284125E-2</v>
      </c>
      <c r="BZ638" s="805">
        <f t="shared" ca="1" si="541"/>
        <v>96.051729459491526</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2.0988390889247226</v>
      </c>
      <c r="BE639" s="808">
        <f t="shared" si="499"/>
        <v>102.78389697375633</v>
      </c>
      <c r="BF639" s="808">
        <f t="shared" si="500"/>
        <v>0</v>
      </c>
      <c r="BG639" s="829">
        <f t="shared" si="501"/>
        <v>19.557075888158518</v>
      </c>
      <c r="BH639" s="829">
        <f t="shared" si="502"/>
        <v>109.55139218551602</v>
      </c>
      <c r="BI639" s="829">
        <f t="shared" si="503"/>
        <v>0</v>
      </c>
      <c r="BJ639" s="829">
        <f t="shared" si="504"/>
        <v>6.0454363152780628</v>
      </c>
      <c r="BK639" s="829">
        <f t="shared" si="505"/>
        <v>13.534990423519389</v>
      </c>
      <c r="BL639" s="810">
        <f t="shared" si="506"/>
        <v>43.106263449986407</v>
      </c>
      <c r="BM639" s="810">
        <f t="shared" si="507"/>
        <v>67.35344356543402</v>
      </c>
      <c r="BN639" s="810">
        <f t="shared" si="508"/>
        <v>68.263001359982098</v>
      </c>
      <c r="BO639" s="810">
        <f t="shared" si="509"/>
        <v>0</v>
      </c>
      <c r="BP639" s="810">
        <f t="shared" si="510"/>
        <v>15.520985278016747</v>
      </c>
      <c r="BQ639" s="830">
        <f t="shared" si="511"/>
        <v>14.617546143180673</v>
      </c>
      <c r="BR639" s="830">
        <f t="shared" si="512"/>
        <v>6.9147691373943738</v>
      </c>
      <c r="BS639" s="830">
        <f t="shared" si="513"/>
        <v>6.0940155749361571</v>
      </c>
      <c r="BT639" s="810">
        <f t="shared" si="514"/>
        <v>0</v>
      </c>
      <c r="BU639" s="810">
        <f t="shared" si="515"/>
        <v>7.7865518962987155</v>
      </c>
      <c r="BV639" s="810">
        <f t="shared" si="516"/>
        <v>10.835143038468601</v>
      </c>
      <c r="BW639" s="830">
        <f t="shared" si="517"/>
        <v>7.2596766817058533</v>
      </c>
      <c r="BX639" s="816">
        <f t="shared" si="494"/>
        <v>501.32302700055675</v>
      </c>
      <c r="BY639" s="755">
        <f t="shared" si="543"/>
        <v>4.3415867931112559E-2</v>
      </c>
      <c r="BZ639" s="805">
        <f t="shared" ca="1" si="541"/>
        <v>107.47855586666952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6.563787695052909</v>
      </c>
      <c r="BE640" s="808">
        <f t="shared" si="499"/>
        <v>122.32284888308273</v>
      </c>
      <c r="BF640" s="808">
        <f t="shared" si="500"/>
        <v>0</v>
      </c>
      <c r="BG640" s="829">
        <f t="shared" si="501"/>
        <v>25.557120400842635</v>
      </c>
      <c r="BH640" s="829">
        <f t="shared" si="502"/>
        <v>72.869221134514348</v>
      </c>
      <c r="BI640" s="829">
        <f t="shared" si="503"/>
        <v>0</v>
      </c>
      <c r="BJ640" s="829">
        <f t="shared" si="504"/>
        <v>2.6695290462418613</v>
      </c>
      <c r="BK640" s="829">
        <f t="shared" si="505"/>
        <v>9.0029363438374137</v>
      </c>
      <c r="BL640" s="810">
        <f t="shared" si="506"/>
        <v>20.51663583428229</v>
      </c>
      <c r="BM640" s="810">
        <f t="shared" si="507"/>
        <v>30.625700661038078</v>
      </c>
      <c r="BN640" s="810">
        <f t="shared" si="508"/>
        <v>30.063708194092481</v>
      </c>
      <c r="BO640" s="810">
        <f t="shared" si="509"/>
        <v>0</v>
      </c>
      <c r="BP640" s="810">
        <f t="shared" si="510"/>
        <v>6.9882878641494219</v>
      </c>
      <c r="BQ640" s="830">
        <f t="shared" si="511"/>
        <v>9.6945523121126538</v>
      </c>
      <c r="BR640" s="830">
        <f t="shared" si="512"/>
        <v>5.25273265198995</v>
      </c>
      <c r="BS640" s="830">
        <f t="shared" si="513"/>
        <v>5.2019548991824003</v>
      </c>
      <c r="BT640" s="810">
        <f t="shared" si="514"/>
        <v>0</v>
      </c>
      <c r="BU640" s="810">
        <f t="shared" si="515"/>
        <v>2.9070693703331747</v>
      </c>
      <c r="BV640" s="810">
        <f t="shared" si="516"/>
        <v>2.885614983836251</v>
      </c>
      <c r="BW640" s="830">
        <f t="shared" si="517"/>
        <v>4.8288476753309766</v>
      </c>
      <c r="BX640" s="816">
        <f t="shared" ref="BX640:BX703" si="547">IF(SUM(BB640:BW640)=0,"",SUM(BB640:BW640))</f>
        <v>357.95054794991955</v>
      </c>
      <c r="BY640" s="755">
        <f t="shared" si="543"/>
        <v>3.0999441235811862E-2</v>
      </c>
      <c r="BZ640" s="805">
        <f t="shared" ca="1" si="541"/>
        <v>100.72392739504188</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1.9365894681232123</v>
      </c>
      <c r="BE641" s="808">
        <f t="shared" si="499"/>
        <v>103.06983786172157</v>
      </c>
      <c r="BF641" s="808">
        <f t="shared" si="500"/>
        <v>0</v>
      </c>
      <c r="BG641" s="829">
        <f t="shared" si="501"/>
        <v>15.404077492348414</v>
      </c>
      <c r="BH641" s="829">
        <f t="shared" si="502"/>
        <v>88.889073076653489</v>
      </c>
      <c r="BI641" s="829">
        <f t="shared" si="503"/>
        <v>0</v>
      </c>
      <c r="BJ641" s="829">
        <f t="shared" si="504"/>
        <v>4.6645135484157345</v>
      </c>
      <c r="BK641" s="829">
        <f t="shared" si="505"/>
        <v>12.685555382655773</v>
      </c>
      <c r="BL641" s="810">
        <f t="shared" si="506"/>
        <v>27.260468071748925</v>
      </c>
      <c r="BM641" s="810">
        <f t="shared" si="507"/>
        <v>47.556466074279285</v>
      </c>
      <c r="BN641" s="810">
        <f t="shared" si="508"/>
        <v>44.126161701997624</v>
      </c>
      <c r="BO641" s="810">
        <f t="shared" si="509"/>
        <v>0</v>
      </c>
      <c r="BP641" s="810">
        <f t="shared" si="510"/>
        <v>8.3434754239919702</v>
      </c>
      <c r="BQ641" s="830">
        <f t="shared" si="511"/>
        <v>19.234498861737212</v>
      </c>
      <c r="BR641" s="830">
        <f t="shared" si="512"/>
        <v>6.3737512767270159</v>
      </c>
      <c r="BS641" s="830">
        <f t="shared" si="513"/>
        <v>4.9752797090456395</v>
      </c>
      <c r="BT641" s="810">
        <f t="shared" si="514"/>
        <v>0</v>
      </c>
      <c r="BU641" s="810">
        <f t="shared" si="515"/>
        <v>5.8642179030355441</v>
      </c>
      <c r="BV641" s="810">
        <f t="shared" si="516"/>
        <v>5.8209395421275332</v>
      </c>
      <c r="BW641" s="830">
        <f t="shared" si="517"/>
        <v>9.7153320700828658</v>
      </c>
      <c r="BX641" s="816">
        <f t="shared" si="547"/>
        <v>405.92023746469175</v>
      </c>
      <c r="BY641" s="755">
        <f t="shared" si="543"/>
        <v>3.515374014589865E-2</v>
      </c>
      <c r="BZ641" s="805">
        <f t="shared" ca="1" si="541"/>
        <v>108.28046787587149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2.3195791038292017</v>
      </c>
      <c r="BE642" s="808">
        <f t="shared" si="499"/>
        <v>70.92621451771987</v>
      </c>
      <c r="BF642" s="808">
        <f t="shared" si="500"/>
        <v>0</v>
      </c>
      <c r="BG642" s="829">
        <f t="shared" si="501"/>
        <v>18.101301827389168</v>
      </c>
      <c r="BH642" s="829">
        <f t="shared" si="502"/>
        <v>96.907930981151267</v>
      </c>
      <c r="BI642" s="829">
        <f t="shared" si="503"/>
        <v>0</v>
      </c>
      <c r="BJ642" s="829">
        <f t="shared" si="504"/>
        <v>2.0241457873809381</v>
      </c>
      <c r="BK642" s="829">
        <f t="shared" si="505"/>
        <v>8.2528936603098142</v>
      </c>
      <c r="BL642" s="810">
        <f t="shared" si="506"/>
        <v>38.319068260577254</v>
      </c>
      <c r="BM642" s="810">
        <f t="shared" si="507"/>
        <v>38.875746207761956</v>
      </c>
      <c r="BN642" s="810">
        <f t="shared" si="508"/>
        <v>49.59036064257706</v>
      </c>
      <c r="BO642" s="810">
        <f t="shared" si="509"/>
        <v>0</v>
      </c>
      <c r="BP642" s="810">
        <f t="shared" si="510"/>
        <v>11.527244517541314</v>
      </c>
      <c r="BQ642" s="830">
        <f t="shared" si="511"/>
        <v>18.140588807436004</v>
      </c>
      <c r="BR642" s="830">
        <f t="shared" si="512"/>
        <v>11.144154402651358</v>
      </c>
      <c r="BS642" s="830">
        <f t="shared" si="513"/>
        <v>5.5820705430569708</v>
      </c>
      <c r="BT642" s="810">
        <f t="shared" si="514"/>
        <v>0</v>
      </c>
      <c r="BU642" s="810">
        <f t="shared" si="515"/>
        <v>11.86093938240297</v>
      </c>
      <c r="BV642" s="810">
        <f t="shared" si="516"/>
        <v>15.609582245761883</v>
      </c>
      <c r="BW642" s="830">
        <f t="shared" si="517"/>
        <v>12.810079990093657</v>
      </c>
      <c r="BX642" s="816">
        <f t="shared" si="547"/>
        <v>411.99190087764066</v>
      </c>
      <c r="BY642" s="755">
        <f t="shared" si="543"/>
        <v>3.5679561866947318E-2</v>
      </c>
      <c r="BZ642" s="805">
        <f t="shared" ca="1" si="541"/>
        <v>93.076225235864001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2.0142136418004708</v>
      </c>
      <c r="BE643" s="808">
        <f t="shared" si="499"/>
        <v>85.6579013257371</v>
      </c>
      <c r="BF643" s="808">
        <f t="shared" si="500"/>
        <v>0</v>
      </c>
      <c r="BG643" s="829">
        <f t="shared" si="501"/>
        <v>18.979131541831837</v>
      </c>
      <c r="BH643" s="829">
        <f t="shared" si="502"/>
        <v>84.828497418232303</v>
      </c>
      <c r="BI643" s="829">
        <f t="shared" si="503"/>
        <v>0</v>
      </c>
      <c r="BJ643" s="829">
        <f t="shared" si="504"/>
        <v>2.9196460468648935</v>
      </c>
      <c r="BK643" s="829">
        <f t="shared" si="505"/>
        <v>10.319388475433268</v>
      </c>
      <c r="BL643" s="810">
        <f t="shared" si="506"/>
        <v>19.856890555074063</v>
      </c>
      <c r="BM643" s="810">
        <f t="shared" si="507"/>
        <v>28.224331204255709</v>
      </c>
      <c r="BN643" s="810">
        <f t="shared" si="508"/>
        <v>32.142087994450698</v>
      </c>
      <c r="BO643" s="810">
        <f t="shared" si="509"/>
        <v>0</v>
      </c>
      <c r="BP643" s="810">
        <f t="shared" si="510"/>
        <v>7.9056029919062958</v>
      </c>
      <c r="BQ643" s="830">
        <f t="shared" si="511"/>
        <v>14.131782878143451</v>
      </c>
      <c r="BR643" s="830">
        <f t="shared" si="512"/>
        <v>4.9248739847270286</v>
      </c>
      <c r="BS643" s="830">
        <f t="shared" si="513"/>
        <v>4.0089104195241418</v>
      </c>
      <c r="BT643" s="810">
        <f t="shared" si="514"/>
        <v>0</v>
      </c>
      <c r="BU643" s="810">
        <f t="shared" si="515"/>
        <v>6.4273087613181321</v>
      </c>
      <c r="BV643" s="810">
        <f t="shared" si="516"/>
        <v>9.0992380909418422</v>
      </c>
      <c r="BW643" s="830">
        <f t="shared" si="517"/>
        <v>7.4182340734003756</v>
      </c>
      <c r="BX643" s="816">
        <f t="shared" si="547"/>
        <v>338.85803940364161</v>
      </c>
      <c r="BY643" s="755">
        <f t="shared" si="543"/>
        <v>2.9345980722580895E-2</v>
      </c>
      <c r="BZ643" s="805">
        <f t="shared" ca="1" si="541"/>
        <v>102.09610185037073</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3.5139058099061105</v>
      </c>
      <c r="BE644" s="808">
        <f t="shared" si="499"/>
        <v>89.390675862083825</v>
      </c>
      <c r="BF644" s="808">
        <f t="shared" si="500"/>
        <v>0</v>
      </c>
      <c r="BG644" s="829">
        <f t="shared" si="501"/>
        <v>18.771738309525681</v>
      </c>
      <c r="BH644" s="829">
        <f t="shared" si="502"/>
        <v>75.17138384519204</v>
      </c>
      <c r="BI644" s="829">
        <f t="shared" si="503"/>
        <v>0</v>
      </c>
      <c r="BJ644" s="829">
        <f t="shared" si="504"/>
        <v>2.435263343604452</v>
      </c>
      <c r="BK644" s="829">
        <f t="shared" si="505"/>
        <v>8.3089521106833448</v>
      </c>
      <c r="BL644" s="810">
        <f t="shared" si="506"/>
        <v>26.173932630330988</v>
      </c>
      <c r="BM644" s="810">
        <f t="shared" si="507"/>
        <v>65.51115589504299</v>
      </c>
      <c r="BN644" s="810">
        <f t="shared" si="508"/>
        <v>24.60288576047903</v>
      </c>
      <c r="BO644" s="810">
        <f t="shared" si="509"/>
        <v>0</v>
      </c>
      <c r="BP644" s="810">
        <f t="shared" si="510"/>
        <v>14.573325262898212</v>
      </c>
      <c r="BQ644" s="830">
        <f t="shared" si="511"/>
        <v>5.0165914437291015</v>
      </c>
      <c r="BR644" s="830">
        <f t="shared" si="512"/>
        <v>4.8733711240546596</v>
      </c>
      <c r="BS644" s="830">
        <f t="shared" si="513"/>
        <v>10.365119698947037</v>
      </c>
      <c r="BT644" s="810">
        <f t="shared" si="514"/>
        <v>0</v>
      </c>
      <c r="BU644" s="810">
        <f t="shared" si="515"/>
        <v>8.8853118117468934</v>
      </c>
      <c r="BV644" s="810">
        <f t="shared" si="516"/>
        <v>10.257672812520953</v>
      </c>
      <c r="BW644" s="830">
        <f t="shared" si="517"/>
        <v>5.6636889912249586</v>
      </c>
      <c r="BX644" s="816">
        <f t="shared" si="547"/>
        <v>373.51497471197018</v>
      </c>
      <c r="BY644" s="755">
        <f t="shared" si="543"/>
        <v>3.2347360761407311E-2</v>
      </c>
      <c r="BZ644" s="805">
        <f t="shared" ca="1" si="541"/>
        <v>95.069486925893884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10.606904164627473</v>
      </c>
      <c r="BE645" s="808">
        <f t="shared" si="499"/>
        <v>308.12088823527586</v>
      </c>
      <c r="BF645" s="808">
        <f t="shared" si="500"/>
        <v>0</v>
      </c>
      <c r="BG645" s="829">
        <f t="shared" si="501"/>
        <v>85.540590397469046</v>
      </c>
      <c r="BH645" s="829">
        <f t="shared" si="502"/>
        <v>309.69167215099344</v>
      </c>
      <c r="BI645" s="829">
        <f t="shared" si="503"/>
        <v>0</v>
      </c>
      <c r="BJ645" s="829">
        <f t="shared" si="504"/>
        <v>12.696429459294505</v>
      </c>
      <c r="BK645" s="829">
        <f t="shared" si="505"/>
        <v>42.321431530981684</v>
      </c>
      <c r="BL645" s="810">
        <f t="shared" si="506"/>
        <v>127.40424150184079</v>
      </c>
      <c r="BM645" s="810">
        <f t="shared" si="507"/>
        <v>212.82299432693858</v>
      </c>
      <c r="BN645" s="810">
        <f t="shared" si="508"/>
        <v>261.4232465111059</v>
      </c>
      <c r="BO645" s="810">
        <f t="shared" si="509"/>
        <v>0</v>
      </c>
      <c r="BP645" s="810">
        <f t="shared" si="510"/>
        <v>44.801274544894817</v>
      </c>
      <c r="BQ645" s="830">
        <f t="shared" si="511"/>
        <v>55.907118003572741</v>
      </c>
      <c r="BR645" s="830">
        <f t="shared" si="512"/>
        <v>37.176665543094273</v>
      </c>
      <c r="BS645" s="830">
        <f t="shared" si="513"/>
        <v>28.73501725700747</v>
      </c>
      <c r="BT645" s="810">
        <f t="shared" si="514"/>
        <v>0</v>
      </c>
      <c r="BU645" s="810">
        <f t="shared" si="515"/>
        <v>39.232855013543066</v>
      </c>
      <c r="BV645" s="810">
        <f t="shared" si="516"/>
        <v>38.943313648129468</v>
      </c>
      <c r="BW645" s="830">
        <f t="shared" si="517"/>
        <v>7.7472236004984207</v>
      </c>
      <c r="BX645" s="816">
        <f t="shared" si="547"/>
        <v>1623.1718658892676</v>
      </c>
      <c r="BY645" s="755">
        <f t="shared" si="543"/>
        <v>0.14057087259801399</v>
      </c>
      <c r="BZ645" s="805">
        <f t="shared" ca="1" si="541"/>
        <v>98.780608871986203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2.0631292962660845</v>
      </c>
      <c r="BE646" s="808">
        <f t="shared" si="499"/>
        <v>78.073633913150289</v>
      </c>
      <c r="BF646" s="808">
        <f t="shared" si="500"/>
        <v>0</v>
      </c>
      <c r="BG646" s="829">
        <f t="shared" si="501"/>
        <v>24.90536922295879</v>
      </c>
      <c r="BH646" s="829">
        <f t="shared" si="502"/>
        <v>96.776100863045954</v>
      </c>
      <c r="BI646" s="829">
        <f t="shared" si="503"/>
        <v>0</v>
      </c>
      <c r="BJ646" s="829">
        <f t="shared" si="504"/>
        <v>3.2075325634096008</v>
      </c>
      <c r="BK646" s="829">
        <f t="shared" si="505"/>
        <v>8.0589892651239179</v>
      </c>
      <c r="BL646" s="810">
        <f t="shared" si="506"/>
        <v>16.898939537292648</v>
      </c>
      <c r="BM646" s="810">
        <f t="shared" si="507"/>
        <v>33.041546469376868</v>
      </c>
      <c r="BN646" s="810">
        <f t="shared" si="508"/>
        <v>38.947617466437151</v>
      </c>
      <c r="BO646" s="810">
        <f t="shared" si="509"/>
        <v>0</v>
      </c>
      <c r="BP646" s="810">
        <f t="shared" si="510"/>
        <v>5.5717611413792199</v>
      </c>
      <c r="BQ646" s="830">
        <f t="shared" si="511"/>
        <v>7.3028882398556076</v>
      </c>
      <c r="BR646" s="830">
        <f t="shared" si="512"/>
        <v>6.2552635970035322</v>
      </c>
      <c r="BS646" s="830">
        <f t="shared" si="513"/>
        <v>5.8432386928464446</v>
      </c>
      <c r="BT646" s="810">
        <f t="shared" si="514"/>
        <v>0</v>
      </c>
      <c r="BU646" s="810">
        <f t="shared" si="515"/>
        <v>7.7115580785321969</v>
      </c>
      <c r="BV646" s="810">
        <f t="shared" si="516"/>
        <v>6.0481650578199062</v>
      </c>
      <c r="BW646" s="830">
        <f t="shared" si="517"/>
        <v>6.3919566505073089</v>
      </c>
      <c r="BX646" s="816">
        <f t="shared" si="547"/>
        <v>347.09769005500561</v>
      </c>
      <c r="BY646" s="755">
        <f t="shared" si="543"/>
        <v>3.0059555733524344E-2</v>
      </c>
      <c r="BZ646" s="805">
        <f t="shared" ca="1" si="541"/>
        <v>104.90528181990429</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3.3221780912274776</v>
      </c>
      <c r="BE647" s="808">
        <f t="shared" ref="BE647:BE710" si="552">IF(OR(L647="",L647="*"),"",BE$5*L647)</f>
        <v>62.133973002633098</v>
      </c>
      <c r="BF647" s="808">
        <f t="shared" ref="BF647:BF710" si="553">IF(OR(N647="",N647="*"),"",BF$5*N647)</f>
        <v>0</v>
      </c>
      <c r="BG647" s="829">
        <f t="shared" ref="BG647:BG710" si="554">IF(OR(P647="",P647="*"),"",BG$5*P647)</f>
        <v>14.956338048755141</v>
      </c>
      <c r="BH647" s="829">
        <f t="shared" ref="BH647:BH710" si="555">IF(OR(R647="",R647="*"),"",BH$5*R647)</f>
        <v>67.482425317269431</v>
      </c>
      <c r="BI647" s="829">
        <f t="shared" ref="BI647:BI710" si="556">IF(OR(T647="",T647="*"),"",BI$5*T647)</f>
        <v>0</v>
      </c>
      <c r="BJ647" s="829">
        <f t="shared" ref="BJ647:BJ710" si="557">IF(OR(V647="",V647="*"),"",BJ$5*V647)</f>
        <v>4.2777283434786053</v>
      </c>
      <c r="BK647" s="829">
        <f t="shared" ref="BK647:BK710" si="558">IF(OR(X647="",X647="*"),"",BK$5*X647)</f>
        <v>8.3374018549977205</v>
      </c>
      <c r="BL647" s="810">
        <f t="shared" ref="BL647:BL710" si="559">IF(OR(Z647="",Z647="*"),"",BL$5*Z647)</f>
        <v>17.551216772620503</v>
      </c>
      <c r="BM647" s="810">
        <f t="shared" ref="BM647:BM710" si="560">IF(OR(AB647="",AB647="*"),"",BM$5*AB647)</f>
        <v>42.689393112775427</v>
      </c>
      <c r="BN647" s="810">
        <f t="shared" ref="BN647:BN710" si="561">IF(OR(AD647="",AD647="*"),"",BN$5*AD647)</f>
        <v>17.677640019915643</v>
      </c>
      <c r="BO647" s="810">
        <f t="shared" ref="BO647:BO710" si="562">IF(OR(AF647="",AF647="*"),"",BO$5*AF647)</f>
        <v>0</v>
      </c>
      <c r="BP647" s="810">
        <f t="shared" ref="BP647:BP710" si="563">IF(OR(AH647="",AH647="*"),"",BP$5*AH647)</f>
        <v>7.5289265236040031</v>
      </c>
      <c r="BQ647" s="830">
        <f t="shared" ref="BQ647:BQ710" si="564">IF(OR(AJ647="",AJ647="*"),"",BQ$5*AJ647)</f>
        <v>9.396820825998617</v>
      </c>
      <c r="BR647" s="830">
        <f t="shared" ref="BR647:BR710" si="565">IF(OR(AL647="",AL647="*"),"",BR$5*AL647)</f>
        <v>5.2968529317282176</v>
      </c>
      <c r="BS647" s="830">
        <f t="shared" ref="BS647:BS710" si="566">IF(OR(AN647="",AN647="*"),"",BS$5*AN647)</f>
        <v>5.042196540779746</v>
      </c>
      <c r="BT647" s="810">
        <f t="shared" ref="BT647:BT710" si="567">IF(OR(AP647="",AP647="*"),"",BT$5*AP647)</f>
        <v>0</v>
      </c>
      <c r="BU647" s="810">
        <f t="shared" ref="BU647:BU710" si="568">IF(OR(AR647="",AR647="*"),"",BU$5*AR647)</f>
        <v>6.0651523328105572</v>
      </c>
      <c r="BV647" s="810">
        <f t="shared" ref="BV647:BV710" si="569">IF(OR(AT647="",AT647="*"),"",BV$5*AT647)</f>
        <v>6.0203910609816971</v>
      </c>
      <c r="BW647" s="830">
        <f t="shared" ref="BW647:BW710" si="570">IF(OR(AV647="",AV647="*"),"",BW$5*AV647)</f>
        <v>4.4718791767715054</v>
      </c>
      <c r="BX647" s="816">
        <f t="shared" si="547"/>
        <v>282.25051395634739</v>
      </c>
      <c r="BY647" s="755">
        <f t="shared" si="543"/>
        <v>2.4443622928582955E-2</v>
      </c>
      <c r="BZ647" s="805">
        <f t="shared" ca="1" si="541"/>
        <v>97.218926301873395</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2.4011330228341006</v>
      </c>
      <c r="BE648" s="808">
        <f t="shared" si="552"/>
        <v>53.867221590571326</v>
      </c>
      <c r="BF648" s="808">
        <f t="shared" si="553"/>
        <v>0</v>
      </c>
      <c r="BG648" s="829">
        <f t="shared" si="554"/>
        <v>27.701190856783128</v>
      </c>
      <c r="BH648" s="829">
        <f t="shared" si="555"/>
        <v>110.92935648945688</v>
      </c>
      <c r="BI648" s="829">
        <f t="shared" si="556"/>
        <v>0</v>
      </c>
      <c r="BJ648" s="829">
        <f t="shared" si="557"/>
        <v>4.1115710567039425</v>
      </c>
      <c r="BK648" s="829">
        <f t="shared" si="558"/>
        <v>12.543959892808212</v>
      </c>
      <c r="BL648" s="810">
        <f t="shared" si="559"/>
        <v>49.492079288453816</v>
      </c>
      <c r="BM648" s="810">
        <f t="shared" si="560"/>
        <v>82.382643762585232</v>
      </c>
      <c r="BN648" s="810">
        <f t="shared" si="561"/>
        <v>80.112178848229533</v>
      </c>
      <c r="BO648" s="810">
        <f t="shared" si="562"/>
        <v>0</v>
      </c>
      <c r="BP648" s="810">
        <f t="shared" si="563"/>
        <v>25.179920719050468</v>
      </c>
      <c r="BQ648" s="830">
        <f t="shared" si="564"/>
        <v>9.0698231692171838</v>
      </c>
      <c r="BR648" s="830">
        <f t="shared" si="565"/>
        <v>9.9865861620173799</v>
      </c>
      <c r="BS648" s="830">
        <f t="shared" si="566"/>
        <v>13.051738717453457</v>
      </c>
      <c r="BT648" s="810">
        <f t="shared" si="567"/>
        <v>0</v>
      </c>
      <c r="BU648" s="810">
        <f t="shared" si="568"/>
        <v>16.317153452637047</v>
      </c>
      <c r="BV648" s="810">
        <f t="shared" si="569"/>
        <v>14.792628138149407</v>
      </c>
      <c r="BW648" s="830">
        <f t="shared" si="570"/>
        <v>2.7071899407280191</v>
      </c>
      <c r="BX648" s="816">
        <f t="shared" si="547"/>
        <v>514.64637510767909</v>
      </c>
      <c r="BY648" s="755">
        <f t="shared" si="543"/>
        <v>4.4569704261512001E-2</v>
      </c>
      <c r="BZ648" s="805">
        <f t="shared" ref="BZ648:BZ711" ca="1" si="594">IFERROR(IF(DA648&gt;0,BY648/DA648*100,""),"")</f>
        <v>90.329421629808351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3.9566930932751125</v>
      </c>
      <c r="BE649" s="808">
        <f t="shared" si="552"/>
        <v>52.992720779886191</v>
      </c>
      <c r="BF649" s="808">
        <f t="shared" si="553"/>
        <v>0</v>
      </c>
      <c r="BG649" s="829">
        <f t="shared" si="554"/>
        <v>20.095312451182004</v>
      </c>
      <c r="BH649" s="829">
        <f t="shared" si="555"/>
        <v>129.61333827255433</v>
      </c>
      <c r="BI649" s="829">
        <f t="shared" si="556"/>
        <v>0</v>
      </c>
      <c r="BJ649" s="829">
        <f t="shared" si="557"/>
        <v>3.4267100338136656</v>
      </c>
      <c r="BK649" s="829">
        <f t="shared" si="558"/>
        <v>11.854413442539196</v>
      </c>
      <c r="BL649" s="810">
        <f t="shared" si="559"/>
        <v>8.8563985846863922</v>
      </c>
      <c r="BM649" s="810">
        <f t="shared" si="560"/>
        <v>21.0636557894037</v>
      </c>
      <c r="BN649" s="810">
        <f t="shared" si="561"/>
        <v>20.41088943463004</v>
      </c>
      <c r="BO649" s="810">
        <f t="shared" si="562"/>
        <v>0</v>
      </c>
      <c r="BP649" s="810">
        <f t="shared" si="563"/>
        <v>4.0543399682357029</v>
      </c>
      <c r="BQ649" s="830">
        <f t="shared" si="564"/>
        <v>6.8851324272581298</v>
      </c>
      <c r="BR649" s="830">
        <f t="shared" si="565"/>
        <v>3.2418154614777777</v>
      </c>
      <c r="BS649" s="830">
        <f t="shared" si="566"/>
        <v>3.6944613024311916</v>
      </c>
      <c r="BT649" s="810">
        <f t="shared" si="567"/>
        <v>0</v>
      </c>
      <c r="BU649" s="810">
        <f t="shared" si="568"/>
        <v>7.03628708856911</v>
      </c>
      <c r="BV649" s="810">
        <f t="shared" si="569"/>
        <v>3.0506903585238292</v>
      </c>
      <c r="BW649" s="830">
        <f t="shared" si="570"/>
        <v>5.1266487530182188</v>
      </c>
      <c r="BX649" s="816">
        <f t="shared" si="547"/>
        <v>305.35950724148461</v>
      </c>
      <c r="BY649" s="755">
        <f t="shared" si="543"/>
        <v>2.6444921385769864E-2</v>
      </c>
      <c r="BZ649" s="805">
        <f t="shared" ca="1" si="594"/>
        <v>110.12132643274597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1.8958093754134204</v>
      </c>
      <c r="BE650" s="808">
        <f t="shared" si="552"/>
        <v>64.712143571799913</v>
      </c>
      <c r="BF650" s="808">
        <f t="shared" si="553"/>
        <v>0</v>
      </c>
      <c r="BG650" s="829">
        <f t="shared" si="554"/>
        <v>17.903418182602362</v>
      </c>
      <c r="BH650" s="829">
        <f t="shared" si="555"/>
        <v>60.708432967708397</v>
      </c>
      <c r="BI650" s="829">
        <f t="shared" si="556"/>
        <v>0</v>
      </c>
      <c r="BJ650" s="829">
        <f t="shared" si="557"/>
        <v>1.358085157132483</v>
      </c>
      <c r="BK650" s="829">
        <f t="shared" si="558"/>
        <v>11.749721645838658</v>
      </c>
      <c r="BL650" s="810">
        <f t="shared" si="559"/>
        <v>18.104877372254983</v>
      </c>
      <c r="BM650" s="810">
        <f t="shared" si="560"/>
        <v>51.800807844415708</v>
      </c>
      <c r="BN650" s="810">
        <f t="shared" si="561"/>
        <v>41.165773278040753</v>
      </c>
      <c r="BO650" s="810">
        <f t="shared" si="562"/>
        <v>0</v>
      </c>
      <c r="BP650" s="810">
        <f t="shared" si="563"/>
        <v>9.7304303512732719</v>
      </c>
      <c r="BQ650" s="830">
        <f t="shared" si="564"/>
        <v>6.245916443655025</v>
      </c>
      <c r="BR650" s="830">
        <f t="shared" si="565"/>
        <v>4.1983645111315653</v>
      </c>
      <c r="BS650" s="830">
        <f t="shared" si="566"/>
        <v>3.9965200634810092</v>
      </c>
      <c r="BT650" s="810">
        <f t="shared" si="567"/>
        <v>0</v>
      </c>
      <c r="BU650" s="810">
        <f t="shared" si="568"/>
        <v>4.196513160843045</v>
      </c>
      <c r="BV650" s="810">
        <f t="shared" si="569"/>
        <v>3.5597986218174698</v>
      </c>
      <c r="BW650" s="830">
        <f t="shared" si="570"/>
        <v>9.6788979008593632</v>
      </c>
      <c r="BX650" s="816">
        <f t="shared" si="547"/>
        <v>311.00551044826744</v>
      </c>
      <c r="BY650" s="755">
        <f t="shared" si="543"/>
        <v>2.6933879834439026E-2</v>
      </c>
      <c r="BZ650" s="805">
        <f t="shared" ca="1" si="594"/>
        <v>105.77630210495819</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2.8267857539134811</v>
      </c>
      <c r="BE651" s="808">
        <f t="shared" si="552"/>
        <v>73.186215693395425</v>
      </c>
      <c r="BF651" s="808">
        <f t="shared" si="553"/>
        <v>0</v>
      </c>
      <c r="BG651" s="829">
        <f t="shared" si="554"/>
        <v>22.017209666830972</v>
      </c>
      <c r="BH651" s="829">
        <f t="shared" si="555"/>
        <v>44.390852413284676</v>
      </c>
      <c r="BI651" s="829">
        <f t="shared" si="556"/>
        <v>0</v>
      </c>
      <c r="BJ651" s="829">
        <f t="shared" si="557"/>
        <v>2.9137945716485101</v>
      </c>
      <c r="BK651" s="829">
        <f t="shared" si="558"/>
        <v>7.4271886292483549</v>
      </c>
      <c r="BL651" s="810">
        <f t="shared" si="559"/>
        <v>20.859276837255674</v>
      </c>
      <c r="BM651" s="810">
        <f t="shared" si="560"/>
        <v>38.637415547630539</v>
      </c>
      <c r="BN651" s="810">
        <f t="shared" si="561"/>
        <v>37.440035322798451</v>
      </c>
      <c r="BO651" s="810">
        <f t="shared" si="562"/>
        <v>0</v>
      </c>
      <c r="BP651" s="810">
        <f t="shared" si="563"/>
        <v>8.7029099268283456</v>
      </c>
      <c r="BQ651" s="830">
        <f t="shared" si="564"/>
        <v>10.655353142724245</v>
      </c>
      <c r="BR651" s="830">
        <f t="shared" si="565"/>
        <v>6.0745143113432754</v>
      </c>
      <c r="BS651" s="830">
        <f t="shared" si="566"/>
        <v>5.782470354067156</v>
      </c>
      <c r="BT651" s="810">
        <f t="shared" si="567"/>
        <v>0</v>
      </c>
      <c r="BU651" s="810">
        <f t="shared" si="568"/>
        <v>7.9143912421828242</v>
      </c>
      <c r="BV651" s="810">
        <f t="shared" si="569"/>
        <v>5.5531106965736949</v>
      </c>
      <c r="BW651" s="830">
        <f t="shared" si="570"/>
        <v>5.1691780437873058</v>
      </c>
      <c r="BX651" s="816">
        <f t="shared" si="547"/>
        <v>299.55070215351293</v>
      </c>
      <c r="BY651" s="755">
        <f t="shared" si="543"/>
        <v>2.5941863874037668E-2</v>
      </c>
      <c r="BZ651" s="805">
        <f t="shared" ca="1" si="594"/>
        <v>91.192952321295394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1.0878006915710241</v>
      </c>
      <c r="BE652" s="808">
        <f t="shared" si="552"/>
        <v>45.056555141143164</v>
      </c>
      <c r="BF652" s="808">
        <f t="shared" si="553"/>
        <v>0</v>
      </c>
      <c r="BG652" s="829">
        <f t="shared" si="554"/>
        <v>6.1208070100252456</v>
      </c>
      <c r="BH652" s="829">
        <f t="shared" si="555"/>
        <v>27.72050498622027</v>
      </c>
      <c r="BI652" s="829">
        <f t="shared" si="556"/>
        <v>0</v>
      </c>
      <c r="BJ652" s="829">
        <f t="shared" si="557"/>
        <v>1.02745413464463</v>
      </c>
      <c r="BK652" s="829">
        <f t="shared" si="558"/>
        <v>3.4248471154821001</v>
      </c>
      <c r="BL652" s="810">
        <f t="shared" si="559"/>
        <v>14.778269842636554</v>
      </c>
      <c r="BM652" s="810">
        <f t="shared" si="560"/>
        <v>30.141542504518547</v>
      </c>
      <c r="BN652" s="810">
        <f t="shared" si="561"/>
        <v>14.036901101043581</v>
      </c>
      <c r="BO652" s="810">
        <f t="shared" si="562"/>
        <v>0</v>
      </c>
      <c r="BP652" s="810">
        <f t="shared" si="563"/>
        <v>7.4966091375326149</v>
      </c>
      <c r="BQ652" s="830">
        <f t="shared" si="564"/>
        <v>8.5875779704878763</v>
      </c>
      <c r="BR652" s="830">
        <f t="shared" si="565"/>
        <v>4.8406943573481795</v>
      </c>
      <c r="BS652" s="830">
        <f t="shared" si="566"/>
        <v>4.9212536377918514</v>
      </c>
      <c r="BT652" s="810">
        <f t="shared" si="567"/>
        <v>0</v>
      </c>
      <c r="BU652" s="810">
        <f t="shared" si="568"/>
        <v>4.718747207701111</v>
      </c>
      <c r="BV652" s="810">
        <f t="shared" si="569"/>
        <v>5.0193871056429709</v>
      </c>
      <c r="BW652" s="830">
        <f t="shared" si="570"/>
        <v>8.7545123657509958</v>
      </c>
      <c r="BX652" s="816">
        <f t="shared" si="547"/>
        <v>187.73346430954072</v>
      </c>
      <c r="BY652" s="755">
        <f t="shared" si="543"/>
        <v>1.6258202503640833E-2</v>
      </c>
      <c r="BZ652" s="805">
        <f t="shared" ca="1" si="594"/>
        <v>88.340281407591732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1.1912000725735985</v>
      </c>
      <c r="BE653" s="808">
        <f t="shared" si="552"/>
        <v>73.199522965190866</v>
      </c>
      <c r="BF653" s="808">
        <f t="shared" si="553"/>
        <v>0</v>
      </c>
      <c r="BG653" s="829">
        <f t="shared" si="554"/>
        <v>16.046150061920279</v>
      </c>
      <c r="BH653" s="829">
        <f t="shared" si="555"/>
        <v>42.647954995861184</v>
      </c>
      <c r="BI653" s="829">
        <f t="shared" si="556"/>
        <v>0</v>
      </c>
      <c r="BJ653" s="829">
        <f t="shared" si="557"/>
        <v>4.2127722232965761</v>
      </c>
      <c r="BK653" s="829">
        <f t="shared" si="558"/>
        <v>6.8228128379633306</v>
      </c>
      <c r="BL653" s="810">
        <f t="shared" si="559"/>
        <v>14.786236347062161</v>
      </c>
      <c r="BM653" s="810">
        <f t="shared" si="560"/>
        <v>24.646411027293109</v>
      </c>
      <c r="BN653" s="810">
        <f t="shared" si="561"/>
        <v>41.32871137924753</v>
      </c>
      <c r="BO653" s="810">
        <f t="shared" si="562"/>
        <v>0</v>
      </c>
      <c r="BP653" s="810">
        <f t="shared" si="563"/>
        <v>3.8061246176086763</v>
      </c>
      <c r="BQ653" s="830">
        <f t="shared" si="564"/>
        <v>4.7654638274522219</v>
      </c>
      <c r="BR653" s="830">
        <f t="shared" si="565"/>
        <v>1.4553483965799563</v>
      </c>
      <c r="BS653" s="830">
        <f t="shared" si="566"/>
        <v>1.1864702736254769</v>
      </c>
      <c r="BT653" s="810">
        <f t="shared" si="567"/>
        <v>0</v>
      </c>
      <c r="BU653" s="810">
        <f t="shared" si="568"/>
        <v>2.7826646657526344</v>
      </c>
      <c r="BV653" s="810">
        <f t="shared" si="569"/>
        <v>3.6954107686851527</v>
      </c>
      <c r="BW653" s="830">
        <f t="shared" si="570"/>
        <v>5.0941244947890389</v>
      </c>
      <c r="BX653" s="816">
        <f t="shared" si="547"/>
        <v>247.66737895490175</v>
      </c>
      <c r="BY653" s="755">
        <f t="shared" ref="BY653:BY716" si="597">IF(BX653&lt;&gt;"", BX653 / $BX$5, "")</f>
        <v>2.1448634186793259E-2</v>
      </c>
      <c r="BZ653" s="805">
        <f t="shared" ca="1" si="594"/>
        <v>116.88603222510874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1.4849433298684094</v>
      </c>
      <c r="BE654" s="808">
        <f t="shared" si="552"/>
        <v>31.83371524858266</v>
      </c>
      <c r="BF654" s="808">
        <f t="shared" si="553"/>
        <v>0</v>
      </c>
      <c r="BG654" s="829">
        <f t="shared" si="554"/>
        <v>17.915462105342058</v>
      </c>
      <c r="BH654" s="829">
        <f t="shared" si="555"/>
        <v>74.823149826533452</v>
      </c>
      <c r="BI654" s="829">
        <f t="shared" si="556"/>
        <v>0</v>
      </c>
      <c r="BJ654" s="829">
        <f t="shared" si="557"/>
        <v>1.0696416634642365</v>
      </c>
      <c r="BK654" s="829">
        <f t="shared" si="558"/>
        <v>6.4330409373977666</v>
      </c>
      <c r="BL654" s="810">
        <f t="shared" si="559"/>
        <v>10.550010114285444</v>
      </c>
      <c r="BM654" s="810">
        <f t="shared" si="560"/>
        <v>43.220547770735095</v>
      </c>
      <c r="BN654" s="810">
        <f t="shared" si="561"/>
        <v>29.221230110394874</v>
      </c>
      <c r="BO654" s="810">
        <f t="shared" si="562"/>
        <v>0</v>
      </c>
      <c r="BP654" s="810">
        <f t="shared" si="563"/>
        <v>6.9962970947413829</v>
      </c>
      <c r="BQ654" s="830">
        <f t="shared" si="564"/>
        <v>7.1636396660088515</v>
      </c>
      <c r="BR654" s="830">
        <f t="shared" si="565"/>
        <v>4.0857292633572895</v>
      </c>
      <c r="BS654" s="830">
        <f t="shared" si="566"/>
        <v>2.4110933027559445</v>
      </c>
      <c r="BT654" s="810">
        <f t="shared" si="567"/>
        <v>0</v>
      </c>
      <c r="BU654" s="810">
        <f t="shared" si="568"/>
        <v>2.3456541853034678</v>
      </c>
      <c r="BV654" s="810">
        <f t="shared" si="569"/>
        <v>4.0661963328029405</v>
      </c>
      <c r="BW654" s="830">
        <f t="shared" si="570"/>
        <v>16.398066679165197</v>
      </c>
      <c r="BX654" s="816">
        <f t="shared" si="547"/>
        <v>260.01841763073912</v>
      </c>
      <c r="BY654" s="755">
        <f t="shared" si="597"/>
        <v>2.2518266011149139E-2</v>
      </c>
      <c r="BZ654" s="805">
        <f t="shared" ca="1" si="594"/>
        <v>109.59961140984629</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1.6638430291692428</v>
      </c>
      <c r="BE655" s="808">
        <f t="shared" si="552"/>
        <v>43.948459651746489</v>
      </c>
      <c r="BF655" s="808">
        <f t="shared" si="553"/>
        <v>0</v>
      </c>
      <c r="BG655" s="829">
        <f t="shared" si="554"/>
        <v>11.787083961518885</v>
      </c>
      <c r="BH655" s="829">
        <f t="shared" si="555"/>
        <v>38.219517315275688</v>
      </c>
      <c r="BI655" s="829">
        <f t="shared" si="556"/>
        <v>0</v>
      </c>
      <c r="BJ655" s="829">
        <f t="shared" si="557"/>
        <v>1.7495072146782153</v>
      </c>
      <c r="BK655" s="829">
        <f t="shared" si="558"/>
        <v>5.8316907155940507</v>
      </c>
      <c r="BL655" s="810">
        <f t="shared" si="559"/>
        <v>7.9065076473383931</v>
      </c>
      <c r="BM655" s="810">
        <f t="shared" si="560"/>
        <v>16.108576277773047</v>
      </c>
      <c r="BN655" s="810">
        <f t="shared" si="561"/>
        <v>45.112397976526289</v>
      </c>
      <c r="BO655" s="810">
        <f t="shared" si="562"/>
        <v>0</v>
      </c>
      <c r="BP655" s="810">
        <f t="shared" si="563"/>
        <v>7.158028862461717</v>
      </c>
      <c r="BQ655" s="830">
        <f t="shared" si="564"/>
        <v>5.0101691346416537</v>
      </c>
      <c r="BR655" s="830">
        <f t="shared" si="565"/>
        <v>5.16146199454003</v>
      </c>
      <c r="BS655" s="830">
        <f t="shared" si="566"/>
        <v>3.4990144293564307</v>
      </c>
      <c r="BT655" s="810">
        <f t="shared" si="567"/>
        <v>0</v>
      </c>
      <c r="BU655" s="810">
        <f t="shared" si="568"/>
        <v>2.6228290305930071</v>
      </c>
      <c r="BV655" s="810">
        <f t="shared" si="569"/>
        <v>2.1326757308902415</v>
      </c>
      <c r="BW655" s="830">
        <f t="shared" si="570"/>
        <v>4.3997964999592423</v>
      </c>
      <c r="BX655" s="816">
        <f t="shared" si="547"/>
        <v>202.31155947206261</v>
      </c>
      <c r="BY655" s="755">
        <f t="shared" si="597"/>
        <v>1.7520703167235006E-2</v>
      </c>
      <c r="BZ655" s="805">
        <f t="shared" ca="1" si="594"/>
        <v>105.90546103733458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4.082651438110342</v>
      </c>
      <c r="BE656" s="808">
        <f t="shared" si="552"/>
        <v>33.588414258144944</v>
      </c>
      <c r="BF656" s="808">
        <f t="shared" si="553"/>
        <v>0</v>
      </c>
      <c r="BG656" s="829">
        <f t="shared" si="554"/>
        <v>8.9518909896038821</v>
      </c>
      <c r="BH656" s="829">
        <f t="shared" si="555"/>
        <v>31.795944469480052</v>
      </c>
      <c r="BI656" s="829">
        <f t="shared" si="556"/>
        <v>0</v>
      </c>
      <c r="BJ656" s="829">
        <f t="shared" si="557"/>
        <v>0.93920401565361467</v>
      </c>
      <c r="BK656" s="829">
        <f t="shared" si="558"/>
        <v>4.1075633717834101</v>
      </c>
      <c r="BL656" s="810">
        <f t="shared" si="559"/>
        <v>7.9793546234844026</v>
      </c>
      <c r="BM656" s="810">
        <f t="shared" si="560"/>
        <v>13.329149200593264</v>
      </c>
      <c r="BN656" s="810">
        <f t="shared" si="561"/>
        <v>12.916076549630056</v>
      </c>
      <c r="BO656" s="810">
        <f t="shared" si="562"/>
        <v>0</v>
      </c>
      <c r="BP656" s="810">
        <f t="shared" si="563"/>
        <v>3.0023329265130707</v>
      </c>
      <c r="BQ656" s="830">
        <f t="shared" si="564"/>
        <v>4.3926257990408608</v>
      </c>
      <c r="BR656" s="830">
        <f t="shared" si="565"/>
        <v>2.2071321626580094</v>
      </c>
      <c r="BS656" s="830">
        <f t="shared" si="566"/>
        <v>2.3570187214365594</v>
      </c>
      <c r="BT656" s="810">
        <f t="shared" si="567"/>
        <v>0</v>
      </c>
      <c r="BU656" s="810">
        <f t="shared" si="568"/>
        <v>2.0778495735363474</v>
      </c>
      <c r="BV656" s="810">
        <f t="shared" si="569"/>
        <v>3.1222359165557676</v>
      </c>
      <c r="BW656" s="830">
        <f t="shared" si="570"/>
        <v>1.2507740373675109</v>
      </c>
      <c r="BX656" s="816">
        <f t="shared" si="547"/>
        <v>136.1002180535921</v>
      </c>
      <c r="BY656" s="755">
        <f t="shared" si="597"/>
        <v>1.1786630125018802E-2</v>
      </c>
      <c r="BZ656" s="805">
        <f t="shared" ca="1" si="594"/>
        <v>92.519042726611445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2.8812211614914109</v>
      </c>
      <c r="BE657" s="808">
        <f t="shared" si="552"/>
        <v>51.766913257677231</v>
      </c>
      <c r="BF657" s="808">
        <f t="shared" si="553"/>
        <v>0</v>
      </c>
      <c r="BG657" s="829">
        <f t="shared" si="554"/>
        <v>16.550815874720143</v>
      </c>
      <c r="BH657" s="829">
        <f t="shared" si="555"/>
        <v>65.113190368381126</v>
      </c>
      <c r="BI657" s="829">
        <f t="shared" si="556"/>
        <v>0</v>
      </c>
      <c r="BJ657" s="829">
        <f t="shared" si="557"/>
        <v>3.4070101681603879</v>
      </c>
      <c r="BK657" s="829">
        <f t="shared" si="558"/>
        <v>6.9805904188880641</v>
      </c>
      <c r="BL657" s="810">
        <f t="shared" si="559"/>
        <v>16.360492936983388</v>
      </c>
      <c r="BM657" s="810">
        <f t="shared" si="560"/>
        <v>30.359587367090835</v>
      </c>
      <c r="BN657" s="810">
        <f t="shared" si="561"/>
        <v>26.482515082339269</v>
      </c>
      <c r="BO657" s="810">
        <f t="shared" si="562"/>
        <v>0</v>
      </c>
      <c r="BP657" s="810">
        <f t="shared" si="563"/>
        <v>3.2069941282692529</v>
      </c>
      <c r="BQ657" s="830">
        <f t="shared" si="564"/>
        <v>3.3497655961945858</v>
      </c>
      <c r="BR657" s="830">
        <f t="shared" si="565"/>
        <v>2.2718894206345168</v>
      </c>
      <c r="BS657" s="830">
        <f t="shared" si="566"/>
        <v>2.162663967719396</v>
      </c>
      <c r="BT657" s="810">
        <f t="shared" si="567"/>
        <v>0</v>
      </c>
      <c r="BU657" s="810">
        <f t="shared" si="568"/>
        <v>1.5522953588936785</v>
      </c>
      <c r="BV657" s="810">
        <f t="shared" si="569"/>
        <v>1.5408393045845001</v>
      </c>
      <c r="BW657" s="830">
        <f t="shared" si="570"/>
        <v>24.255686928639271</v>
      </c>
      <c r="BX657" s="816">
        <f t="shared" si="547"/>
        <v>258.24247134066701</v>
      </c>
      <c r="BY657" s="755">
        <f t="shared" si="597"/>
        <v>2.2364464479143243E-2</v>
      </c>
      <c r="BZ657" s="805">
        <f t="shared" ca="1" si="594"/>
        <v>111.80058578784306</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7.3106247343684325</v>
      </c>
      <c r="BE658" s="808">
        <f t="shared" si="552"/>
        <v>36.976116415902098</v>
      </c>
      <c r="BF658" s="808">
        <f t="shared" si="553"/>
        <v>0</v>
      </c>
      <c r="BG658" s="829">
        <f t="shared" si="554"/>
        <v>9.8416080005613331</v>
      </c>
      <c r="BH658" s="829">
        <f t="shared" si="555"/>
        <v>39.410697105696137</v>
      </c>
      <c r="BI658" s="829">
        <f t="shared" si="556"/>
        <v>0</v>
      </c>
      <c r="BJ658" s="829">
        <f t="shared" si="557"/>
        <v>1.3951902955687192</v>
      </c>
      <c r="BK658" s="829">
        <f t="shared" si="558"/>
        <v>8.0707493386198461</v>
      </c>
      <c r="BL658" s="810">
        <f t="shared" si="559"/>
        <v>7.0353435627811356</v>
      </c>
      <c r="BM658" s="810">
        <f t="shared" si="560"/>
        <v>15.993931126232241</v>
      </c>
      <c r="BN658" s="810">
        <f t="shared" si="561"/>
        <v>16.517690335560804</v>
      </c>
      <c r="BO658" s="810">
        <f t="shared" si="562"/>
        <v>0</v>
      </c>
      <c r="BP658" s="810">
        <f t="shared" si="563"/>
        <v>2.4327918883847288</v>
      </c>
      <c r="BQ658" s="830">
        <f t="shared" si="564"/>
        <v>2.6561914037995615</v>
      </c>
      <c r="BR658" s="830">
        <f t="shared" si="565"/>
        <v>1.7783494239768047</v>
      </c>
      <c r="BS658" s="830">
        <f t="shared" si="566"/>
        <v>1.6928518555163814</v>
      </c>
      <c r="BT658" s="810">
        <f t="shared" si="567"/>
        <v>0</v>
      </c>
      <c r="BU658" s="810">
        <f t="shared" si="568"/>
        <v>2.4685380426653589</v>
      </c>
      <c r="BV658" s="810">
        <f t="shared" si="569"/>
        <v>3.3388254455241371</v>
      </c>
      <c r="BW658" s="830">
        <f t="shared" si="570"/>
        <v>7.7149688465248243</v>
      </c>
      <c r="BX658" s="816">
        <f t="shared" si="547"/>
        <v>164.63446782168256</v>
      </c>
      <c r="BY658" s="755">
        <f t="shared" si="597"/>
        <v>1.4257769794897597E-2</v>
      </c>
      <c r="BZ658" s="805">
        <f t="shared" ca="1" si="594"/>
        <v>94.029076799412252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0.99282749307451412</v>
      </c>
      <c r="BE659" s="808">
        <f t="shared" si="552"/>
        <v>20.734721533143524</v>
      </c>
      <c r="BF659" s="808">
        <f t="shared" si="553"/>
        <v>0</v>
      </c>
      <c r="BG659" s="829">
        <f t="shared" si="554"/>
        <v>9.5586161525848841</v>
      </c>
      <c r="BH659" s="829">
        <f t="shared" si="555"/>
        <v>34.972111788248029</v>
      </c>
      <c r="BI659" s="829">
        <f t="shared" si="556"/>
        <v>0</v>
      </c>
      <c r="BJ659" s="829">
        <f t="shared" si="557"/>
        <v>1.4187451260958073</v>
      </c>
      <c r="BK659" s="829">
        <f t="shared" si="558"/>
        <v>4.1473889626973763</v>
      </c>
      <c r="BL659" s="810">
        <f t="shared" si="559"/>
        <v>24.650714953286613</v>
      </c>
      <c r="BM659" s="810">
        <f t="shared" si="560"/>
        <v>20.97106917129523</v>
      </c>
      <c r="BN659" s="810">
        <f t="shared" si="561"/>
        <v>10.038577650690055</v>
      </c>
      <c r="BO659" s="810">
        <f t="shared" si="562"/>
        <v>0</v>
      </c>
      <c r="BP659" s="810">
        <f t="shared" si="563"/>
        <v>5.174810668890407</v>
      </c>
      <c r="BQ659" s="830">
        <f t="shared" si="564"/>
        <v>4.8938481116900832</v>
      </c>
      <c r="BR659" s="830">
        <f t="shared" si="565"/>
        <v>2.7585918895163615</v>
      </c>
      <c r="BS659" s="830">
        <f t="shared" si="566"/>
        <v>2.5352715592982049</v>
      </c>
      <c r="BT659" s="810">
        <f t="shared" si="567"/>
        <v>0</v>
      </c>
      <c r="BU659" s="810">
        <f t="shared" si="568"/>
        <v>1.8796313483883995</v>
      </c>
      <c r="BV659" s="810">
        <f t="shared" si="569"/>
        <v>3.5679954295695158</v>
      </c>
      <c r="BW659" s="830">
        <f t="shared" si="570"/>
        <v>2.4527614409830893</v>
      </c>
      <c r="BX659" s="816">
        <f t="shared" si="547"/>
        <v>150.7476832794521</v>
      </c>
      <c r="BY659" s="755">
        <f t="shared" si="597"/>
        <v>1.3055138415125322E-2</v>
      </c>
      <c r="BZ659" s="805">
        <f t="shared" ca="1" si="594"/>
        <v>91.457694759933588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1.0229435446489292</v>
      </c>
      <c r="BE660" s="808">
        <f t="shared" si="552"/>
        <v>42.431302635088464</v>
      </c>
      <c r="BF660" s="808">
        <f t="shared" si="553"/>
        <v>0</v>
      </c>
      <c r="BG660" s="829">
        <f t="shared" si="554"/>
        <v>8.0178043513339041</v>
      </c>
      <c r="BH660" s="829">
        <f t="shared" si="555"/>
        <v>32.107279493872348</v>
      </c>
      <c r="BI660" s="829">
        <f t="shared" si="556"/>
        <v>0</v>
      </c>
      <c r="BJ660" s="829">
        <f t="shared" si="557"/>
        <v>3.2052233251533728</v>
      </c>
      <c r="BK660" s="829">
        <f t="shared" si="558"/>
        <v>3.7847290311958051</v>
      </c>
      <c r="BL660" s="810">
        <f t="shared" si="559"/>
        <v>3.9509195497013718</v>
      </c>
      <c r="BM660" s="810">
        <f t="shared" si="560"/>
        <v>13.668951403466094</v>
      </c>
      <c r="BN660" s="810">
        <f t="shared" si="561"/>
        <v>10.138659893152203</v>
      </c>
      <c r="BO660" s="810">
        <f t="shared" si="562"/>
        <v>0</v>
      </c>
      <c r="BP660" s="810">
        <f t="shared" si="563"/>
        <v>3.0788718958676462</v>
      </c>
      <c r="BQ660" s="830">
        <f t="shared" si="564"/>
        <v>5.67675460366429</v>
      </c>
      <c r="BR660" s="830">
        <f t="shared" si="565"/>
        <v>0.92719193091154872</v>
      </c>
      <c r="BS660" s="830">
        <f t="shared" si="566"/>
        <v>1.6086378496517189</v>
      </c>
      <c r="BT660" s="810">
        <f t="shared" si="567"/>
        <v>0</v>
      </c>
      <c r="BU660" s="810">
        <f t="shared" si="568"/>
        <v>1.9055652475923883</v>
      </c>
      <c r="BV660" s="810">
        <f t="shared" si="569"/>
        <v>1.891502035433035</v>
      </c>
      <c r="BW660" s="830">
        <f t="shared" si="570"/>
        <v>1.9427985216765162</v>
      </c>
      <c r="BX660" s="816">
        <f t="shared" si="547"/>
        <v>135.35913531240968</v>
      </c>
      <c r="BY660" s="755">
        <f t="shared" si="597"/>
        <v>1.1722450447078E-2</v>
      </c>
      <c r="BZ660" s="805">
        <f t="shared" ca="1" si="594"/>
        <v>111.19975930562072</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0.74795185253108887</v>
      </c>
      <c r="BE661" s="808">
        <f t="shared" si="552"/>
        <v>21.544452211987455</v>
      </c>
      <c r="BF661" s="808">
        <f t="shared" si="553"/>
        <v>0</v>
      </c>
      <c r="BG661" s="829">
        <f t="shared" si="554"/>
        <v>7.3139630735796102</v>
      </c>
      <c r="BH661" s="829">
        <f t="shared" si="555"/>
        <v>20.863034078813314</v>
      </c>
      <c r="BI661" s="829">
        <f t="shared" si="556"/>
        <v>0</v>
      </c>
      <c r="BJ661" s="829">
        <f t="shared" si="557"/>
        <v>2.323149835190669</v>
      </c>
      <c r="BK661" s="829">
        <f t="shared" si="558"/>
        <v>4.0837906942280906</v>
      </c>
      <c r="BL661" s="810">
        <f t="shared" si="559"/>
        <v>5.3666511240774959</v>
      </c>
      <c r="BM661" s="810">
        <f t="shared" si="560"/>
        <v>10.530321571450845</v>
      </c>
      <c r="BN661" s="810">
        <f t="shared" si="561"/>
        <v>10.203985075283434</v>
      </c>
      <c r="BO661" s="810">
        <f t="shared" si="562"/>
        <v>0</v>
      </c>
      <c r="BP661" s="810">
        <f t="shared" si="563"/>
        <v>2.3719091672655721</v>
      </c>
      <c r="BQ661" s="830">
        <f t="shared" si="564"/>
        <v>3.1723475124594458</v>
      </c>
      <c r="BR661" s="830">
        <f t="shared" si="565"/>
        <v>1.1105207570104254</v>
      </c>
      <c r="BS661" s="830">
        <f t="shared" si="566"/>
        <v>1.7022352505879954</v>
      </c>
      <c r="BT661" s="810">
        <f t="shared" si="567"/>
        <v>0</v>
      </c>
      <c r="BU661" s="810">
        <f t="shared" si="568"/>
        <v>1.528983813300463</v>
      </c>
      <c r="BV661" s="810">
        <f t="shared" si="569"/>
        <v>1.4125638789555675</v>
      </c>
      <c r="BW661" s="830">
        <f t="shared" si="570"/>
        <v>1.5216951482529049</v>
      </c>
      <c r="BX661" s="816">
        <f t="shared" si="547"/>
        <v>95.797555044974345</v>
      </c>
      <c r="BY661" s="755">
        <f t="shared" si="597"/>
        <v>8.2963154970965916E-3</v>
      </c>
      <c r="BZ661" s="805">
        <f t="shared" ca="1" si="594"/>
        <v>98.89136835673014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0.61506333164633997</v>
      </c>
      <c r="BE662" s="808">
        <f t="shared" si="552"/>
        <v>12.438014456437216</v>
      </c>
      <c r="BF662" s="808">
        <f t="shared" si="553"/>
        <v>0</v>
      </c>
      <c r="BG662" s="829">
        <f t="shared" si="554"/>
        <v>2.5059355716088367</v>
      </c>
      <c r="BH662" s="829">
        <f t="shared" si="555"/>
        <v>12.043864139999371</v>
      </c>
      <c r="BI662" s="829">
        <f t="shared" si="556"/>
        <v>0</v>
      </c>
      <c r="BJ662" s="829">
        <f t="shared" si="557"/>
        <v>0.44640305123921298</v>
      </c>
      <c r="BK662" s="829">
        <f t="shared" si="558"/>
        <v>1.4880101707973765</v>
      </c>
      <c r="BL662" s="810">
        <f t="shared" si="559"/>
        <v>6.6519096314548518</v>
      </c>
      <c r="BM662" s="810">
        <f t="shared" si="560"/>
        <v>9.9261732831420435</v>
      </c>
      <c r="BN662" s="810">
        <f t="shared" si="561"/>
        <v>9.61855944745888</v>
      </c>
      <c r="BO662" s="810">
        <f t="shared" si="562"/>
        <v>0</v>
      </c>
      <c r="BP662" s="810">
        <f t="shared" si="563"/>
        <v>1.1416193435729973</v>
      </c>
      <c r="BQ662" s="830">
        <f t="shared" si="564"/>
        <v>1.7701667706328545</v>
      </c>
      <c r="BR662" s="830">
        <f t="shared" si="565"/>
        <v>0.64729238030394287</v>
      </c>
      <c r="BS662" s="830">
        <f t="shared" si="566"/>
        <v>1.9221004282754359</v>
      </c>
      <c r="BT662" s="810">
        <f t="shared" si="567"/>
        <v>0</v>
      </c>
      <c r="BU662" s="810">
        <f t="shared" si="568"/>
        <v>2.8606472769782627</v>
      </c>
      <c r="BV662" s="810">
        <f t="shared" si="569"/>
        <v>3.5783659087873114</v>
      </c>
      <c r="BW662" s="830">
        <f t="shared" si="570"/>
        <v>4.1383311211307996</v>
      </c>
      <c r="BX662" s="816">
        <f t="shared" si="547"/>
        <v>71.792456313465735</v>
      </c>
      <c r="BY662" s="755">
        <f t="shared" si="597"/>
        <v>6.2174119956236026E-3</v>
      </c>
      <c r="BZ662" s="805">
        <f t="shared" ca="1" si="594"/>
        <v>93.831790570857819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25.467562208246907</v>
      </c>
      <c r="BE664" s="808">
        <f t="shared" si="552"/>
        <v>682.46918102123868</v>
      </c>
      <c r="BF664" s="808">
        <f t="shared" si="553"/>
        <v>0</v>
      </c>
      <c r="BG664" s="829">
        <f t="shared" si="554"/>
        <v>164.61955677647953</v>
      </c>
      <c r="BH664" s="829">
        <f t="shared" si="555"/>
        <v>636.6026473409222</v>
      </c>
      <c r="BI664" s="829">
        <f t="shared" si="556"/>
        <v>0</v>
      </c>
      <c r="BJ664" s="829">
        <f t="shared" si="557"/>
        <v>22.408712565744484</v>
      </c>
      <c r="BK664" s="829">
        <f t="shared" si="558"/>
        <v>73.598935384306202</v>
      </c>
      <c r="BL664" s="810">
        <f t="shared" si="559"/>
        <v>152.78277409750001</v>
      </c>
      <c r="BM664" s="810">
        <f t="shared" si="560"/>
        <v>246.84468073584884</v>
      </c>
      <c r="BN664" s="810">
        <f t="shared" si="561"/>
        <v>226.57105585298513</v>
      </c>
      <c r="BO664" s="810">
        <f t="shared" si="562"/>
        <v>0</v>
      </c>
      <c r="BP664" s="810">
        <f t="shared" si="563"/>
        <v>55.600691503615231</v>
      </c>
      <c r="BQ664" s="830">
        <f t="shared" si="564"/>
        <v>53.997089009864013</v>
      </c>
      <c r="BR664" s="830">
        <f t="shared" si="565"/>
        <v>29.815598171590608</v>
      </c>
      <c r="BS664" s="830">
        <f t="shared" si="566"/>
        <v>26.60149953221805</v>
      </c>
      <c r="BT664" s="810">
        <f t="shared" si="567"/>
        <v>0</v>
      </c>
      <c r="BU664" s="810">
        <f t="shared" si="568"/>
        <v>37.240226238509223</v>
      </c>
      <c r="BV664" s="810">
        <f t="shared" si="569"/>
        <v>35.950498813843851</v>
      </c>
      <c r="BW664" s="830">
        <f t="shared" si="570"/>
        <v>28.223518143721122</v>
      </c>
      <c r="BX664" s="816">
        <f t="shared" si="547"/>
        <v>2498.7942273966341</v>
      </c>
      <c r="BY664" s="755">
        <f t="shared" si="597"/>
        <v>0.21640202887300894</v>
      </c>
      <c r="BZ664" s="805">
        <f t="shared" ca="1" si="594"/>
        <v>107.43213979056301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16.311437081575168</v>
      </c>
      <c r="BE665" s="808">
        <f t="shared" si="552"/>
        <v>463.4872660998418</v>
      </c>
      <c r="BF665" s="808">
        <f t="shared" si="553"/>
        <v>0</v>
      </c>
      <c r="BG665" s="829">
        <f t="shared" si="554"/>
        <v>119.81553044880859</v>
      </c>
      <c r="BH665" s="829">
        <f t="shared" si="555"/>
        <v>478.02331014968757</v>
      </c>
      <c r="BI665" s="829">
        <f t="shared" si="556"/>
        <v>0</v>
      </c>
      <c r="BJ665" s="829">
        <f t="shared" si="557"/>
        <v>17.55001648910951</v>
      </c>
      <c r="BK665" s="829">
        <f t="shared" si="558"/>
        <v>54.689106990724802</v>
      </c>
      <c r="BL665" s="810">
        <f t="shared" si="559"/>
        <v>145.87166187869377</v>
      </c>
      <c r="BM665" s="810">
        <f t="shared" si="560"/>
        <v>230.77568662339729</v>
      </c>
      <c r="BN665" s="810">
        <f t="shared" si="561"/>
        <v>239.62435132890946</v>
      </c>
      <c r="BO665" s="810">
        <f t="shared" si="562"/>
        <v>0</v>
      </c>
      <c r="BP665" s="810">
        <f t="shared" si="563"/>
        <v>55.700512243381453</v>
      </c>
      <c r="BQ665" s="830">
        <f t="shared" si="564"/>
        <v>75.108329983590735</v>
      </c>
      <c r="BR665" s="830">
        <f t="shared" si="565"/>
        <v>42.683334127257204</v>
      </c>
      <c r="BS665" s="830">
        <f t="shared" si="566"/>
        <v>40.302030722902344</v>
      </c>
      <c r="BT665" s="810">
        <f t="shared" si="567"/>
        <v>0</v>
      </c>
      <c r="BU665" s="810">
        <f t="shared" si="568"/>
        <v>56.644666832097776</v>
      </c>
      <c r="BV665" s="810">
        <f t="shared" si="569"/>
        <v>52.900728335963407</v>
      </c>
      <c r="BW665" s="830">
        <f t="shared" si="570"/>
        <v>58.816924255516753</v>
      </c>
      <c r="BX665" s="816">
        <f t="shared" si="547"/>
        <v>2148.3048935914576</v>
      </c>
      <c r="BY665" s="755">
        <f t="shared" si="597"/>
        <v>0.18604874803771176</v>
      </c>
      <c r="BZ665" s="805">
        <f t="shared" ca="1" si="594"/>
        <v>97.426260129505224</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11.37033953547796</v>
      </c>
      <c r="BE666" s="808">
        <f t="shared" si="552"/>
        <v>377.15514060771062</v>
      </c>
      <c r="BF666" s="808">
        <f t="shared" si="553"/>
        <v>0</v>
      </c>
      <c r="BG666" s="829">
        <f t="shared" si="554"/>
        <v>115.21929949205904</v>
      </c>
      <c r="BH666" s="829">
        <f t="shared" si="555"/>
        <v>404.88444600349897</v>
      </c>
      <c r="BI666" s="829">
        <f t="shared" si="556"/>
        <v>0</v>
      </c>
      <c r="BJ666" s="829">
        <f t="shared" si="557"/>
        <v>13.434481927061018</v>
      </c>
      <c r="BK666" s="829">
        <f t="shared" si="558"/>
        <v>54.723550250267905</v>
      </c>
      <c r="BL666" s="810">
        <f t="shared" si="559"/>
        <v>105.10170955965252</v>
      </c>
      <c r="BM666" s="810">
        <f t="shared" si="560"/>
        <v>182.85363607220395</v>
      </c>
      <c r="BN666" s="810">
        <f t="shared" si="561"/>
        <v>157.16250735455114</v>
      </c>
      <c r="BO666" s="810">
        <f t="shared" si="562"/>
        <v>0</v>
      </c>
      <c r="BP666" s="810">
        <f t="shared" si="563"/>
        <v>39.54584526360663</v>
      </c>
      <c r="BQ666" s="830">
        <f t="shared" si="564"/>
        <v>38.83571708499683</v>
      </c>
      <c r="BR666" s="830">
        <f t="shared" si="565"/>
        <v>24.124522053893664</v>
      </c>
      <c r="BS666" s="830">
        <f t="shared" si="566"/>
        <v>24.116055667434917</v>
      </c>
      <c r="BT666" s="810">
        <f t="shared" si="567"/>
        <v>0</v>
      </c>
      <c r="BU666" s="810">
        <f t="shared" si="568"/>
        <v>33.546348811675642</v>
      </c>
      <c r="BV666" s="810">
        <f t="shared" si="569"/>
        <v>23.240094108713297</v>
      </c>
      <c r="BW666" s="830">
        <f t="shared" si="570"/>
        <v>19.738055457652159</v>
      </c>
      <c r="BX666" s="816">
        <f t="shared" si="547"/>
        <v>1625.0517492504562</v>
      </c>
      <c r="BY666" s="755">
        <f t="shared" si="597"/>
        <v>0.14073367534861489</v>
      </c>
      <c r="BZ666" s="805">
        <f t="shared" ca="1" si="594"/>
        <v>102.84263094987931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5.8946659805934054</v>
      </c>
      <c r="BE667" s="808">
        <f t="shared" si="552"/>
        <v>319.64814105500818</v>
      </c>
      <c r="BF667" s="808">
        <f t="shared" si="553"/>
        <v>0</v>
      </c>
      <c r="BG667" s="829">
        <f t="shared" si="554"/>
        <v>82.58041340046961</v>
      </c>
      <c r="BH667" s="829">
        <f t="shared" si="555"/>
        <v>393.62857182585026</v>
      </c>
      <c r="BI667" s="829">
        <f t="shared" si="556"/>
        <v>0</v>
      </c>
      <c r="BJ667" s="829">
        <f t="shared" si="557"/>
        <v>14.589752381414892</v>
      </c>
      <c r="BK667" s="829">
        <f t="shared" si="558"/>
        <v>50.478154759221418</v>
      </c>
      <c r="BL667" s="810">
        <f t="shared" si="559"/>
        <v>103.21083020398629</v>
      </c>
      <c r="BM667" s="810">
        <f t="shared" si="560"/>
        <v>200.85760406549258</v>
      </c>
      <c r="BN667" s="810">
        <f t="shared" si="561"/>
        <v>234.40712220999262</v>
      </c>
      <c r="BO667" s="810">
        <f t="shared" si="562"/>
        <v>0</v>
      </c>
      <c r="BP667" s="810">
        <f t="shared" si="563"/>
        <v>45.242302351864538</v>
      </c>
      <c r="BQ667" s="830">
        <f t="shared" si="564"/>
        <v>62.106655911103232</v>
      </c>
      <c r="BR667" s="830">
        <f t="shared" si="565"/>
        <v>34.480148482299938</v>
      </c>
      <c r="BS667" s="830">
        <f t="shared" si="566"/>
        <v>32.822449036035522</v>
      </c>
      <c r="BT667" s="810">
        <f t="shared" si="567"/>
        <v>0</v>
      </c>
      <c r="BU667" s="810">
        <f t="shared" si="568"/>
        <v>36.633092842397389</v>
      </c>
      <c r="BV667" s="810">
        <f t="shared" si="569"/>
        <v>53.156309577483796</v>
      </c>
      <c r="BW667" s="830">
        <f t="shared" si="570"/>
        <v>28.656004544659297</v>
      </c>
      <c r="BX667" s="816">
        <f t="shared" si="547"/>
        <v>1698.3922186278728</v>
      </c>
      <c r="BY667" s="755">
        <f t="shared" si="597"/>
        <v>0.14708514927062205</v>
      </c>
      <c r="BZ667" s="805">
        <f t="shared" ca="1" si="594"/>
        <v>100.51581355754141</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3.6967151021784068</v>
      </c>
      <c r="BE668" s="808">
        <f t="shared" si="552"/>
        <v>221.10464952659757</v>
      </c>
      <c r="BF668" s="808">
        <f t="shared" si="553"/>
        <v>0</v>
      </c>
      <c r="BG668" s="829">
        <f t="shared" si="554"/>
        <v>77.681218563264281</v>
      </c>
      <c r="BH668" s="829">
        <f t="shared" si="555"/>
        <v>343.49215061540878</v>
      </c>
      <c r="BI668" s="829">
        <f t="shared" si="556"/>
        <v>0</v>
      </c>
      <c r="BJ668" s="829">
        <f t="shared" si="557"/>
        <v>8.3534955975510048</v>
      </c>
      <c r="BK668" s="829">
        <f t="shared" si="558"/>
        <v>38.644558241463237</v>
      </c>
      <c r="BL668" s="810">
        <f t="shared" si="559"/>
        <v>95.674839385329079</v>
      </c>
      <c r="BM668" s="810">
        <f t="shared" si="560"/>
        <v>204.75379625687594</v>
      </c>
      <c r="BN668" s="810">
        <f t="shared" si="561"/>
        <v>184.8931348515728</v>
      </c>
      <c r="BO668" s="810">
        <f t="shared" si="562"/>
        <v>0</v>
      </c>
      <c r="BP668" s="810">
        <f t="shared" si="563"/>
        <v>46.255020188725162</v>
      </c>
      <c r="BQ668" s="830">
        <f t="shared" si="564"/>
        <v>31.586623617801031</v>
      </c>
      <c r="BR668" s="830">
        <f t="shared" si="565"/>
        <v>35.900235530189263</v>
      </c>
      <c r="BS668" s="830">
        <f t="shared" si="566"/>
        <v>34.04157117182217</v>
      </c>
      <c r="BT668" s="810">
        <f t="shared" si="567"/>
        <v>0</v>
      </c>
      <c r="BU668" s="810">
        <f t="shared" si="568"/>
        <v>35.143184378221811</v>
      </c>
      <c r="BV668" s="810">
        <f t="shared" si="569"/>
        <v>36.20385203482072</v>
      </c>
      <c r="BW668" s="830">
        <f t="shared" si="570"/>
        <v>17.617377898891984</v>
      </c>
      <c r="BX668" s="816">
        <f t="shared" si="547"/>
        <v>1415.0424229607133</v>
      </c>
      <c r="BY668" s="755">
        <f t="shared" si="597"/>
        <v>0.12254632570890391</v>
      </c>
      <c r="BZ668" s="805">
        <f t="shared" ca="1" si="594"/>
        <v>95.602173489686322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7.5609257375414147</v>
      </c>
      <c r="BE669" s="808">
        <f t="shared" si="552"/>
        <v>263.16285701060468</v>
      </c>
      <c r="BF669" s="808">
        <f t="shared" si="553"/>
        <v>0</v>
      </c>
      <c r="BG669" s="829">
        <f t="shared" si="554"/>
        <v>67.308037645097102</v>
      </c>
      <c r="BH669" s="829">
        <f t="shared" si="555"/>
        <v>266.64172740323653</v>
      </c>
      <c r="BI669" s="829">
        <f t="shared" si="556"/>
        <v>0</v>
      </c>
      <c r="BJ669" s="829">
        <f t="shared" si="557"/>
        <v>7.5185339051483</v>
      </c>
      <c r="BK669" s="829">
        <f t="shared" si="558"/>
        <v>32.449158350281891</v>
      </c>
      <c r="BL669" s="810">
        <f t="shared" si="559"/>
        <v>77.659013397844063</v>
      </c>
      <c r="BM669" s="810">
        <f t="shared" si="560"/>
        <v>129.18393764709359</v>
      </c>
      <c r="BN669" s="810">
        <f t="shared" si="561"/>
        <v>131.94385936475933</v>
      </c>
      <c r="BO669" s="810">
        <f t="shared" si="562"/>
        <v>0</v>
      </c>
      <c r="BP669" s="810">
        <f t="shared" si="563"/>
        <v>31.357364920914414</v>
      </c>
      <c r="BQ669" s="830">
        <f t="shared" si="564"/>
        <v>26.332720494544414</v>
      </c>
      <c r="BR669" s="830">
        <f t="shared" si="565"/>
        <v>16.255926725142331</v>
      </c>
      <c r="BS669" s="830">
        <f t="shared" si="566"/>
        <v>16.633438876632265</v>
      </c>
      <c r="BT669" s="810">
        <f t="shared" si="567"/>
        <v>0</v>
      </c>
      <c r="BU669" s="810">
        <f t="shared" si="568"/>
        <v>22.884685607695136</v>
      </c>
      <c r="BV669" s="810">
        <f t="shared" si="569"/>
        <v>18.135613362029094</v>
      </c>
      <c r="BW669" s="830">
        <f t="shared" si="570"/>
        <v>14.217124060552349</v>
      </c>
      <c r="BX669" s="816">
        <f t="shared" si="547"/>
        <v>1129.244924509117</v>
      </c>
      <c r="BY669" s="755">
        <f t="shared" si="597"/>
        <v>9.7795524769127659E-2</v>
      </c>
      <c r="BZ669" s="805">
        <f t="shared" ca="1" si="594"/>
        <v>104.65814519140011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6.9661680756169604</v>
      </c>
      <c r="BE670" s="808">
        <f t="shared" si="552"/>
        <v>211.72900694575426</v>
      </c>
      <c r="BF670" s="808">
        <f t="shared" si="553"/>
        <v>0</v>
      </c>
      <c r="BG670" s="829">
        <f t="shared" si="554"/>
        <v>66.889982935126227</v>
      </c>
      <c r="BH670" s="829">
        <f t="shared" si="555"/>
        <v>309.31545491141338</v>
      </c>
      <c r="BI670" s="829">
        <f t="shared" si="556"/>
        <v>0</v>
      </c>
      <c r="BJ670" s="829">
        <f t="shared" si="557"/>
        <v>5.5747235577843215</v>
      </c>
      <c r="BK670" s="829">
        <f t="shared" si="558"/>
        <v>35.359192453700942</v>
      </c>
      <c r="BL670" s="810">
        <f t="shared" si="559"/>
        <v>79.271363336840139</v>
      </c>
      <c r="BM670" s="810">
        <f t="shared" si="560"/>
        <v>148.11101656617004</v>
      </c>
      <c r="BN670" s="810">
        <f t="shared" si="561"/>
        <v>129.28840934723331</v>
      </c>
      <c r="BO670" s="810">
        <f t="shared" si="562"/>
        <v>0</v>
      </c>
      <c r="BP670" s="810">
        <f t="shared" si="563"/>
        <v>30.052999988670457</v>
      </c>
      <c r="BQ670" s="830">
        <f t="shared" si="564"/>
        <v>29.10284984676904</v>
      </c>
      <c r="BR670" s="830">
        <f t="shared" si="565"/>
        <v>20.94363380408187</v>
      </c>
      <c r="BS670" s="830">
        <f t="shared" si="566"/>
        <v>23.355675361085563</v>
      </c>
      <c r="BT670" s="810">
        <f t="shared" si="567"/>
        <v>0</v>
      </c>
      <c r="BU670" s="810">
        <f t="shared" si="568"/>
        <v>27.594851458399074</v>
      </c>
      <c r="BV670" s="810">
        <f t="shared" si="569"/>
        <v>22.740534258057391</v>
      </c>
      <c r="BW670" s="830">
        <f t="shared" si="570"/>
        <v>18.599607436287862</v>
      </c>
      <c r="BX670" s="816">
        <f t="shared" si="547"/>
        <v>1164.895470282991</v>
      </c>
      <c r="BY670" s="755">
        <f t="shared" si="597"/>
        <v>0.10088295403853736</v>
      </c>
      <c r="BZ670" s="805">
        <f t="shared" ca="1" si="594"/>
        <v>101.55174632679298</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10.662841192006937</v>
      </c>
      <c r="BE671" s="808">
        <f t="shared" si="552"/>
        <v>212.38902751978171</v>
      </c>
      <c r="BF671" s="808">
        <f t="shared" si="553"/>
        <v>0</v>
      </c>
      <c r="BG671" s="829">
        <f t="shared" si="554"/>
        <v>47.741721832712699</v>
      </c>
      <c r="BH671" s="829">
        <f t="shared" si="555"/>
        <v>231.75864150204089</v>
      </c>
      <c r="BI671" s="829">
        <f t="shared" si="556"/>
        <v>0</v>
      </c>
      <c r="BJ671" s="829">
        <f t="shared" si="557"/>
        <v>12.783069982337688</v>
      </c>
      <c r="BK671" s="829">
        <f t="shared" si="558"/>
        <v>28.861580926752982</v>
      </c>
      <c r="BL671" s="810">
        <f t="shared" si="559"/>
        <v>44.199291362342606</v>
      </c>
      <c r="BM671" s="810">
        <f t="shared" si="560"/>
        <v>86.590516403509582</v>
      </c>
      <c r="BN671" s="810">
        <f t="shared" si="561"/>
        <v>89.724071227363183</v>
      </c>
      <c r="BO671" s="810">
        <f t="shared" si="562"/>
        <v>0</v>
      </c>
      <c r="BP671" s="810">
        <f t="shared" si="563"/>
        <v>12.60761751204311</v>
      </c>
      <c r="BQ671" s="830">
        <f t="shared" si="564"/>
        <v>41.164852021500892</v>
      </c>
      <c r="BR671" s="830">
        <f t="shared" si="565"/>
        <v>14.34444812366174</v>
      </c>
      <c r="BS671" s="830">
        <f t="shared" si="566"/>
        <v>14.621871208728763</v>
      </c>
      <c r="BT671" s="810">
        <f t="shared" si="567"/>
        <v>0</v>
      </c>
      <c r="BU671" s="810">
        <f t="shared" si="568"/>
        <v>10.613471262840241</v>
      </c>
      <c r="BV671" s="810">
        <f t="shared" si="569"/>
        <v>16.683886567072204</v>
      </c>
      <c r="BW671" s="830">
        <f t="shared" si="570"/>
        <v>27.225097885498826</v>
      </c>
      <c r="BX671" s="816">
        <f t="shared" si="547"/>
        <v>901.97200653019411</v>
      </c>
      <c r="BY671" s="755">
        <f t="shared" si="597"/>
        <v>7.8113103536000178E-2</v>
      </c>
      <c r="BZ671" s="805">
        <f t="shared" ca="1" si="594"/>
        <v>101.12391923668976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3.3904887363179741</v>
      </c>
      <c r="BE672" s="808">
        <f t="shared" si="552"/>
        <v>128.73789504129584</v>
      </c>
      <c r="BF672" s="808">
        <f t="shared" si="553"/>
        <v>0</v>
      </c>
      <c r="BG672" s="829">
        <f t="shared" si="554"/>
        <v>46.878421143869055</v>
      </c>
      <c r="BH672" s="829">
        <f t="shared" si="555"/>
        <v>162.85858795365607</v>
      </c>
      <c r="BI672" s="829">
        <f t="shared" si="556"/>
        <v>0</v>
      </c>
      <c r="BJ672" s="829">
        <f t="shared" si="557"/>
        <v>7.5150095731053357</v>
      </c>
      <c r="BK672" s="829">
        <f t="shared" si="558"/>
        <v>22.106691618479886</v>
      </c>
      <c r="BL672" s="810">
        <f t="shared" si="559"/>
        <v>44.686484436062145</v>
      </c>
      <c r="BM672" s="810">
        <f t="shared" si="560"/>
        <v>81.48451161437832</v>
      </c>
      <c r="BN672" s="810">
        <f t="shared" si="561"/>
        <v>92.708962660072174</v>
      </c>
      <c r="BO672" s="810">
        <f t="shared" si="562"/>
        <v>0</v>
      </c>
      <c r="BP672" s="810">
        <f t="shared" si="563"/>
        <v>21.794453213685088</v>
      </c>
      <c r="BQ672" s="830">
        <f t="shared" si="564"/>
        <v>29.859426279990675</v>
      </c>
      <c r="BR672" s="830">
        <f t="shared" si="565"/>
        <v>16.83132971880233</v>
      </c>
      <c r="BS672" s="830">
        <f t="shared" si="566"/>
        <v>16.022131174629141</v>
      </c>
      <c r="BT672" s="810">
        <f t="shared" si="567"/>
        <v>0</v>
      </c>
      <c r="BU672" s="810">
        <f t="shared" si="568"/>
        <v>26.500731231726526</v>
      </c>
      <c r="BV672" s="810">
        <f t="shared" si="569"/>
        <v>24.233794838408382</v>
      </c>
      <c r="BW672" s="830">
        <f t="shared" si="570"/>
        <v>19.341838858084532</v>
      </c>
      <c r="BX672" s="816">
        <f t="shared" si="547"/>
        <v>744.95075809256332</v>
      </c>
      <c r="BY672" s="755">
        <f t="shared" si="597"/>
        <v>6.451465818762997E-2</v>
      </c>
      <c r="BZ672" s="805">
        <f t="shared" ca="1" si="594"/>
        <v>94.188934811148002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6.1685855927914677</v>
      </c>
      <c r="BE673" s="808">
        <f t="shared" si="552"/>
        <v>161.3395212610142</v>
      </c>
      <c r="BF673" s="808">
        <f t="shared" si="553"/>
        <v>0</v>
      </c>
      <c r="BG673" s="829">
        <f t="shared" si="554"/>
        <v>45.937492573639062</v>
      </c>
      <c r="BH673" s="829">
        <f t="shared" si="555"/>
        <v>172.45607610699585</v>
      </c>
      <c r="BI673" s="829">
        <f t="shared" si="556"/>
        <v>0</v>
      </c>
      <c r="BJ673" s="829">
        <f t="shared" si="557"/>
        <v>8.1841462466319967</v>
      </c>
      <c r="BK673" s="829">
        <f t="shared" si="558"/>
        <v>23.485845841376619</v>
      </c>
      <c r="BL673" s="810">
        <f t="shared" si="559"/>
        <v>45.305509768124125</v>
      </c>
      <c r="BM673" s="810">
        <f t="shared" si="560"/>
        <v>78.012634611680966</v>
      </c>
      <c r="BN673" s="810">
        <f t="shared" si="561"/>
        <v>83.722291879472522</v>
      </c>
      <c r="BO673" s="810">
        <f t="shared" si="562"/>
        <v>0</v>
      </c>
      <c r="BP673" s="810">
        <f t="shared" si="563"/>
        <v>16.787124637713347</v>
      </c>
      <c r="BQ673" s="830">
        <f t="shared" si="564"/>
        <v>31.437878761798597</v>
      </c>
      <c r="BR673" s="830">
        <f t="shared" si="565"/>
        <v>15.220298556125165</v>
      </c>
      <c r="BS673" s="830">
        <f t="shared" si="566"/>
        <v>15.817936506380001</v>
      </c>
      <c r="BT673" s="810">
        <f t="shared" si="567"/>
        <v>0</v>
      </c>
      <c r="BU673" s="810">
        <f t="shared" si="568"/>
        <v>12.223625795944299</v>
      </c>
      <c r="BV673" s="810">
        <f t="shared" si="569"/>
        <v>13.575937856970985</v>
      </c>
      <c r="BW673" s="830">
        <f t="shared" si="570"/>
        <v>18.564123829237808</v>
      </c>
      <c r="BX673" s="816">
        <f t="shared" si="547"/>
        <v>748.23902982589698</v>
      </c>
      <c r="BY673" s="755">
        <f t="shared" si="597"/>
        <v>6.4799431005966662E-2</v>
      </c>
      <c r="BZ673" s="805">
        <f t="shared" ca="1" si="594"/>
        <v>96.654259454096518</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10.560688162251294</v>
      </c>
      <c r="BE674" s="808">
        <f t="shared" si="552"/>
        <v>174.52264038625802</v>
      </c>
      <c r="BF674" s="808">
        <f t="shared" si="553"/>
        <v>0</v>
      </c>
      <c r="BG674" s="829">
        <f t="shared" si="554"/>
        <v>35.511344210881617</v>
      </c>
      <c r="BH674" s="829">
        <f t="shared" si="555"/>
        <v>116.10586326377799</v>
      </c>
      <c r="BI674" s="829">
        <f t="shared" si="556"/>
        <v>0</v>
      </c>
      <c r="BJ674" s="829">
        <f t="shared" si="557"/>
        <v>7.4911833133306889</v>
      </c>
      <c r="BK674" s="829">
        <f t="shared" si="558"/>
        <v>17.619131675361974</v>
      </c>
      <c r="BL674" s="810">
        <f t="shared" si="559"/>
        <v>25.429372209223963</v>
      </c>
      <c r="BM674" s="810">
        <f t="shared" si="560"/>
        <v>32.824873921980171</v>
      </c>
      <c r="BN674" s="810">
        <f t="shared" si="561"/>
        <v>50.861620424648734</v>
      </c>
      <c r="BO674" s="810">
        <f t="shared" si="562"/>
        <v>0</v>
      </c>
      <c r="BP674" s="810">
        <f t="shared" si="563"/>
        <v>8.6539152826967438</v>
      </c>
      <c r="BQ674" s="830">
        <f t="shared" si="564"/>
        <v>12.83175064375982</v>
      </c>
      <c r="BR674" s="830">
        <f t="shared" si="565"/>
        <v>4.6745681649325981</v>
      </c>
      <c r="BS674" s="830">
        <f t="shared" si="566"/>
        <v>6.3145930189687087</v>
      </c>
      <c r="BT674" s="810">
        <f t="shared" si="567"/>
        <v>0</v>
      </c>
      <c r="BU674" s="810">
        <f t="shared" si="568"/>
        <v>7.8349436226029283</v>
      </c>
      <c r="BV674" s="810">
        <f t="shared" si="569"/>
        <v>6.4800690927687317</v>
      </c>
      <c r="BW674" s="830">
        <f t="shared" si="570"/>
        <v>10.946324131367364</v>
      </c>
      <c r="BX674" s="816">
        <f t="shared" si="547"/>
        <v>528.66288152481138</v>
      </c>
      <c r="BY674" s="755">
        <f t="shared" si="597"/>
        <v>4.5783569890431398E-2</v>
      </c>
      <c r="BZ674" s="805">
        <f t="shared" ca="1" si="594"/>
        <v>103.47716439327029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1.7410767616260092</v>
      </c>
      <c r="BE675" s="808">
        <f t="shared" si="552"/>
        <v>148.59667520114525</v>
      </c>
      <c r="BF675" s="808">
        <f t="shared" si="553"/>
        <v>0</v>
      </c>
      <c r="BG675" s="829">
        <f t="shared" si="554"/>
        <v>45.859209945853777</v>
      </c>
      <c r="BH675" s="829">
        <f t="shared" si="555"/>
        <v>234.89676199006669</v>
      </c>
      <c r="BI675" s="829">
        <f t="shared" si="556"/>
        <v>0</v>
      </c>
      <c r="BJ675" s="829">
        <f t="shared" si="557"/>
        <v>2.1325115909495769</v>
      </c>
      <c r="BK675" s="829">
        <f t="shared" si="558"/>
        <v>22.688964440977131</v>
      </c>
      <c r="BL675" s="810">
        <f t="shared" si="559"/>
        <v>53.336763881974427</v>
      </c>
      <c r="BM675" s="810">
        <f t="shared" si="560"/>
        <v>106.41091547201941</v>
      </c>
      <c r="BN675" s="810">
        <f t="shared" si="561"/>
        <v>99.461330218649209</v>
      </c>
      <c r="BO675" s="810">
        <f t="shared" si="562"/>
        <v>0</v>
      </c>
      <c r="BP675" s="810">
        <f t="shared" si="563"/>
        <v>24.156278442758236</v>
      </c>
      <c r="BQ675" s="830">
        <f t="shared" si="564"/>
        <v>20.00912390062047</v>
      </c>
      <c r="BR675" s="830">
        <f t="shared" si="565"/>
        <v>14.84755638302067</v>
      </c>
      <c r="BS675" s="830">
        <f t="shared" si="566"/>
        <v>18.075068444991334</v>
      </c>
      <c r="BT675" s="810">
        <f t="shared" si="567"/>
        <v>0</v>
      </c>
      <c r="BU675" s="810">
        <f t="shared" si="568"/>
        <v>24.031604412049415</v>
      </c>
      <c r="BV675" s="810">
        <f t="shared" si="569"/>
        <v>15.529311629975867</v>
      </c>
      <c r="BW675" s="830">
        <f t="shared" si="570"/>
        <v>11.75041937199487</v>
      </c>
      <c r="BX675" s="816">
        <f t="shared" si="547"/>
        <v>843.52357208867238</v>
      </c>
      <c r="BY675" s="755">
        <f t="shared" si="597"/>
        <v>7.3051318272163532E-2</v>
      </c>
      <c r="BZ675" s="805">
        <f t="shared" ca="1" si="594"/>
        <v>103.3338629678133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4.1331636167184511</v>
      </c>
      <c r="BE676" s="808">
        <f t="shared" si="552"/>
        <v>116.42222015486298</v>
      </c>
      <c r="BF676" s="808">
        <f t="shared" si="553"/>
        <v>0</v>
      </c>
      <c r="BG676" s="829">
        <f t="shared" si="554"/>
        <v>38.044137298970234</v>
      </c>
      <c r="BH676" s="829">
        <f t="shared" si="555"/>
        <v>152.34766225719565</v>
      </c>
      <c r="BI676" s="829">
        <f t="shared" si="556"/>
        <v>0</v>
      </c>
      <c r="BJ676" s="829">
        <f t="shared" si="557"/>
        <v>4.7244601298272064</v>
      </c>
      <c r="BK676" s="829">
        <f t="shared" si="558"/>
        <v>21.01791927114224</v>
      </c>
      <c r="BL676" s="810">
        <f t="shared" si="559"/>
        <v>48.853332400768629</v>
      </c>
      <c r="BM676" s="810">
        <f t="shared" si="560"/>
        <v>81.120324690009383</v>
      </c>
      <c r="BN676" s="810">
        <f t="shared" si="561"/>
        <v>85.758987424416603</v>
      </c>
      <c r="BO676" s="810">
        <f t="shared" si="562"/>
        <v>0</v>
      </c>
      <c r="BP676" s="810">
        <f t="shared" si="563"/>
        <v>17.753611975500327</v>
      </c>
      <c r="BQ676" s="830">
        <f t="shared" si="564"/>
        <v>19.032045360342991</v>
      </c>
      <c r="BR676" s="830">
        <f t="shared" si="565"/>
        <v>14.469274831337437</v>
      </c>
      <c r="BS676" s="830">
        <f t="shared" si="566"/>
        <v>11.293462046770774</v>
      </c>
      <c r="BT676" s="810">
        <f t="shared" si="567"/>
        <v>0</v>
      </c>
      <c r="BU676" s="810">
        <f t="shared" si="568"/>
        <v>14.595742257141959</v>
      </c>
      <c r="BV676" s="810">
        <f t="shared" si="569"/>
        <v>10.885926628001066</v>
      </c>
      <c r="BW676" s="830">
        <f t="shared" si="570"/>
        <v>5.8872520567298148</v>
      </c>
      <c r="BX676" s="816">
        <f t="shared" si="547"/>
        <v>646.33952239973576</v>
      </c>
      <c r="BY676" s="755">
        <f t="shared" si="597"/>
        <v>5.597467068500353E-2</v>
      </c>
      <c r="BZ676" s="805">
        <f t="shared" ca="1" si="594"/>
        <v>97.931801350716796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7.6277020200460877</v>
      </c>
      <c r="BE677" s="808">
        <f t="shared" si="552"/>
        <v>117.35851580296411</v>
      </c>
      <c r="BF677" s="808">
        <f t="shared" si="553"/>
        <v>0</v>
      </c>
      <c r="BG677" s="829">
        <f t="shared" si="554"/>
        <v>33.087755760433247</v>
      </c>
      <c r="BH677" s="829">
        <f t="shared" si="555"/>
        <v>115.86392226882467</v>
      </c>
      <c r="BI677" s="829">
        <f t="shared" si="556"/>
        <v>0</v>
      </c>
      <c r="BJ677" s="829">
        <f t="shared" si="557"/>
        <v>10.290625186236516</v>
      </c>
      <c r="BK677" s="829">
        <f t="shared" si="558"/>
        <v>17.613158073211732</v>
      </c>
      <c r="BL677" s="810">
        <f t="shared" si="559"/>
        <v>27.647475809579525</v>
      </c>
      <c r="BM677" s="810">
        <f t="shared" si="560"/>
        <v>60.367667701238084</v>
      </c>
      <c r="BN677" s="810">
        <f t="shared" si="561"/>
        <v>69.999109681634422</v>
      </c>
      <c r="BO677" s="810">
        <f t="shared" si="562"/>
        <v>0</v>
      </c>
      <c r="BP677" s="810">
        <f t="shared" si="563"/>
        <v>8.8922283592058076</v>
      </c>
      <c r="BQ677" s="830">
        <f t="shared" si="564"/>
        <v>30.167822729564971</v>
      </c>
      <c r="BR677" s="830">
        <f t="shared" si="565"/>
        <v>11.568989413824315</v>
      </c>
      <c r="BS677" s="830">
        <f t="shared" si="566"/>
        <v>8.9107501580828483</v>
      </c>
      <c r="BT677" s="810">
        <f t="shared" si="567"/>
        <v>0</v>
      </c>
      <c r="BU677" s="810">
        <f t="shared" si="568"/>
        <v>7.1523778979219816</v>
      </c>
      <c r="BV677" s="810">
        <f t="shared" si="569"/>
        <v>14.257407843933294</v>
      </c>
      <c r="BW677" s="830">
        <f t="shared" si="570"/>
        <v>18.627310827890668</v>
      </c>
      <c r="BX677" s="816">
        <f t="shared" si="547"/>
        <v>559.43281953459223</v>
      </c>
      <c r="BY677" s="755">
        <f t="shared" si="597"/>
        <v>4.8448325931808457E-2</v>
      </c>
      <c r="BZ677" s="805">
        <f t="shared" ca="1" si="594"/>
        <v>94.357075106985945</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5.4288285856069214</v>
      </c>
      <c r="BE678" s="808">
        <f t="shared" si="552"/>
        <v>106.01729774066901</v>
      </c>
      <c r="BF678" s="808">
        <f t="shared" si="553"/>
        <v>0</v>
      </c>
      <c r="BG678" s="829">
        <f t="shared" si="554"/>
        <v>24.73491011859662</v>
      </c>
      <c r="BH678" s="829">
        <f t="shared" si="555"/>
        <v>84.178223205326191</v>
      </c>
      <c r="BI678" s="829">
        <f t="shared" si="556"/>
        <v>0</v>
      </c>
      <c r="BJ678" s="829">
        <f t="shared" si="557"/>
        <v>7.1829976124740487</v>
      </c>
      <c r="BK678" s="829">
        <f t="shared" si="558"/>
        <v>14.782599842405439</v>
      </c>
      <c r="BL678" s="810">
        <f t="shared" si="559"/>
        <v>21.306107304389712</v>
      </c>
      <c r="BM678" s="810">
        <f t="shared" si="560"/>
        <v>34.71880048560849</v>
      </c>
      <c r="BN678" s="810">
        <f t="shared" si="561"/>
        <v>34.487916116449007</v>
      </c>
      <c r="BO678" s="810">
        <f t="shared" si="562"/>
        <v>0</v>
      </c>
      <c r="BP678" s="810">
        <f t="shared" si="563"/>
        <v>5.9944955977031746</v>
      </c>
      <c r="BQ678" s="830">
        <f t="shared" si="564"/>
        <v>16.72430396681283</v>
      </c>
      <c r="BR678" s="830">
        <f t="shared" si="565"/>
        <v>6.1657756797771679</v>
      </c>
      <c r="BS678" s="830">
        <f t="shared" si="566"/>
        <v>3.7974605687033796</v>
      </c>
      <c r="BT678" s="810">
        <f t="shared" si="567"/>
        <v>0</v>
      </c>
      <c r="BU678" s="810">
        <f t="shared" si="568"/>
        <v>6.7441858772575065</v>
      </c>
      <c r="BV678" s="810">
        <f t="shared" si="569"/>
        <v>6.4417235274840046</v>
      </c>
      <c r="BW678" s="830">
        <f t="shared" si="570"/>
        <v>15.029370986730974</v>
      </c>
      <c r="BX678" s="816">
        <f t="shared" si="547"/>
        <v>393.73499721599444</v>
      </c>
      <c r="BY678" s="755">
        <f t="shared" si="597"/>
        <v>3.4098466893218535E-2</v>
      </c>
      <c r="BZ678" s="805">
        <f t="shared" ca="1" si="594"/>
        <v>99.366019786387838</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2.5151479066199003</v>
      </c>
      <c r="BE679" s="808">
        <f t="shared" si="552"/>
        <v>63.236584477479141</v>
      </c>
      <c r="BF679" s="808">
        <f t="shared" si="553"/>
        <v>0</v>
      </c>
      <c r="BG679" s="829">
        <f t="shared" si="554"/>
        <v>20.80809750106727</v>
      </c>
      <c r="BH679" s="829">
        <f t="shared" si="555"/>
        <v>75.119158740241815</v>
      </c>
      <c r="BI679" s="829">
        <f t="shared" si="556"/>
        <v>0</v>
      </c>
      <c r="BJ679" s="829">
        <f t="shared" si="557"/>
        <v>2.7842743224574837</v>
      </c>
      <c r="BK679" s="829">
        <f t="shared" si="558"/>
        <v>9.2809144081916131</v>
      </c>
      <c r="BL679" s="810">
        <f t="shared" si="559"/>
        <v>20.211066032488688</v>
      </c>
      <c r="BM679" s="810">
        <f t="shared" si="560"/>
        <v>33.761667122452693</v>
      </c>
      <c r="BN679" s="810">
        <f t="shared" si="561"/>
        <v>32.715387188952647</v>
      </c>
      <c r="BO679" s="810">
        <f t="shared" si="562"/>
        <v>0</v>
      </c>
      <c r="BP679" s="810">
        <f t="shared" si="563"/>
        <v>5.5687169965983241</v>
      </c>
      <c r="BQ679" s="830">
        <f t="shared" si="564"/>
        <v>8.5492599544602079</v>
      </c>
      <c r="BR679" s="830">
        <f t="shared" si="565"/>
        <v>6.7831161094268833</v>
      </c>
      <c r="BS679" s="830">
        <f t="shared" si="566"/>
        <v>5.1874944341186735</v>
      </c>
      <c r="BT679" s="810">
        <f t="shared" si="567"/>
        <v>0</v>
      </c>
      <c r="BU679" s="810">
        <f t="shared" si="568"/>
        <v>6.7705716231909054</v>
      </c>
      <c r="BV679" s="810">
        <f t="shared" si="569"/>
        <v>4.4644120363595006</v>
      </c>
      <c r="BW679" s="830">
        <f t="shared" si="570"/>
        <v>6.995735588002157</v>
      </c>
      <c r="BX679" s="816">
        <f t="shared" si="547"/>
        <v>304.75160444210786</v>
      </c>
      <c r="BY679" s="755">
        <f t="shared" si="597"/>
        <v>2.6392275434494489E-2</v>
      </c>
      <c r="BZ679" s="805">
        <f t="shared" ca="1" si="594"/>
        <v>98.62697563612123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4.8127801842929276</v>
      </c>
      <c r="BE680" s="808">
        <f t="shared" si="552"/>
        <v>50.005133583947419</v>
      </c>
      <c r="BF680" s="808">
        <f t="shared" si="553"/>
        <v>0</v>
      </c>
      <c r="BG680" s="829">
        <f t="shared" si="554"/>
        <v>5.3507735946324892</v>
      </c>
      <c r="BH680" s="829">
        <f t="shared" si="555"/>
        <v>42.633946040159756</v>
      </c>
      <c r="BI680" s="829">
        <f t="shared" si="556"/>
        <v>0</v>
      </c>
      <c r="BJ680" s="829">
        <f t="shared" si="557"/>
        <v>5.1234263274011598</v>
      </c>
      <c r="BK680" s="829">
        <f t="shared" si="558"/>
        <v>6.3044178960611976</v>
      </c>
      <c r="BL680" s="810">
        <f t="shared" si="559"/>
        <v>7.4783081672902307</v>
      </c>
      <c r="BM680" s="810">
        <f t="shared" si="560"/>
        <v>12.400287250214655</v>
      </c>
      <c r="BN680" s="810">
        <f t="shared" si="561"/>
        <v>12.10503923038646</v>
      </c>
      <c r="BO680" s="810">
        <f t="shared" si="562"/>
        <v>0</v>
      </c>
      <c r="BP680" s="810">
        <f t="shared" si="563"/>
        <v>2.2125746476415338</v>
      </c>
      <c r="BQ680" s="830">
        <f t="shared" si="564"/>
        <v>15.901979803932853</v>
      </c>
      <c r="BR680" s="830">
        <f t="shared" si="565"/>
        <v>1.6977022938998094</v>
      </c>
      <c r="BS680" s="830">
        <f t="shared" si="566"/>
        <v>1.7996030747941714</v>
      </c>
      <c r="BT680" s="810">
        <f t="shared" si="567"/>
        <v>0</v>
      </c>
      <c r="BU680" s="810">
        <f t="shared" si="568"/>
        <v>3.8225146128771175</v>
      </c>
      <c r="BV680" s="810">
        <f t="shared" si="569"/>
        <v>2.6861270295387607</v>
      </c>
      <c r="BW680" s="830">
        <f t="shared" si="570"/>
        <v>3.373970904492507</v>
      </c>
      <c r="BX680" s="816">
        <f t="shared" si="547"/>
        <v>177.70858464156305</v>
      </c>
      <c r="BY680" s="755">
        <f t="shared" si="597"/>
        <v>1.5390022052616529E-2</v>
      </c>
      <c r="BZ680" s="805">
        <f t="shared" ca="1" si="594"/>
        <v>97.962275424880787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1.2234955114190138</v>
      </c>
      <c r="BE681" s="808">
        <f t="shared" si="552"/>
        <v>51.306419466271223</v>
      </c>
      <c r="BF681" s="808">
        <f t="shared" si="553"/>
        <v>0</v>
      </c>
      <c r="BG681" s="829">
        <f t="shared" si="554"/>
        <v>15.034045159926857</v>
      </c>
      <c r="BH681" s="829">
        <f t="shared" si="555"/>
        <v>52.614259608539065</v>
      </c>
      <c r="BI681" s="829">
        <f t="shared" si="556"/>
        <v>0</v>
      </c>
      <c r="BJ681" s="829">
        <f t="shared" si="557"/>
        <v>1.8658104373911817</v>
      </c>
      <c r="BK681" s="829">
        <f t="shared" si="558"/>
        <v>5.2913969767001641</v>
      </c>
      <c r="BL681" s="810">
        <f t="shared" si="559"/>
        <v>26.970967759044829</v>
      </c>
      <c r="BM681" s="810">
        <f t="shared" si="560"/>
        <v>52.448247555143389</v>
      </c>
      <c r="BN681" s="810">
        <f t="shared" si="561"/>
        <v>43.657551347342768</v>
      </c>
      <c r="BO681" s="810">
        <f t="shared" si="562"/>
        <v>0</v>
      </c>
      <c r="BP681" s="810">
        <f t="shared" si="563"/>
        <v>10.054550905472542</v>
      </c>
      <c r="BQ681" s="830">
        <f t="shared" si="564"/>
        <v>5.9885587126267792</v>
      </c>
      <c r="BR681" s="830">
        <f t="shared" si="565"/>
        <v>7.9446755157367939</v>
      </c>
      <c r="BS681" s="830">
        <f t="shared" si="566"/>
        <v>5.3005202364877491</v>
      </c>
      <c r="BT681" s="810">
        <f t="shared" si="567"/>
        <v>0</v>
      </c>
      <c r="BU681" s="810">
        <f t="shared" si="568"/>
        <v>9.1629827340660537</v>
      </c>
      <c r="BV681" s="810">
        <f t="shared" si="569"/>
        <v>7.8595455421661482</v>
      </c>
      <c r="BW681" s="830">
        <f t="shared" si="570"/>
        <v>9.5927008489066186</v>
      </c>
      <c r="BX681" s="816">
        <f t="shared" si="547"/>
        <v>306.31572831724122</v>
      </c>
      <c r="BY681" s="755">
        <f t="shared" si="597"/>
        <v>2.6527732598704532E-2</v>
      </c>
      <c r="BZ681" s="805">
        <f t="shared" ca="1" si="594"/>
        <v>95.335669356703491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2.9377522581097217</v>
      </c>
      <c r="BE682" s="808">
        <f t="shared" si="552"/>
        <v>58.777544402594316</v>
      </c>
      <c r="BF682" s="808">
        <f t="shared" si="553"/>
        <v>0</v>
      </c>
      <c r="BG682" s="829">
        <f t="shared" si="554"/>
        <v>19.672305054659475</v>
      </c>
      <c r="BH682" s="829">
        <f t="shared" si="555"/>
        <v>81.477623886045464</v>
      </c>
      <c r="BI682" s="829">
        <f t="shared" si="556"/>
        <v>0</v>
      </c>
      <c r="BJ682" s="829">
        <f t="shared" si="557"/>
        <v>1.7288956482440248</v>
      </c>
      <c r="BK682" s="829">
        <f t="shared" si="558"/>
        <v>9.5517520583236291</v>
      </c>
      <c r="BL682" s="810">
        <f t="shared" si="559"/>
        <v>21.71619376893355</v>
      </c>
      <c r="BM682" s="810">
        <f t="shared" si="560"/>
        <v>36.213351257616345</v>
      </c>
      <c r="BN682" s="810">
        <f t="shared" si="561"/>
        <v>35.513747510802602</v>
      </c>
      <c r="BO682" s="810">
        <f t="shared" si="562"/>
        <v>0</v>
      </c>
      <c r="BP682" s="810">
        <f t="shared" si="563"/>
        <v>5.5016219547418723</v>
      </c>
      <c r="BQ682" s="830">
        <f t="shared" si="564"/>
        <v>10.680595483398239</v>
      </c>
      <c r="BR682" s="830">
        <f t="shared" si="565"/>
        <v>5.3766183245909476</v>
      </c>
      <c r="BS682" s="830">
        <f t="shared" si="566"/>
        <v>6.0335210042959302</v>
      </c>
      <c r="BT682" s="810">
        <f t="shared" si="567"/>
        <v>0</v>
      </c>
      <c r="BU682" s="810">
        <f t="shared" si="568"/>
        <v>8.270185040137422</v>
      </c>
      <c r="BV682" s="810">
        <f t="shared" si="569"/>
        <v>6.4796918651429083</v>
      </c>
      <c r="BW682" s="830">
        <f t="shared" si="570"/>
        <v>5.1232124676463098</v>
      </c>
      <c r="BX682" s="816">
        <f t="shared" si="547"/>
        <v>315.0546119852828</v>
      </c>
      <c r="BY682" s="755">
        <f t="shared" si="597"/>
        <v>2.7284542477291313E-2</v>
      </c>
      <c r="BZ682" s="805">
        <f t="shared" ca="1" si="594"/>
        <v>94.186339363244088</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0.78449587785064978</v>
      </c>
      <c r="BE683" s="808">
        <f t="shared" si="552"/>
        <v>27.252382624593793</v>
      </c>
      <c r="BF683" s="808">
        <f t="shared" si="553"/>
        <v>0</v>
      </c>
      <c r="BG683" s="829">
        <f t="shared" si="554"/>
        <v>13.764452748386704</v>
      </c>
      <c r="BH683" s="829">
        <f t="shared" si="555"/>
        <v>40.223957702319041</v>
      </c>
      <c r="BI683" s="829">
        <f t="shared" si="556"/>
        <v>0</v>
      </c>
      <c r="BJ683" s="829">
        <f t="shared" si="557"/>
        <v>2.042999733268791</v>
      </c>
      <c r="BK683" s="829">
        <f t="shared" si="558"/>
        <v>6.8099991108959701</v>
      </c>
      <c r="BL683" s="810">
        <f t="shared" si="559"/>
        <v>14.965656682646895</v>
      </c>
      <c r="BM683" s="810">
        <f t="shared" si="560"/>
        <v>29.10099553071003</v>
      </c>
      <c r="BN683" s="810">
        <f t="shared" si="561"/>
        <v>28.890558439465806</v>
      </c>
      <c r="BO683" s="810">
        <f t="shared" si="562"/>
        <v>0</v>
      </c>
      <c r="BP683" s="810">
        <f t="shared" si="563"/>
        <v>4.3690092948315336</v>
      </c>
      <c r="BQ683" s="830">
        <f t="shared" si="564"/>
        <v>8.3156131545732315</v>
      </c>
      <c r="BR683" s="830">
        <f t="shared" si="565"/>
        <v>4.6873916968868077</v>
      </c>
      <c r="BS683" s="830">
        <f t="shared" si="566"/>
        <v>4.4620363268441734</v>
      </c>
      <c r="BT683" s="810">
        <f t="shared" si="567"/>
        <v>0</v>
      </c>
      <c r="BU683" s="810">
        <f t="shared" si="568"/>
        <v>7.39260135557116</v>
      </c>
      <c r="BV683" s="810">
        <f t="shared" si="569"/>
        <v>10.520431125302625</v>
      </c>
      <c r="BW683" s="830">
        <f t="shared" si="570"/>
        <v>7.4188267689193337</v>
      </c>
      <c r="BX683" s="816">
        <f t="shared" si="547"/>
        <v>211.00140817306655</v>
      </c>
      <c r="BY683" s="755">
        <f t="shared" si="597"/>
        <v>1.8273266491128998E-2</v>
      </c>
      <c r="BZ683" s="805">
        <f t="shared" ca="1" si="594"/>
        <v>90.582485423160378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1.1593556218908347</v>
      </c>
      <c r="BE684" s="808">
        <f t="shared" si="552"/>
        <v>34.027328319966593</v>
      </c>
      <c r="BF684" s="808">
        <f t="shared" si="553"/>
        <v>0</v>
      </c>
      <c r="BG684" s="829">
        <f t="shared" si="554"/>
        <v>10.182408119508223</v>
      </c>
      <c r="BH684" s="829">
        <f t="shared" si="555"/>
        <v>45.411766110453193</v>
      </c>
      <c r="BI684" s="829">
        <f t="shared" si="556"/>
        <v>0</v>
      </c>
      <c r="BJ684" s="829">
        <f t="shared" si="557"/>
        <v>0.95308148513826862</v>
      </c>
      <c r="BK684" s="829">
        <f t="shared" si="558"/>
        <v>7.0665105052925128</v>
      </c>
      <c r="BL684" s="810">
        <f t="shared" si="559"/>
        <v>9.4874621212868906</v>
      </c>
      <c r="BM684" s="810">
        <f t="shared" si="560"/>
        <v>10.762744348109834</v>
      </c>
      <c r="BN684" s="810">
        <f t="shared" si="561"/>
        <v>22.751232033289856</v>
      </c>
      <c r="BO684" s="810">
        <f t="shared" si="562"/>
        <v>0</v>
      </c>
      <c r="BP684" s="810">
        <f t="shared" si="563"/>
        <v>3.5697774143225924</v>
      </c>
      <c r="BQ684" s="830">
        <f t="shared" si="564"/>
        <v>2.9838296613691409</v>
      </c>
      <c r="BR684" s="830">
        <f t="shared" si="565"/>
        <v>2.5608631721475712</v>
      </c>
      <c r="BS684" s="830">
        <f t="shared" si="566"/>
        <v>2.8263491848735702</v>
      </c>
      <c r="BT684" s="810">
        <f t="shared" si="567"/>
        <v>0</v>
      </c>
      <c r="BU684" s="810">
        <f t="shared" si="568"/>
        <v>3.7630549242474292</v>
      </c>
      <c r="BV684" s="810">
        <f t="shared" si="569"/>
        <v>3.7352833011902526</v>
      </c>
      <c r="BW684" s="830">
        <f t="shared" si="570"/>
        <v>2.3586890238468707</v>
      </c>
      <c r="BX684" s="816">
        <f t="shared" si="547"/>
        <v>163.59973534693364</v>
      </c>
      <c r="BY684" s="755">
        <f t="shared" si="597"/>
        <v>1.4168159292191361E-2</v>
      </c>
      <c r="BZ684" s="805">
        <f t="shared" ca="1" si="594"/>
        <v>104.47496182445508</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0.76350328354366115</v>
      </c>
      <c r="BE685" s="808">
        <f t="shared" si="552"/>
        <v>37.635281101378382</v>
      </c>
      <c r="BF685" s="808">
        <f t="shared" si="553"/>
        <v>0</v>
      </c>
      <c r="BG685" s="829">
        <f t="shared" si="554"/>
        <v>6.8741713416921861</v>
      </c>
      <c r="BH685" s="829">
        <f t="shared" si="555"/>
        <v>16.481917927068228</v>
      </c>
      <c r="BI685" s="829">
        <f t="shared" si="556"/>
        <v>0</v>
      </c>
      <c r="BJ685" s="829">
        <f t="shared" si="557"/>
        <v>0.73581731705010278</v>
      </c>
      <c r="BK685" s="829">
        <f t="shared" si="558"/>
        <v>2.1855264852887237</v>
      </c>
      <c r="BL685" s="810">
        <f t="shared" si="559"/>
        <v>5.0405540631802168</v>
      </c>
      <c r="BM685" s="810">
        <f t="shared" si="560"/>
        <v>7.6325643580101996</v>
      </c>
      <c r="BN685" s="810">
        <f t="shared" si="561"/>
        <v>8.159078672976058</v>
      </c>
      <c r="BO685" s="810">
        <f t="shared" si="562"/>
        <v>0</v>
      </c>
      <c r="BP685" s="810">
        <f t="shared" si="563"/>
        <v>0.88569666432860195</v>
      </c>
      <c r="BQ685" s="830">
        <f t="shared" si="564"/>
        <v>1.9087985900400037</v>
      </c>
      <c r="BR685" s="830">
        <f t="shared" si="565"/>
        <v>0.46476165388065505</v>
      </c>
      <c r="BS685" s="830">
        <f t="shared" si="566"/>
        <v>0.97407548173991287</v>
      </c>
      <c r="BT685" s="810">
        <f t="shared" si="567"/>
        <v>0</v>
      </c>
      <c r="BU685" s="810">
        <f t="shared" si="568"/>
        <v>0.86586626082659823</v>
      </c>
      <c r="BV685" s="810">
        <f t="shared" si="569"/>
        <v>1.7807739574541406</v>
      </c>
      <c r="BW685" s="830">
        <f t="shared" si="570"/>
        <v>3.2855375809061429</v>
      </c>
      <c r="BX685" s="816">
        <f t="shared" si="547"/>
        <v>95.673924739363812</v>
      </c>
      <c r="BY685" s="755">
        <f t="shared" si="597"/>
        <v>8.2856087935709553E-3</v>
      </c>
      <c r="BZ685" s="805">
        <f t="shared" ca="1" si="594"/>
        <v>105.08973004701315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0.84015831013886266</v>
      </c>
      <c r="BE686" s="808">
        <f t="shared" si="552"/>
        <v>32.971135048686904</v>
      </c>
      <c r="BF686" s="808">
        <f t="shared" si="553"/>
        <v>0</v>
      </c>
      <c r="BG686" s="829">
        <f t="shared" si="554"/>
        <v>6.3555993558047632</v>
      </c>
      <c r="BH686" s="829">
        <f t="shared" si="555"/>
        <v>18.518768109492381</v>
      </c>
      <c r="BI686" s="829">
        <f t="shared" si="556"/>
        <v>0</v>
      </c>
      <c r="BJ686" s="829">
        <f t="shared" si="557"/>
        <v>3.1107211556168979</v>
      </c>
      <c r="BK686" s="829">
        <f t="shared" si="558"/>
        <v>3.9744638291088057</v>
      </c>
      <c r="BL686" s="810">
        <f t="shared" si="559"/>
        <v>8.273612518768001</v>
      </c>
      <c r="BM686" s="810">
        <f t="shared" si="560"/>
        <v>8.8447421846758836</v>
      </c>
      <c r="BN686" s="810">
        <f t="shared" si="561"/>
        <v>15.132539272007499</v>
      </c>
      <c r="BO686" s="810">
        <f t="shared" si="562"/>
        <v>0</v>
      </c>
      <c r="BP686" s="810">
        <f t="shared" si="563"/>
        <v>2.6881772363690097</v>
      </c>
      <c r="BQ686" s="830">
        <f t="shared" si="564"/>
        <v>2.7530922788907661</v>
      </c>
      <c r="BR686" s="830">
        <f t="shared" si="565"/>
        <v>1.5518785745508925</v>
      </c>
      <c r="BS686" s="830">
        <f t="shared" si="566"/>
        <v>1.0281779163899338</v>
      </c>
      <c r="BT686" s="810">
        <f t="shared" si="567"/>
        <v>0</v>
      </c>
      <c r="BU686" s="810">
        <f t="shared" si="568"/>
        <v>2.7342002029427861</v>
      </c>
      <c r="BV686" s="810">
        <f t="shared" si="569"/>
        <v>1.5514198114187796</v>
      </c>
      <c r="BW686" s="830">
        <f t="shared" si="570"/>
        <v>2.7887826412358518</v>
      </c>
      <c r="BX686" s="816">
        <f t="shared" si="547"/>
        <v>113.11746844609803</v>
      </c>
      <c r="BY686" s="755">
        <f t="shared" si="597"/>
        <v>9.7962646961200339E-3</v>
      </c>
      <c r="BZ686" s="805">
        <f t="shared" ca="1" si="594"/>
        <v>102.7340229164694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2.7179508704522828</v>
      </c>
      <c r="BE687" s="808">
        <f t="shared" si="552"/>
        <v>185.80220208080539</v>
      </c>
      <c r="BF687" s="808">
        <f t="shared" si="553"/>
        <v>0</v>
      </c>
      <c r="BG687" s="829">
        <f t="shared" si="554"/>
        <v>54.427911223749021</v>
      </c>
      <c r="BH687" s="829">
        <f t="shared" si="555"/>
        <v>186.95304176796247</v>
      </c>
      <c r="BI687" s="829">
        <f t="shared" si="556"/>
        <v>0</v>
      </c>
      <c r="BJ687" s="829">
        <f t="shared" si="557"/>
        <v>5.9231451644187372</v>
      </c>
      <c r="BK687" s="829">
        <f t="shared" si="558"/>
        <v>23.097904823447255</v>
      </c>
      <c r="BL687" s="810">
        <f t="shared" si="559"/>
        <v>65.090390185629701</v>
      </c>
      <c r="BM687" s="810">
        <f t="shared" si="560"/>
        <v>118.54557697184649</v>
      </c>
      <c r="BN687" s="810">
        <f t="shared" si="561"/>
        <v>105.36095987118344</v>
      </c>
      <c r="BO687" s="810">
        <f t="shared" si="562"/>
        <v>0</v>
      </c>
      <c r="BP687" s="810">
        <f t="shared" si="563"/>
        <v>24.491081155704105</v>
      </c>
      <c r="BQ687" s="830">
        <f t="shared" si="564"/>
        <v>21.208849460490651</v>
      </c>
      <c r="BR687" s="830">
        <f t="shared" si="565"/>
        <v>12.781025804461782</v>
      </c>
      <c r="BS687" s="830">
        <f t="shared" si="566"/>
        <v>12.166553410016505</v>
      </c>
      <c r="BT687" s="810">
        <f t="shared" si="567"/>
        <v>0</v>
      </c>
      <c r="BU687" s="810">
        <f t="shared" si="568"/>
        <v>23.809504925032407</v>
      </c>
      <c r="BV687" s="810">
        <f t="shared" si="569"/>
        <v>18.59152326963514</v>
      </c>
      <c r="BW687" s="830">
        <f t="shared" si="570"/>
        <v>9.0018058976422708</v>
      </c>
      <c r="BX687" s="816">
        <f t="shared" si="547"/>
        <v>869.96942688247771</v>
      </c>
      <c r="BY687" s="755">
        <f t="shared" si="597"/>
        <v>7.5341597547629494E-2</v>
      </c>
      <c r="BZ687" s="805">
        <f t="shared" ca="1" si="594"/>
        <v>103.64576062688475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0.95268058531633737</v>
      </c>
      <c r="BE688" s="808">
        <f t="shared" si="552"/>
        <v>30.847374368139036</v>
      </c>
      <c r="BF688" s="808">
        <f t="shared" si="553"/>
        <v>0</v>
      </c>
      <c r="BG688" s="829">
        <f t="shared" si="554"/>
        <v>11.248668494260453</v>
      </c>
      <c r="BH688" s="829">
        <f t="shared" si="555"/>
        <v>41.512137552045822</v>
      </c>
      <c r="BI688" s="829">
        <f t="shared" si="556"/>
        <v>0</v>
      </c>
      <c r="BJ688" s="829">
        <f t="shared" si="557"/>
        <v>1.5386378201619382</v>
      </c>
      <c r="BK688" s="829">
        <f t="shared" si="558"/>
        <v>5.1287927338731274</v>
      </c>
      <c r="BL688" s="810">
        <f t="shared" si="559"/>
        <v>11.419557583774667</v>
      </c>
      <c r="BM688" s="810">
        <f t="shared" si="560"/>
        <v>16.417178342831889</v>
      </c>
      <c r="BN688" s="810">
        <f t="shared" si="561"/>
        <v>18.484687907069599</v>
      </c>
      <c r="BO688" s="810">
        <f t="shared" si="562"/>
        <v>0</v>
      </c>
      <c r="BP688" s="810">
        <f t="shared" si="563"/>
        <v>4.2967527272283466</v>
      </c>
      <c r="BQ688" s="830">
        <f t="shared" si="564"/>
        <v>5.0398990655558293</v>
      </c>
      <c r="BR688" s="830">
        <f t="shared" si="565"/>
        <v>2.4418932653257586</v>
      </c>
      <c r="BS688" s="830">
        <f t="shared" si="566"/>
        <v>2.7043360839567865</v>
      </c>
      <c r="BT688" s="810">
        <f t="shared" si="567"/>
        <v>0</v>
      </c>
      <c r="BU688" s="810">
        <f t="shared" si="568"/>
        <v>5.0710074107672964</v>
      </c>
      <c r="BV688" s="810">
        <f t="shared" si="569"/>
        <v>4.1695912249549281</v>
      </c>
      <c r="BW688" s="830">
        <f t="shared" si="570"/>
        <v>2.570166969856317</v>
      </c>
      <c r="BX688" s="816">
        <f t="shared" si="547"/>
        <v>163.84336213511813</v>
      </c>
      <c r="BY688" s="755">
        <f t="shared" si="597"/>
        <v>1.4189258000789653E-2</v>
      </c>
      <c r="BZ688" s="805">
        <f t="shared" ca="1" si="594"/>
        <v>100.70831797448324</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5.3933894924432764</v>
      </c>
      <c r="BE689" s="808">
        <f t="shared" si="552"/>
        <v>228.53212711816903</v>
      </c>
      <c r="BF689" s="808">
        <f t="shared" si="553"/>
        <v>0</v>
      </c>
      <c r="BG689" s="829">
        <f t="shared" si="554"/>
        <v>60.983542029373382</v>
      </c>
      <c r="BH689" s="829">
        <f t="shared" si="555"/>
        <v>222.52147851243089</v>
      </c>
      <c r="BI689" s="829">
        <f t="shared" si="556"/>
        <v>0</v>
      </c>
      <c r="BJ689" s="829">
        <f t="shared" si="557"/>
        <v>8.6157656181025519</v>
      </c>
      <c r="BK689" s="829">
        <f t="shared" si="558"/>
        <v>35.538999813048271</v>
      </c>
      <c r="BL689" s="810">
        <f t="shared" si="559"/>
        <v>74.530498274032283</v>
      </c>
      <c r="BM689" s="810">
        <f t="shared" si="560"/>
        <v>108.77297805414399</v>
      </c>
      <c r="BN689" s="810">
        <f t="shared" si="561"/>
        <v>103.10436719814888</v>
      </c>
      <c r="BO689" s="810">
        <f t="shared" si="562"/>
        <v>0</v>
      </c>
      <c r="BP689" s="810">
        <f t="shared" si="563"/>
        <v>23.966537773048646</v>
      </c>
      <c r="BQ689" s="830">
        <f t="shared" si="564"/>
        <v>20.512515638049763</v>
      </c>
      <c r="BR689" s="830">
        <f t="shared" si="565"/>
        <v>13.386851200488</v>
      </c>
      <c r="BS689" s="830">
        <f t="shared" si="566"/>
        <v>13.033614378235296</v>
      </c>
      <c r="BT689" s="810">
        <f t="shared" si="567"/>
        <v>0</v>
      </c>
      <c r="BU689" s="810">
        <f t="shared" si="568"/>
        <v>19.148083976175439</v>
      </c>
      <c r="BV689" s="810">
        <f t="shared" si="569"/>
        <v>17.508102711672212</v>
      </c>
      <c r="BW689" s="830">
        <f t="shared" si="570"/>
        <v>10.183839723184876</v>
      </c>
      <c r="BX689" s="816">
        <f t="shared" si="547"/>
        <v>965.7326915107468</v>
      </c>
      <c r="BY689" s="755">
        <f t="shared" si="597"/>
        <v>8.3634943406144177E-2</v>
      </c>
      <c r="BZ689" s="805">
        <f t="shared" ca="1" si="594"/>
        <v>103.55808966228093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3.4125895094470633</v>
      </c>
      <c r="BE690" s="808">
        <f t="shared" si="552"/>
        <v>77.979181157273217</v>
      </c>
      <c r="BF690" s="808">
        <f t="shared" si="553"/>
        <v>0</v>
      </c>
      <c r="BG690" s="829">
        <f t="shared" si="554"/>
        <v>21.710701035125918</v>
      </c>
      <c r="BH690" s="829">
        <f t="shared" si="555"/>
        <v>100.92180494820263</v>
      </c>
      <c r="BI690" s="829">
        <f t="shared" si="556"/>
        <v>0</v>
      </c>
      <c r="BJ690" s="829">
        <f t="shared" si="557"/>
        <v>2.5752355750826394</v>
      </c>
      <c r="BK690" s="829">
        <f t="shared" si="558"/>
        <v>11.255293782429872</v>
      </c>
      <c r="BL690" s="810">
        <f t="shared" si="559"/>
        <v>20.81101900734236</v>
      </c>
      <c r="BM690" s="810">
        <f t="shared" si="560"/>
        <v>37.921354999298366</v>
      </c>
      <c r="BN690" s="810">
        <f t="shared" si="561"/>
        <v>38.982832278993811</v>
      </c>
      <c r="BO690" s="810">
        <f t="shared" si="562"/>
        <v>0</v>
      </c>
      <c r="BP690" s="810">
        <f t="shared" si="563"/>
        <v>9.2662637125030418</v>
      </c>
      <c r="BQ690" s="830">
        <f t="shared" si="564"/>
        <v>7.4094539964669419</v>
      </c>
      <c r="BR690" s="830">
        <f t="shared" si="565"/>
        <v>4.5527955764202286</v>
      </c>
      <c r="BS690" s="830">
        <f t="shared" si="566"/>
        <v>4.3339111737077181</v>
      </c>
      <c r="BT690" s="810">
        <f t="shared" si="567"/>
        <v>0</v>
      </c>
      <c r="BU690" s="810">
        <f t="shared" si="568"/>
        <v>12.803184509177395</v>
      </c>
      <c r="BV690" s="810">
        <f t="shared" si="569"/>
        <v>7.0095948111435549</v>
      </c>
      <c r="BW690" s="830">
        <f t="shared" si="570"/>
        <v>3.8745148423798734</v>
      </c>
      <c r="BX690" s="816">
        <f t="shared" si="547"/>
        <v>364.81973091499458</v>
      </c>
      <c r="BY690" s="755">
        <f t="shared" si="597"/>
        <v>3.1594330208278738E-2</v>
      </c>
      <c r="BZ690" s="805">
        <f t="shared" ca="1" si="594"/>
        <v>107.19888585897066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3.727774677108894</v>
      </c>
      <c r="BE691" s="808">
        <f t="shared" si="552"/>
        <v>186.35427273315963</v>
      </c>
      <c r="BF691" s="808">
        <f t="shared" si="553"/>
        <v>0</v>
      </c>
      <c r="BG691" s="829">
        <f t="shared" si="554"/>
        <v>50.002744654305872</v>
      </c>
      <c r="BH691" s="829">
        <f t="shared" si="555"/>
        <v>181.73742133115786</v>
      </c>
      <c r="BI691" s="829">
        <f t="shared" si="556"/>
        <v>0</v>
      </c>
      <c r="BJ691" s="829">
        <f t="shared" si="557"/>
        <v>3.5353343519941589</v>
      </c>
      <c r="BK691" s="829">
        <f t="shared" si="558"/>
        <v>20.030670518715745</v>
      </c>
      <c r="BL691" s="810">
        <f t="shared" si="559"/>
        <v>52.337081669077499</v>
      </c>
      <c r="BM691" s="810">
        <f t="shared" si="560"/>
        <v>94.93667516994158</v>
      </c>
      <c r="BN691" s="810">
        <f t="shared" si="561"/>
        <v>114.37359172659652</v>
      </c>
      <c r="BO691" s="810">
        <f t="shared" si="562"/>
        <v>0</v>
      </c>
      <c r="BP691" s="810">
        <f t="shared" si="563"/>
        <v>19.003134158097325</v>
      </c>
      <c r="BQ691" s="830">
        <f t="shared" si="564"/>
        <v>18.172845136914944</v>
      </c>
      <c r="BR691" s="830">
        <f t="shared" si="565"/>
        <v>13.614219370509991</v>
      </c>
      <c r="BS691" s="830">
        <f t="shared" si="566"/>
        <v>11.982243367129504</v>
      </c>
      <c r="BT691" s="810">
        <f t="shared" si="567"/>
        <v>0</v>
      </c>
      <c r="BU691" s="810">
        <f t="shared" si="568"/>
        <v>16.884913191048174</v>
      </c>
      <c r="BV691" s="810">
        <f t="shared" si="569"/>
        <v>17.044676157710999</v>
      </c>
      <c r="BW691" s="830">
        <f t="shared" si="570"/>
        <v>7.2373353020780504</v>
      </c>
      <c r="BX691" s="816">
        <f t="shared" si="547"/>
        <v>810.9749335155467</v>
      </c>
      <c r="BY691" s="755">
        <f t="shared" si="597"/>
        <v>7.0232522171607054E-2</v>
      </c>
      <c r="BZ691" s="805">
        <f t="shared" ca="1" si="594"/>
        <v>107.57503644337238</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1.9224075458241454</v>
      </c>
      <c r="BE692" s="808">
        <f t="shared" si="552"/>
        <v>143.35542843450418</v>
      </c>
      <c r="BF692" s="808">
        <f t="shared" si="553"/>
        <v>0</v>
      </c>
      <c r="BG692" s="829">
        <f t="shared" si="554"/>
        <v>32.78451916055544</v>
      </c>
      <c r="BH692" s="829">
        <f t="shared" si="555"/>
        <v>148.49360872448759</v>
      </c>
      <c r="BI692" s="829">
        <f t="shared" si="556"/>
        <v>0</v>
      </c>
      <c r="BJ692" s="829">
        <f t="shared" si="557"/>
        <v>4.2151096325014779</v>
      </c>
      <c r="BK692" s="829">
        <f t="shared" si="558"/>
        <v>17.108751749531375</v>
      </c>
      <c r="BL692" s="810">
        <f t="shared" si="559"/>
        <v>34.652641619860866</v>
      </c>
      <c r="BM692" s="810">
        <f t="shared" si="560"/>
        <v>57.88566270590394</v>
      </c>
      <c r="BN692" s="810">
        <f t="shared" si="561"/>
        <v>80.91402556513107</v>
      </c>
      <c r="BO692" s="810">
        <f t="shared" si="562"/>
        <v>0</v>
      </c>
      <c r="BP692" s="810">
        <f t="shared" si="563"/>
        <v>9.7772904355301637</v>
      </c>
      <c r="BQ692" s="830">
        <f t="shared" si="564"/>
        <v>14.496748461444662</v>
      </c>
      <c r="BR692" s="830">
        <f t="shared" si="565"/>
        <v>6.9240326924739355</v>
      </c>
      <c r="BS692" s="830">
        <f t="shared" si="566"/>
        <v>7.778743076872745</v>
      </c>
      <c r="BT692" s="810">
        <f t="shared" si="567"/>
        <v>0</v>
      </c>
      <c r="BU692" s="810">
        <f t="shared" si="568"/>
        <v>7.1752901955384756</v>
      </c>
      <c r="BV692" s="810">
        <f t="shared" si="569"/>
        <v>10.775558308731874</v>
      </c>
      <c r="BW692" s="830">
        <f t="shared" si="570"/>
        <v>7.7286545078283844</v>
      </c>
      <c r="BX692" s="816">
        <f t="shared" si="547"/>
        <v>585.98847281672033</v>
      </c>
      <c r="BY692" s="755">
        <f t="shared" si="597"/>
        <v>5.0748114039726365E-2</v>
      </c>
      <c r="BZ692" s="805">
        <f t="shared" ca="1" si="594"/>
        <v>113.31355525134757</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4.9209403639472056</v>
      </c>
      <c r="BE693" s="808">
        <f t="shared" si="552"/>
        <v>141.08578447342185</v>
      </c>
      <c r="BF693" s="808">
        <f t="shared" si="553"/>
        <v>0</v>
      </c>
      <c r="BG693" s="829">
        <f t="shared" si="554"/>
        <v>22.035318783976397</v>
      </c>
      <c r="BH693" s="829">
        <f t="shared" si="555"/>
        <v>118.05569106116455</v>
      </c>
      <c r="BI693" s="829">
        <f t="shared" si="556"/>
        <v>0</v>
      </c>
      <c r="BJ693" s="829">
        <f t="shared" si="557"/>
        <v>4.3175355006105827</v>
      </c>
      <c r="BK693" s="829">
        <f t="shared" si="558"/>
        <v>11.33455945998862</v>
      </c>
      <c r="BL693" s="810">
        <f t="shared" si="559"/>
        <v>23.289702963179639</v>
      </c>
      <c r="BM693" s="810">
        <f t="shared" si="560"/>
        <v>41.053691911534017</v>
      </c>
      <c r="BN693" s="810">
        <f t="shared" si="561"/>
        <v>40.499739734059609</v>
      </c>
      <c r="BO693" s="810">
        <f t="shared" si="562"/>
        <v>0</v>
      </c>
      <c r="BP693" s="810">
        <f t="shared" si="563"/>
        <v>8.6008488305430291</v>
      </c>
      <c r="BQ693" s="830">
        <f t="shared" si="564"/>
        <v>9.2759256786177886</v>
      </c>
      <c r="BR693" s="830">
        <f t="shared" si="565"/>
        <v>5.4387001172358813</v>
      </c>
      <c r="BS693" s="830">
        <f t="shared" si="566"/>
        <v>4.2220106320538324</v>
      </c>
      <c r="BT693" s="810">
        <f t="shared" si="567"/>
        <v>0</v>
      </c>
      <c r="BU693" s="810">
        <f t="shared" si="568"/>
        <v>7.149335621257384</v>
      </c>
      <c r="BV693" s="810">
        <f t="shared" si="569"/>
        <v>4.7497174985633901</v>
      </c>
      <c r="BW693" s="830">
        <f t="shared" si="570"/>
        <v>5.726783179487688</v>
      </c>
      <c r="BX693" s="816">
        <f t="shared" si="547"/>
        <v>451.7562858096415</v>
      </c>
      <c r="BY693" s="755">
        <f t="shared" si="597"/>
        <v>3.9123260224269638E-2</v>
      </c>
      <c r="BZ693" s="805">
        <f t="shared" ca="1" si="594"/>
        <v>112.01280540213104</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0.86190991142344664</v>
      </c>
      <c r="BE694" s="808">
        <f t="shared" si="552"/>
        <v>32.50199956357573</v>
      </c>
      <c r="BF694" s="808">
        <f t="shared" si="553"/>
        <v>0</v>
      </c>
      <c r="BG694" s="829">
        <f t="shared" si="554"/>
        <v>14.183693071073945</v>
      </c>
      <c r="BH694" s="829">
        <f t="shared" si="555"/>
        <v>37.226901785136711</v>
      </c>
      <c r="BI694" s="829">
        <f t="shared" si="556"/>
        <v>0</v>
      </c>
      <c r="BJ694" s="829">
        <f t="shared" si="557"/>
        <v>0.98347462654739659</v>
      </c>
      <c r="BK694" s="829">
        <f t="shared" si="558"/>
        <v>5.6215701248786312</v>
      </c>
      <c r="BL694" s="810">
        <f t="shared" si="559"/>
        <v>16.026675171551904</v>
      </c>
      <c r="BM694" s="810">
        <f t="shared" si="560"/>
        <v>33.878352444283081</v>
      </c>
      <c r="BN694" s="810">
        <f t="shared" si="561"/>
        <v>31.165180302547128</v>
      </c>
      <c r="BO694" s="810">
        <f t="shared" si="562"/>
        <v>0</v>
      </c>
      <c r="BP694" s="810">
        <f t="shared" si="563"/>
        <v>6.5639467787993979</v>
      </c>
      <c r="BQ694" s="830">
        <f t="shared" si="564"/>
        <v>7.2033898852946017</v>
      </c>
      <c r="BR694" s="830">
        <f t="shared" si="565"/>
        <v>3.7796779006523056</v>
      </c>
      <c r="BS694" s="830">
        <f t="shared" si="566"/>
        <v>3.865233596987347</v>
      </c>
      <c r="BT694" s="810">
        <f t="shared" si="567"/>
        <v>0</v>
      </c>
      <c r="BU694" s="810">
        <f t="shared" si="568"/>
        <v>6.2685383681272366</v>
      </c>
      <c r="BV694" s="810">
        <f t="shared" si="569"/>
        <v>5.157492279815159</v>
      </c>
      <c r="BW694" s="830">
        <f t="shared" si="570"/>
        <v>3.4552845791250526</v>
      </c>
      <c r="BX694" s="816">
        <f t="shared" si="547"/>
        <v>208.74332038981905</v>
      </c>
      <c r="BY694" s="755">
        <f t="shared" si="597"/>
        <v>1.8077710261524122E-2</v>
      </c>
      <c r="BZ694" s="805">
        <f t="shared" ca="1" si="594"/>
        <v>96.491686573622047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5.6903601436306142</v>
      </c>
      <c r="BE695" s="808">
        <f t="shared" si="552"/>
        <v>218.64533091042929</v>
      </c>
      <c r="BF695" s="808">
        <f t="shared" si="553"/>
        <v>0</v>
      </c>
      <c r="BG695" s="829">
        <f t="shared" si="554"/>
        <v>51.384588572544928</v>
      </c>
      <c r="BH695" s="829">
        <f t="shared" si="555"/>
        <v>223.14010903315622</v>
      </c>
      <c r="BI695" s="829">
        <f t="shared" si="556"/>
        <v>0</v>
      </c>
      <c r="BJ695" s="829">
        <f t="shared" si="557"/>
        <v>7.5090222221351137</v>
      </c>
      <c r="BK695" s="829">
        <f t="shared" si="558"/>
        <v>26.021168162438791</v>
      </c>
      <c r="BL695" s="810">
        <f t="shared" si="559"/>
        <v>59.478295406642474</v>
      </c>
      <c r="BM695" s="810">
        <f t="shared" si="560"/>
        <v>95.911752216772911</v>
      </c>
      <c r="BN695" s="810">
        <f t="shared" si="561"/>
        <v>111.62845893397112</v>
      </c>
      <c r="BO695" s="810">
        <f t="shared" si="562"/>
        <v>0</v>
      </c>
      <c r="BP695" s="810">
        <f t="shared" si="563"/>
        <v>19.774073795171095</v>
      </c>
      <c r="BQ695" s="830">
        <f t="shared" si="564"/>
        <v>18.618787185224146</v>
      </c>
      <c r="BR695" s="830">
        <f t="shared" si="565"/>
        <v>13.194261103291133</v>
      </c>
      <c r="BS695" s="830">
        <f t="shared" si="566"/>
        <v>12.161321078759741</v>
      </c>
      <c r="BT695" s="810">
        <f t="shared" si="567"/>
        <v>0</v>
      </c>
      <c r="BU695" s="810">
        <f t="shared" si="568"/>
        <v>15.757043471653004</v>
      </c>
      <c r="BV695" s="810">
        <f t="shared" si="569"/>
        <v>15.640755327950769</v>
      </c>
      <c r="BW695" s="830">
        <f t="shared" si="570"/>
        <v>9.5598528878909654</v>
      </c>
      <c r="BX695" s="816">
        <f t="shared" si="547"/>
        <v>904.11518045166247</v>
      </c>
      <c r="BY695" s="755">
        <f t="shared" si="597"/>
        <v>7.8298707928610239E-2</v>
      </c>
      <c r="BZ695" s="805">
        <f t="shared" ca="1" si="594"/>
        <v>108.36169981159351</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3.1955589164933196</v>
      </c>
      <c r="BE696" s="808">
        <f t="shared" si="552"/>
        <v>143.99717516581265</v>
      </c>
      <c r="BF696" s="808">
        <f t="shared" si="553"/>
        <v>0</v>
      </c>
      <c r="BG696" s="829">
        <f t="shared" si="554"/>
        <v>32.511867309298644</v>
      </c>
      <c r="BH696" s="829">
        <f t="shared" si="555"/>
        <v>113.0455245321514</v>
      </c>
      <c r="BI696" s="829">
        <f t="shared" si="556"/>
        <v>0</v>
      </c>
      <c r="BJ696" s="829">
        <f t="shared" si="557"/>
        <v>4.190006337956941</v>
      </c>
      <c r="BK696" s="829">
        <f t="shared" si="558"/>
        <v>14.202637215936212</v>
      </c>
      <c r="BL696" s="810">
        <f t="shared" si="559"/>
        <v>29.376192605343569</v>
      </c>
      <c r="BM696" s="810">
        <f t="shared" si="560"/>
        <v>53.123977830059069</v>
      </c>
      <c r="BN696" s="810">
        <f t="shared" si="561"/>
        <v>58.288446257796238</v>
      </c>
      <c r="BO696" s="810">
        <f t="shared" si="562"/>
        <v>0</v>
      </c>
      <c r="BP696" s="810">
        <f t="shared" si="563"/>
        <v>11.908870507250382</v>
      </c>
      <c r="BQ696" s="830">
        <f t="shared" si="564"/>
        <v>11.763655075210178</v>
      </c>
      <c r="BR696" s="830">
        <f t="shared" si="565"/>
        <v>7.2847573196724564</v>
      </c>
      <c r="BS696" s="830">
        <f t="shared" si="566"/>
        <v>6.9345286023805111</v>
      </c>
      <c r="BT696" s="810">
        <f t="shared" si="567"/>
        <v>0</v>
      </c>
      <c r="BU696" s="810">
        <f t="shared" si="568"/>
        <v>10.902165925065699</v>
      </c>
      <c r="BV696" s="810">
        <f t="shared" si="569"/>
        <v>9.2393268535025204</v>
      </c>
      <c r="BW696" s="830">
        <f t="shared" si="570"/>
        <v>4.2870504667269014</v>
      </c>
      <c r="BX696" s="816">
        <f t="shared" si="547"/>
        <v>514.25174092065674</v>
      </c>
      <c r="BY696" s="755">
        <f t="shared" si="597"/>
        <v>4.453552792246096E-2</v>
      </c>
      <c r="BZ696" s="805">
        <f t="shared" ca="1" si="594"/>
        <v>105.76285310785561</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2.9242756633912443</v>
      </c>
      <c r="BE697" s="808">
        <f t="shared" si="552"/>
        <v>93.883477821882835</v>
      </c>
      <c r="BF697" s="808">
        <f t="shared" si="553"/>
        <v>0</v>
      </c>
      <c r="BG697" s="829">
        <f t="shared" si="554"/>
        <v>24.443478932553184</v>
      </c>
      <c r="BH697" s="829">
        <f t="shared" si="555"/>
        <v>129.42716767328662</v>
      </c>
      <c r="BI697" s="829">
        <f t="shared" si="556"/>
        <v>0</v>
      </c>
      <c r="BJ697" s="829">
        <f t="shared" si="557"/>
        <v>3.6870838709923546</v>
      </c>
      <c r="BK697" s="829">
        <f t="shared" si="558"/>
        <v>14.128414703399368</v>
      </c>
      <c r="BL697" s="810">
        <f t="shared" si="559"/>
        <v>30.817876878342258</v>
      </c>
      <c r="BM697" s="810">
        <f t="shared" si="560"/>
        <v>51.479862512685365</v>
      </c>
      <c r="BN697" s="810">
        <f t="shared" si="561"/>
        <v>69.949297265927413</v>
      </c>
      <c r="BO697" s="810">
        <f t="shared" si="562"/>
        <v>0</v>
      </c>
      <c r="BP697" s="810">
        <f t="shared" si="563"/>
        <v>11.595615290083325</v>
      </c>
      <c r="BQ697" s="830">
        <f t="shared" si="564"/>
        <v>10.320132971546933</v>
      </c>
      <c r="BR697" s="830">
        <f t="shared" si="565"/>
        <v>7.9012722649700109</v>
      </c>
      <c r="BS697" s="830">
        <f t="shared" si="566"/>
        <v>7.1368519548221281</v>
      </c>
      <c r="BT697" s="810">
        <f t="shared" si="567"/>
        <v>0</v>
      </c>
      <c r="BU697" s="810">
        <f t="shared" si="568"/>
        <v>12.257686350393831</v>
      </c>
      <c r="BV697" s="810">
        <f t="shared" si="569"/>
        <v>10.343394311567819</v>
      </c>
      <c r="BW697" s="830">
        <f t="shared" si="570"/>
        <v>5.0534228518084259</v>
      </c>
      <c r="BX697" s="816">
        <f t="shared" si="547"/>
        <v>485.34931131765308</v>
      </c>
      <c r="BY697" s="755">
        <f t="shared" si="597"/>
        <v>4.2032502928696029E-2</v>
      </c>
      <c r="BZ697" s="805">
        <f t="shared" ca="1" si="594"/>
        <v>109.95577113134925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1.9229506556964331</v>
      </c>
      <c r="BE698" s="808">
        <f t="shared" si="552"/>
        <v>140.40602923610703</v>
      </c>
      <c r="BF698" s="808">
        <f t="shared" si="553"/>
        <v>0</v>
      </c>
      <c r="BG698" s="829">
        <f t="shared" si="554"/>
        <v>37.51559204044252</v>
      </c>
      <c r="BH698" s="829">
        <f t="shared" si="555"/>
        <v>155.47077269128445</v>
      </c>
      <c r="BI698" s="829">
        <f t="shared" si="556"/>
        <v>0</v>
      </c>
      <c r="BJ698" s="829">
        <f t="shared" si="557"/>
        <v>3.0706137973837162</v>
      </c>
      <c r="BK698" s="829">
        <f t="shared" si="558"/>
        <v>17.534206173273635</v>
      </c>
      <c r="BL698" s="810">
        <f t="shared" si="559"/>
        <v>41.728813315002789</v>
      </c>
      <c r="BM698" s="810">
        <f t="shared" si="560"/>
        <v>90.806002185795421</v>
      </c>
      <c r="BN698" s="810">
        <f t="shared" si="561"/>
        <v>79.607731578624012</v>
      </c>
      <c r="BO698" s="810">
        <f t="shared" si="562"/>
        <v>0</v>
      </c>
      <c r="BP698" s="810">
        <f t="shared" si="563"/>
        <v>18.0301092742734</v>
      </c>
      <c r="BQ698" s="830">
        <f t="shared" si="564"/>
        <v>18.097536763478978</v>
      </c>
      <c r="BR698" s="830">
        <f t="shared" si="565"/>
        <v>11.225948632226599</v>
      </c>
      <c r="BS698" s="830">
        <f t="shared" si="566"/>
        <v>12.652887844566092</v>
      </c>
      <c r="BT698" s="810">
        <f t="shared" si="567"/>
        <v>0</v>
      </c>
      <c r="BU698" s="810">
        <f t="shared" si="568"/>
        <v>13.890933319052689</v>
      </c>
      <c r="BV698" s="810">
        <f t="shared" si="569"/>
        <v>16.608336278717402</v>
      </c>
      <c r="BW698" s="830">
        <f t="shared" si="570"/>
        <v>7.7022588362448978</v>
      </c>
      <c r="BX698" s="816">
        <f t="shared" si="547"/>
        <v>666.27072262217007</v>
      </c>
      <c r="BY698" s="755">
        <f t="shared" si="597"/>
        <v>5.7700764061848972E-2</v>
      </c>
      <c r="BZ698" s="805">
        <f t="shared" ca="1" si="594"/>
        <v>104.07396635730683</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1.1679381710478047</v>
      </c>
      <c r="BE699" s="808">
        <f t="shared" si="552"/>
        <v>83.410505217930563</v>
      </c>
      <c r="BF699" s="808">
        <f t="shared" si="553"/>
        <v>0</v>
      </c>
      <c r="BG699" s="829">
        <f t="shared" si="554"/>
        <v>22.20064125313635</v>
      </c>
      <c r="BH699" s="829">
        <f t="shared" si="555"/>
        <v>88.902417971704921</v>
      </c>
      <c r="BI699" s="829">
        <f t="shared" si="556"/>
        <v>0</v>
      </c>
      <c r="BJ699" s="829">
        <f t="shared" si="557"/>
        <v>2.3185775261579238</v>
      </c>
      <c r="BK699" s="829">
        <f t="shared" si="558"/>
        <v>11.343119222487426</v>
      </c>
      <c r="BL699" s="810">
        <f t="shared" si="559"/>
        <v>23.639047943319074</v>
      </c>
      <c r="BM699" s="810">
        <f t="shared" si="560"/>
        <v>50.372318366368781</v>
      </c>
      <c r="BN699" s="810">
        <f t="shared" si="561"/>
        <v>44.722727437115083</v>
      </c>
      <c r="BO699" s="810">
        <f t="shared" si="562"/>
        <v>0</v>
      </c>
      <c r="BP699" s="810">
        <f t="shared" si="563"/>
        <v>9.9187272765136907</v>
      </c>
      <c r="BQ699" s="830">
        <f t="shared" si="564"/>
        <v>11.724171843983413</v>
      </c>
      <c r="BR699" s="830">
        <f t="shared" si="565"/>
        <v>6.1691716353654815</v>
      </c>
      <c r="BS699" s="830">
        <f t="shared" si="566"/>
        <v>8.29131362469818</v>
      </c>
      <c r="BT699" s="810">
        <f t="shared" si="567"/>
        <v>0</v>
      </c>
      <c r="BU699" s="810">
        <f t="shared" si="568"/>
        <v>11.269347047206132</v>
      </c>
      <c r="BV699" s="810">
        <f t="shared" si="569"/>
        <v>9.3385922256359706</v>
      </c>
      <c r="BW699" s="830">
        <f t="shared" si="570"/>
        <v>5.5649987308465292</v>
      </c>
      <c r="BX699" s="816">
        <f t="shared" si="547"/>
        <v>390.35361549351728</v>
      </c>
      <c r="BY699" s="755">
        <f t="shared" si="597"/>
        <v>3.3805630509527777E-2</v>
      </c>
      <c r="BZ699" s="805">
        <f t="shared" ca="1" si="594"/>
        <v>101.11149043081558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3.5746795262241204</v>
      </c>
      <c r="BE700" s="808">
        <f t="shared" si="552"/>
        <v>148.94528585987396</v>
      </c>
      <c r="BF700" s="808">
        <f t="shared" si="553"/>
        <v>0</v>
      </c>
      <c r="BG700" s="829">
        <f t="shared" si="554"/>
        <v>40.928624131742758</v>
      </c>
      <c r="BH700" s="829">
        <f t="shared" si="555"/>
        <v>166.94603538883561</v>
      </c>
      <c r="BI700" s="829">
        <f t="shared" si="556"/>
        <v>0</v>
      </c>
      <c r="BJ700" s="829">
        <f t="shared" si="557"/>
        <v>3.9615814922586408</v>
      </c>
      <c r="BK700" s="829">
        <f t="shared" si="558"/>
        <v>22.094316284217705</v>
      </c>
      <c r="BL700" s="810">
        <f t="shared" si="559"/>
        <v>40.4880606803315</v>
      </c>
      <c r="BM700" s="810">
        <f t="shared" si="560"/>
        <v>76.839157917023456</v>
      </c>
      <c r="BN700" s="810">
        <f t="shared" si="561"/>
        <v>65.537492161849727</v>
      </c>
      <c r="BO700" s="810">
        <f t="shared" si="562"/>
        <v>0</v>
      </c>
      <c r="BP700" s="810">
        <f t="shared" si="563"/>
        <v>14.969585546458097</v>
      </c>
      <c r="BQ700" s="830">
        <f t="shared" si="564"/>
        <v>15.255499061312973</v>
      </c>
      <c r="BR700" s="830">
        <f t="shared" si="565"/>
        <v>8.2302626677676702</v>
      </c>
      <c r="BS700" s="830">
        <f t="shared" si="566"/>
        <v>10.179784918295626</v>
      </c>
      <c r="BT700" s="810">
        <f t="shared" si="567"/>
        <v>0</v>
      </c>
      <c r="BU700" s="810">
        <f t="shared" si="568"/>
        <v>13.853869247941713</v>
      </c>
      <c r="BV700" s="810">
        <f t="shared" si="569"/>
        <v>12.267723468606855</v>
      </c>
      <c r="BW700" s="830">
        <f t="shared" si="570"/>
        <v>6.5669161190581375</v>
      </c>
      <c r="BX700" s="816">
        <f t="shared" si="547"/>
        <v>650.63887447179854</v>
      </c>
      <c r="BY700" s="755">
        <f t="shared" si="597"/>
        <v>5.634700567002672E-2</v>
      </c>
      <c r="BZ700" s="805">
        <f t="shared" ca="1" si="594"/>
        <v>104.73951227266068</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0.66818935179520855</v>
      </c>
      <c r="BE701" s="808">
        <f t="shared" si="552"/>
        <v>26.853047565828753</v>
      </c>
      <c r="BF701" s="808">
        <f t="shared" si="553"/>
        <v>0</v>
      </c>
      <c r="BG701" s="829">
        <f t="shared" si="554"/>
        <v>9.7540152244277838</v>
      </c>
      <c r="BH701" s="829">
        <f t="shared" si="555"/>
        <v>39.059932030654586</v>
      </c>
      <c r="BI701" s="829">
        <f t="shared" si="556"/>
        <v>0</v>
      </c>
      <c r="BJ701" s="829">
        <f t="shared" si="557"/>
        <v>1.8159486954822379</v>
      </c>
      <c r="BK701" s="829">
        <f t="shared" si="558"/>
        <v>4.8258246237798632</v>
      </c>
      <c r="BL701" s="810">
        <f t="shared" si="559"/>
        <v>12.858565400907574</v>
      </c>
      <c r="BM701" s="810">
        <f t="shared" si="560"/>
        <v>17.707911147733892</v>
      </c>
      <c r="BN701" s="810">
        <f t="shared" si="561"/>
        <v>16.479440436200544</v>
      </c>
      <c r="BO701" s="810">
        <f t="shared" si="562"/>
        <v>0</v>
      </c>
      <c r="BP701" s="810">
        <f t="shared" si="563"/>
        <v>3.9886300242061226</v>
      </c>
      <c r="BQ701" s="830">
        <f t="shared" si="564"/>
        <v>4.7892162261016908</v>
      </c>
      <c r="BR701" s="830">
        <f t="shared" si="565"/>
        <v>3.3479527369790527</v>
      </c>
      <c r="BS701" s="830">
        <f t="shared" si="566"/>
        <v>2.6607107018620852</v>
      </c>
      <c r="BT701" s="810">
        <f t="shared" si="567"/>
        <v>0</v>
      </c>
      <c r="BU701" s="810">
        <f t="shared" si="568"/>
        <v>3.6272440824156349</v>
      </c>
      <c r="BV701" s="810">
        <f t="shared" si="569"/>
        <v>2.3445772273876426</v>
      </c>
      <c r="BW701" s="830">
        <f t="shared" si="570"/>
        <v>1.0082399811615363</v>
      </c>
      <c r="BX701" s="816">
        <f t="shared" si="547"/>
        <v>151.7894454569242</v>
      </c>
      <c r="BY701" s="755">
        <f t="shared" si="597"/>
        <v>1.3145357708229341E-2</v>
      </c>
      <c r="BZ701" s="805">
        <f t="shared" ca="1" si="594"/>
        <v>97.532043284326036</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2.3614085675422229</v>
      </c>
      <c r="BE702" s="808">
        <f t="shared" si="552"/>
        <v>99.655757611575709</v>
      </c>
      <c r="BF702" s="808">
        <f t="shared" si="553"/>
        <v>0</v>
      </c>
      <c r="BG702" s="829">
        <f t="shared" si="554"/>
        <v>22.209641515654596</v>
      </c>
      <c r="BH702" s="829">
        <f t="shared" si="555"/>
        <v>131.824129438547</v>
      </c>
      <c r="BI702" s="829">
        <f t="shared" si="556"/>
        <v>0</v>
      </c>
      <c r="BJ702" s="829">
        <f t="shared" si="557"/>
        <v>2.8112604570270099</v>
      </c>
      <c r="BK702" s="829">
        <f t="shared" si="558"/>
        <v>10.988278411043504</v>
      </c>
      <c r="BL702" s="810">
        <f t="shared" si="559"/>
        <v>26.920245122593492</v>
      </c>
      <c r="BM702" s="810">
        <f t="shared" si="560"/>
        <v>44.861584756951373</v>
      </c>
      <c r="BN702" s="810">
        <f t="shared" si="561"/>
        <v>55.025344384510547</v>
      </c>
      <c r="BO702" s="810">
        <f t="shared" si="562"/>
        <v>0</v>
      </c>
      <c r="BP702" s="810">
        <f t="shared" si="563"/>
        <v>10.116053778365389</v>
      </c>
      <c r="BQ702" s="830">
        <f t="shared" si="564"/>
        <v>9.8561315200519815</v>
      </c>
      <c r="BR702" s="830">
        <f t="shared" si="565"/>
        <v>5.5139205824605142</v>
      </c>
      <c r="BS702" s="830">
        <f t="shared" si="566"/>
        <v>5.2886559375888682</v>
      </c>
      <c r="BT702" s="810">
        <f t="shared" si="567"/>
        <v>0</v>
      </c>
      <c r="BU702" s="810">
        <f t="shared" si="568"/>
        <v>7.9861944153134257</v>
      </c>
      <c r="BV702" s="810">
        <f t="shared" si="569"/>
        <v>8.2525634278663347</v>
      </c>
      <c r="BW702" s="830">
        <f t="shared" si="570"/>
        <v>5.6763818704112579</v>
      </c>
      <c r="BX702" s="816">
        <f t="shared" si="547"/>
        <v>449.34755179750317</v>
      </c>
      <c r="BY702" s="755">
        <f t="shared" si="597"/>
        <v>3.891465764246152E-2</v>
      </c>
      <c r="BZ702" s="805">
        <f t="shared" ca="1" si="594"/>
        <v>114.82143613714474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18.090076307192476</v>
      </c>
      <c r="BE704" s="808">
        <f t="shared" si="552"/>
        <v>329.05452000687234</v>
      </c>
      <c r="BF704" s="808">
        <f t="shared" si="553"/>
        <v>0</v>
      </c>
      <c r="BG704" s="829">
        <f t="shared" si="554"/>
        <v>72.021197947873944</v>
      </c>
      <c r="BH704" s="829">
        <f t="shared" si="555"/>
        <v>268.98773933496949</v>
      </c>
      <c r="BI704" s="829">
        <f t="shared" si="556"/>
        <v>0</v>
      </c>
      <c r="BJ704" s="829">
        <f t="shared" si="557"/>
        <v>17.526121944615504</v>
      </c>
      <c r="BK704" s="829">
        <f t="shared" si="558"/>
        <v>39.094059603315749</v>
      </c>
      <c r="BL704" s="810">
        <f t="shared" si="559"/>
        <v>63.275581471136448</v>
      </c>
      <c r="BM704" s="810">
        <f t="shared" si="560"/>
        <v>97.076984987095841</v>
      </c>
      <c r="BN704" s="810">
        <f t="shared" si="561"/>
        <v>102.9752335778962</v>
      </c>
      <c r="BO704" s="810">
        <f t="shared" si="562"/>
        <v>0</v>
      </c>
      <c r="BP704" s="810">
        <f t="shared" si="563"/>
        <v>22.856036149130006</v>
      </c>
      <c r="BQ704" s="830">
        <f t="shared" si="564"/>
        <v>42.651556905177927</v>
      </c>
      <c r="BR704" s="830">
        <f t="shared" si="565"/>
        <v>15.726970644908743</v>
      </c>
      <c r="BS704" s="830">
        <f t="shared" si="566"/>
        <v>14.421173153307249</v>
      </c>
      <c r="BT704" s="810">
        <f t="shared" si="567"/>
        <v>0</v>
      </c>
      <c r="BU704" s="810">
        <f t="shared" si="568"/>
        <v>16.539897950524374</v>
      </c>
      <c r="BV704" s="810">
        <f t="shared" si="569"/>
        <v>17.586503898745356</v>
      </c>
      <c r="BW704" s="830">
        <f t="shared" si="570"/>
        <v>39.358001959085215</v>
      </c>
      <c r="BX704" s="816">
        <f t="shared" ref="BX704:BX767" si="601">IF(SUM(BB704:BW704)=0,"",SUM(BB704:BW704))</f>
        <v>1177.241655841847</v>
      </c>
      <c r="BY704" s="755">
        <f t="shared" si="597"/>
        <v>0.10195216557043794</v>
      </c>
      <c r="BZ704" s="805">
        <f t="shared" ca="1" si="594"/>
        <v>101.21146159479657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53.111949223046764</v>
      </c>
      <c r="BE705" s="808">
        <f t="shared" si="552"/>
        <v>1410.4038824471115</v>
      </c>
      <c r="BF705" s="808">
        <f t="shared" si="553"/>
        <v>0</v>
      </c>
      <c r="BG705" s="829">
        <f t="shared" si="554"/>
        <v>375.66143373531213</v>
      </c>
      <c r="BH705" s="829">
        <f t="shared" si="555"/>
        <v>1434.5258856036664</v>
      </c>
      <c r="BI705" s="829">
        <f t="shared" si="556"/>
        <v>0</v>
      </c>
      <c r="BJ705" s="829">
        <f t="shared" si="557"/>
        <v>56.407566051298147</v>
      </c>
      <c r="BK705" s="829">
        <f t="shared" si="558"/>
        <v>180.76798985830465</v>
      </c>
      <c r="BL705" s="810">
        <f t="shared" si="559"/>
        <v>393.07177111364791</v>
      </c>
      <c r="BM705" s="810">
        <f t="shared" si="560"/>
        <v>640.98378636509653</v>
      </c>
      <c r="BN705" s="810">
        <f t="shared" si="561"/>
        <v>636.26011435315229</v>
      </c>
      <c r="BO705" s="810">
        <f t="shared" si="562"/>
        <v>0</v>
      </c>
      <c r="BP705" s="810">
        <f t="shared" si="563"/>
        <v>147.89821690892308</v>
      </c>
      <c r="BQ705" s="830">
        <f t="shared" si="564"/>
        <v>198.05002082783042</v>
      </c>
      <c r="BR705" s="830">
        <f t="shared" si="565"/>
        <v>107.93830515687378</v>
      </c>
      <c r="BS705" s="830">
        <f t="shared" si="566"/>
        <v>102.93421733667667</v>
      </c>
      <c r="BT705" s="810">
        <f t="shared" si="567"/>
        <v>0</v>
      </c>
      <c r="BU705" s="810">
        <f t="shared" si="568"/>
        <v>139.29262130873229</v>
      </c>
      <c r="BV705" s="810">
        <f t="shared" si="569"/>
        <v>129.10917515832014</v>
      </c>
      <c r="BW705" s="830">
        <f t="shared" si="570"/>
        <v>114.03381208621369</v>
      </c>
      <c r="BX705" s="816">
        <f t="shared" si="601"/>
        <v>6120.4507475342061</v>
      </c>
      <c r="BY705" s="755">
        <f t="shared" si="597"/>
        <v>0.53004683013200016</v>
      </c>
      <c r="BZ705" s="805">
        <f t="shared" ca="1" si="594"/>
        <v>99.765521095060208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20.86354990322965</v>
      </c>
      <c r="BE706" s="808">
        <f t="shared" si="552"/>
        <v>846.29351569534674</v>
      </c>
      <c r="BF706" s="808">
        <f t="shared" si="553"/>
        <v>0</v>
      </c>
      <c r="BG706" s="829">
        <f t="shared" si="554"/>
        <v>244.14361433771998</v>
      </c>
      <c r="BH706" s="829">
        <f t="shared" si="555"/>
        <v>1021.8027554099517</v>
      </c>
      <c r="BI706" s="829">
        <f t="shared" si="556"/>
        <v>0</v>
      </c>
      <c r="BJ706" s="829">
        <f t="shared" si="557"/>
        <v>30.664473779666526</v>
      </c>
      <c r="BK706" s="829">
        <f t="shared" si="558"/>
        <v>120.79069375029624</v>
      </c>
      <c r="BL706" s="810">
        <f t="shared" si="559"/>
        <v>297.8866561481783</v>
      </c>
      <c r="BM706" s="810">
        <f t="shared" si="560"/>
        <v>527.93768998686789</v>
      </c>
      <c r="BN706" s="810">
        <f t="shared" si="561"/>
        <v>519.17254372215075</v>
      </c>
      <c r="BO706" s="810">
        <f t="shared" si="562"/>
        <v>0</v>
      </c>
      <c r="BP706" s="810">
        <f t="shared" si="563"/>
        <v>123.76871285701115</v>
      </c>
      <c r="BQ706" s="830">
        <f t="shared" si="564"/>
        <v>133.27132878121185</v>
      </c>
      <c r="BR706" s="830">
        <f t="shared" si="565"/>
        <v>87.693230282492635</v>
      </c>
      <c r="BS706" s="830">
        <f t="shared" si="566"/>
        <v>86.946133100662053</v>
      </c>
      <c r="BT706" s="810">
        <f t="shared" si="567"/>
        <v>0</v>
      </c>
      <c r="BU706" s="810">
        <f t="shared" si="568"/>
        <v>114.07512290851966</v>
      </c>
      <c r="BV706" s="810">
        <f t="shared" si="569"/>
        <v>110.89632394981919</v>
      </c>
      <c r="BW706" s="830">
        <f t="shared" si="570"/>
        <v>82.396653119252505</v>
      </c>
      <c r="BX706" s="816">
        <f t="shared" si="601"/>
        <v>4368.602997732376</v>
      </c>
      <c r="BY706" s="755">
        <f t="shared" si="597"/>
        <v>0.37833229390598216</v>
      </c>
      <c r="BZ706" s="805">
        <f t="shared" ca="1" si="594"/>
        <v>98.806069054209601</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1.654988462217224</v>
      </c>
      <c r="BE708" s="808">
        <f t="shared" si="552"/>
        <v>33.185314227055898</v>
      </c>
      <c r="BF708" s="808">
        <f t="shared" si="553"/>
        <v>0</v>
      </c>
      <c r="BG708" s="829">
        <f t="shared" si="554"/>
        <v>14.314527069221064</v>
      </c>
      <c r="BH708" s="829">
        <f t="shared" si="555"/>
        <v>32.658481022117385</v>
      </c>
      <c r="BI708" s="829">
        <f t="shared" si="556"/>
        <v>0</v>
      </c>
      <c r="BJ708" s="829">
        <f t="shared" si="557"/>
        <v>1.3824649288960686</v>
      </c>
      <c r="BK708" s="829">
        <f t="shared" si="558"/>
        <v>4.5129109034671533</v>
      </c>
      <c r="BL708" s="810">
        <f t="shared" si="559"/>
        <v>8.2822543853974846</v>
      </c>
      <c r="BM708" s="810">
        <f t="shared" si="560"/>
        <v>14.819617177015669</v>
      </c>
      <c r="BN708" s="810">
        <f t="shared" si="561"/>
        <v>15.095405010958256</v>
      </c>
      <c r="BO708" s="810">
        <f t="shared" si="562"/>
        <v>0</v>
      </c>
      <c r="BP708" s="810">
        <f t="shared" si="563"/>
        <v>3.5089162973990331</v>
      </c>
      <c r="BQ708" s="830">
        <f t="shared" si="564"/>
        <v>4.5614097319445053</v>
      </c>
      <c r="BR708" s="830">
        <f t="shared" si="565"/>
        <v>1.3491124685894835</v>
      </c>
      <c r="BS708" s="830">
        <f t="shared" si="566"/>
        <v>1.7968355449706257</v>
      </c>
      <c r="BT708" s="810">
        <f t="shared" si="567"/>
        <v>0</v>
      </c>
      <c r="BU708" s="810">
        <f t="shared" si="568"/>
        <v>1.6335167157670283</v>
      </c>
      <c r="BV708" s="810">
        <f t="shared" si="569"/>
        <v>1.7902967543332688</v>
      </c>
      <c r="BW708" s="830">
        <f t="shared" si="570"/>
        <v>7.5906493328313749</v>
      </c>
      <c r="BX708" s="816">
        <f t="shared" si="601"/>
        <v>148.13670003218152</v>
      </c>
      <c r="BY708" s="755">
        <f t="shared" si="597"/>
        <v>1.2829020527598642E-2</v>
      </c>
      <c r="BZ708" s="805">
        <f t="shared" ca="1" si="594"/>
        <v>101.11605571423854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5.4950961039249595</v>
      </c>
      <c r="BE709" s="808">
        <f t="shared" si="552"/>
        <v>151.80337971542963</v>
      </c>
      <c r="BF709" s="808">
        <f t="shared" si="553"/>
        <v>0</v>
      </c>
      <c r="BG709" s="829">
        <f t="shared" si="554"/>
        <v>43.152507760119548</v>
      </c>
      <c r="BH709" s="829">
        <f t="shared" si="555"/>
        <v>167.21838779960342</v>
      </c>
      <c r="BI709" s="829">
        <f t="shared" si="556"/>
        <v>0</v>
      </c>
      <c r="BJ709" s="829">
        <f t="shared" si="557"/>
        <v>6.6244167851503057</v>
      </c>
      <c r="BK709" s="829">
        <f t="shared" si="558"/>
        <v>18.522460262151089</v>
      </c>
      <c r="BL709" s="810">
        <f t="shared" si="559"/>
        <v>48.898622665741229</v>
      </c>
      <c r="BM709" s="810">
        <f t="shared" si="560"/>
        <v>60.900604188948009</v>
      </c>
      <c r="BN709" s="810">
        <f t="shared" si="561"/>
        <v>93.127700992351819</v>
      </c>
      <c r="BO709" s="810">
        <f t="shared" si="562"/>
        <v>0</v>
      </c>
      <c r="BP709" s="810">
        <f t="shared" si="563"/>
        <v>18.481423081793526</v>
      </c>
      <c r="BQ709" s="830">
        <f t="shared" si="564"/>
        <v>27.429651950369792</v>
      </c>
      <c r="BR709" s="830">
        <f t="shared" si="565"/>
        <v>11.495308398308508</v>
      </c>
      <c r="BS709" s="830">
        <f t="shared" si="566"/>
        <v>11.684818625924031</v>
      </c>
      <c r="BT709" s="810">
        <f t="shared" si="567"/>
        <v>0</v>
      </c>
      <c r="BU709" s="810">
        <f t="shared" si="568"/>
        <v>15.406405690950756</v>
      </c>
      <c r="BV709" s="810">
        <f t="shared" si="569"/>
        <v>15.818228667893136</v>
      </c>
      <c r="BW709" s="830">
        <f t="shared" si="570"/>
        <v>22.768796408783594</v>
      </c>
      <c r="BX709" s="816">
        <f t="shared" si="601"/>
        <v>718.82780909744326</v>
      </c>
      <c r="BY709" s="755">
        <f t="shared" si="597"/>
        <v>6.2252343387671542E-2</v>
      </c>
      <c r="BZ709" s="805">
        <f t="shared" ca="1" si="594"/>
        <v>101.16310308836096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2.9406898552619696</v>
      </c>
      <c r="BE710" s="808">
        <f t="shared" si="552"/>
        <v>85.248125310222036</v>
      </c>
      <c r="BF710" s="808">
        <f t="shared" si="553"/>
        <v>0</v>
      </c>
      <c r="BG710" s="829">
        <f t="shared" si="554"/>
        <v>30.222235074314014</v>
      </c>
      <c r="BH710" s="829">
        <f t="shared" si="555"/>
        <v>113.44926190456955</v>
      </c>
      <c r="BI710" s="829">
        <f t="shared" si="556"/>
        <v>0</v>
      </c>
      <c r="BJ710" s="829">
        <f t="shared" si="557"/>
        <v>4.4336476491795374</v>
      </c>
      <c r="BK710" s="829">
        <f t="shared" si="558"/>
        <v>14.778825497265125</v>
      </c>
      <c r="BL710" s="810">
        <f t="shared" si="559"/>
        <v>32.548232842960829</v>
      </c>
      <c r="BM710" s="810">
        <f t="shared" si="560"/>
        <v>65.420492150724783</v>
      </c>
      <c r="BN710" s="810">
        <f t="shared" si="561"/>
        <v>70.68950461523869</v>
      </c>
      <c r="BO710" s="810">
        <f t="shared" si="562"/>
        <v>0</v>
      </c>
      <c r="BP710" s="810">
        <f t="shared" si="563"/>
        <v>15.225778570978676</v>
      </c>
      <c r="BQ710" s="830">
        <f t="shared" si="564"/>
        <v>17.387098755505047</v>
      </c>
      <c r="BR710" s="830">
        <f t="shared" si="565"/>
        <v>10.374731083729188</v>
      </c>
      <c r="BS710" s="830">
        <f t="shared" si="566"/>
        <v>9.329662746856366</v>
      </c>
      <c r="BT710" s="810">
        <f t="shared" si="567"/>
        <v>0</v>
      </c>
      <c r="BU710" s="810">
        <f t="shared" si="568"/>
        <v>12.016132469267612</v>
      </c>
      <c r="BV710" s="810">
        <f t="shared" si="569"/>
        <v>13.168464106806926</v>
      </c>
      <c r="BW710" s="830">
        <f t="shared" si="570"/>
        <v>10.859621972306439</v>
      </c>
      <c r="BX710" s="816">
        <f t="shared" si="601"/>
        <v>508.09250460518689</v>
      </c>
      <c r="BY710" s="755">
        <f t="shared" si="597"/>
        <v>4.4002122162049614E-2</v>
      </c>
      <c r="BZ710" s="805">
        <f t="shared" ca="1" si="594"/>
        <v>97.151759571510951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3.3630963212480776</v>
      </c>
      <c r="BE712" s="808">
        <f t="shared" si="606"/>
        <v>62.709749867417315</v>
      </c>
      <c r="BF712" s="808">
        <f t="shared" si="607"/>
        <v>0</v>
      </c>
      <c r="BG712" s="829">
        <f t="shared" si="608"/>
        <v>11.196453873289167</v>
      </c>
      <c r="BH712" s="829">
        <f t="shared" si="609"/>
        <v>67.219460732848319</v>
      </c>
      <c r="BI712" s="829">
        <f t="shared" si="610"/>
        <v>0</v>
      </c>
      <c r="BJ712" s="829">
        <f t="shared" si="611"/>
        <v>3.6198539448442566</v>
      </c>
      <c r="BK712" s="829">
        <f t="shared" si="612"/>
        <v>8.811334018946777</v>
      </c>
      <c r="BL712" s="810">
        <f t="shared" si="613"/>
        <v>14.457590702935221</v>
      </c>
      <c r="BM712" s="810">
        <f t="shared" si="614"/>
        <v>17.267377560194664</v>
      </c>
      <c r="BN712" s="810">
        <f t="shared" si="615"/>
        <v>23.17902365440257</v>
      </c>
      <c r="BO712" s="810">
        <f t="shared" si="616"/>
        <v>0</v>
      </c>
      <c r="BP712" s="810">
        <f t="shared" si="617"/>
        <v>4.176286184414657</v>
      </c>
      <c r="BQ712" s="830">
        <f t="shared" si="618"/>
        <v>13.878699883991688</v>
      </c>
      <c r="BR712" s="830">
        <f t="shared" si="619"/>
        <v>4.2829246228694844</v>
      </c>
      <c r="BS712" s="830">
        <f t="shared" si="620"/>
        <v>2.6311669612770765</v>
      </c>
      <c r="BT712" s="810">
        <f t="shared" si="621"/>
        <v>0</v>
      </c>
      <c r="BU712" s="810">
        <f t="shared" si="622"/>
        <v>3.7822494153749346</v>
      </c>
      <c r="BV712" s="810">
        <f t="shared" si="623"/>
        <v>2.0876863398181009</v>
      </c>
      <c r="BW712" s="830">
        <f t="shared" si="624"/>
        <v>18.998699872141003</v>
      </c>
      <c r="BX712" s="816">
        <f t="shared" si="601"/>
        <v>261.66165395601331</v>
      </c>
      <c r="BY712" s="755">
        <f t="shared" si="597"/>
        <v>2.266057451771138E-2</v>
      </c>
      <c r="BZ712" s="805">
        <f t="shared" ref="BZ712:BZ775" ca="1" si="648">IFERROR(IF(DA712&gt;0,BY712/DA712*100,""),"")</f>
        <v>105.98682271470032</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6.3459292883754053</v>
      </c>
      <c r="BE713" s="808">
        <f t="shared" si="606"/>
        <v>193.90122736078357</v>
      </c>
      <c r="BF713" s="808">
        <f t="shared" si="607"/>
        <v>0</v>
      </c>
      <c r="BG713" s="829">
        <f t="shared" si="608"/>
        <v>61.015959668668934</v>
      </c>
      <c r="BH713" s="829">
        <f t="shared" si="609"/>
        <v>235.03260779967167</v>
      </c>
      <c r="BI713" s="829">
        <f t="shared" si="610"/>
        <v>0</v>
      </c>
      <c r="BJ713" s="829">
        <f t="shared" si="611"/>
        <v>9.4747953792466451</v>
      </c>
      <c r="BK713" s="829">
        <f t="shared" si="612"/>
        <v>32.884207619725707</v>
      </c>
      <c r="BL713" s="810">
        <f t="shared" si="613"/>
        <v>59.40718775996551</v>
      </c>
      <c r="BM713" s="810">
        <f t="shared" si="614"/>
        <v>128.25086806785089</v>
      </c>
      <c r="BN713" s="810">
        <f t="shared" si="615"/>
        <v>124.27635137035891</v>
      </c>
      <c r="BO713" s="810">
        <f t="shared" si="616"/>
        <v>0</v>
      </c>
      <c r="BP713" s="810">
        <f t="shared" si="617"/>
        <v>27.711304017061597</v>
      </c>
      <c r="BQ713" s="830">
        <f t="shared" si="618"/>
        <v>41.8764248259873</v>
      </c>
      <c r="BR713" s="830">
        <f t="shared" si="619"/>
        <v>20.671699186433859</v>
      </c>
      <c r="BS713" s="830">
        <f t="shared" si="620"/>
        <v>20.149878515699591</v>
      </c>
      <c r="BT713" s="810">
        <f t="shared" si="621"/>
        <v>0</v>
      </c>
      <c r="BU713" s="810">
        <f t="shared" si="622"/>
        <v>27.651123788746023</v>
      </c>
      <c r="BV713" s="810">
        <f t="shared" si="623"/>
        <v>29.058622297834717</v>
      </c>
      <c r="BW713" s="830">
        <f t="shared" si="624"/>
        <v>35.476609625174525</v>
      </c>
      <c r="BX713" s="816">
        <f t="shared" si="601"/>
        <v>1053.1847965715849</v>
      </c>
      <c r="BY713" s="755">
        <f t="shared" si="597"/>
        <v>9.120852139703689E-2</v>
      </c>
      <c r="BZ713" s="805">
        <f t="shared" ca="1" si="648"/>
        <v>97.060505875335451</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1.4954401390375553</v>
      </c>
      <c r="BE714" s="808">
        <f t="shared" si="606"/>
        <v>28.796737925792183</v>
      </c>
      <c r="BF714" s="808">
        <f t="shared" si="607"/>
        <v>0</v>
      </c>
      <c r="BG714" s="829">
        <f t="shared" si="608"/>
        <v>9.072478982947354</v>
      </c>
      <c r="BH714" s="829">
        <f t="shared" si="609"/>
        <v>57.291880206890532</v>
      </c>
      <c r="BI714" s="829">
        <f t="shared" si="610"/>
        <v>0</v>
      </c>
      <c r="BJ714" s="829">
        <f t="shared" si="611"/>
        <v>2.3766173662895236</v>
      </c>
      <c r="BK714" s="829">
        <f t="shared" si="612"/>
        <v>7.6615613030448362</v>
      </c>
      <c r="BL714" s="810">
        <f t="shared" si="613"/>
        <v>15.591420786332238</v>
      </c>
      <c r="BM714" s="810">
        <f t="shared" si="614"/>
        <v>27.64427142206695</v>
      </c>
      <c r="BN714" s="810">
        <f t="shared" si="615"/>
        <v>39.650894267202652</v>
      </c>
      <c r="BO714" s="810">
        <f t="shared" si="616"/>
        <v>0</v>
      </c>
      <c r="BP714" s="810">
        <f t="shared" si="617"/>
        <v>6.4546510228632288</v>
      </c>
      <c r="BQ714" s="830">
        <f t="shared" si="618"/>
        <v>10.987209475600793</v>
      </c>
      <c r="BR714" s="830">
        <f t="shared" si="619"/>
        <v>7.7987131590120686</v>
      </c>
      <c r="BS714" s="830">
        <f t="shared" si="620"/>
        <v>5.2888053773102524</v>
      </c>
      <c r="BT714" s="810">
        <f t="shared" si="621"/>
        <v>0</v>
      </c>
      <c r="BU714" s="810">
        <f t="shared" si="622"/>
        <v>9.8477756190701857</v>
      </c>
      <c r="BV714" s="810">
        <f t="shared" si="623"/>
        <v>8.1748378079700359</v>
      </c>
      <c r="BW714" s="830">
        <f t="shared" si="624"/>
        <v>20.074173837393193</v>
      </c>
      <c r="BX714" s="816">
        <f t="shared" si="601"/>
        <v>258.20746869882356</v>
      </c>
      <c r="BY714" s="755">
        <f t="shared" si="597"/>
        <v>2.2361433160026291E-2</v>
      </c>
      <c r="BZ714" s="805">
        <f t="shared" ca="1" si="648"/>
        <v>95.694139814645879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48.349633520590515</v>
      </c>
      <c r="BE716" s="808">
        <f t="shared" si="606"/>
        <v>1413.7061436363099</v>
      </c>
      <c r="BF716" s="808">
        <f t="shared" si="607"/>
        <v>0</v>
      </c>
      <c r="BG716" s="829">
        <f t="shared" si="608"/>
        <v>345.81904794423394</v>
      </c>
      <c r="BH716" s="829">
        <f t="shared" si="609"/>
        <v>1322.6866050094609</v>
      </c>
      <c r="BI716" s="829">
        <f t="shared" si="610"/>
        <v>0</v>
      </c>
      <c r="BJ716" s="829">
        <f t="shared" si="611"/>
        <v>57.068381901063063</v>
      </c>
      <c r="BK716" s="829">
        <f t="shared" si="612"/>
        <v>168.51109969747714</v>
      </c>
      <c r="BL716" s="810">
        <f t="shared" si="613"/>
        <v>377.05089040092622</v>
      </c>
      <c r="BM716" s="810">
        <f t="shared" si="614"/>
        <v>626.6155203624661</v>
      </c>
      <c r="BN716" s="810">
        <f t="shared" si="615"/>
        <v>565.20497769358076</v>
      </c>
      <c r="BO716" s="810">
        <f t="shared" si="616"/>
        <v>0</v>
      </c>
      <c r="BP716" s="810">
        <f t="shared" si="617"/>
        <v>141.14242257597499</v>
      </c>
      <c r="BQ716" s="830">
        <f t="shared" si="618"/>
        <v>182.37707827780812</v>
      </c>
      <c r="BR716" s="830">
        <f t="shared" si="619"/>
        <v>83.120356240428208</v>
      </c>
      <c r="BS716" s="830">
        <f t="shared" si="620"/>
        <v>88.790026949326887</v>
      </c>
      <c r="BT716" s="810">
        <f t="shared" si="621"/>
        <v>0</v>
      </c>
      <c r="BU716" s="810">
        <f t="shared" si="622"/>
        <v>111.83861761328706</v>
      </c>
      <c r="BV716" s="810">
        <f t="shared" si="623"/>
        <v>108.21778751760405</v>
      </c>
      <c r="BW716" s="830">
        <f t="shared" si="624"/>
        <v>86.038553549886913</v>
      </c>
      <c r="BX716" s="816">
        <f t="shared" si="601"/>
        <v>5726.5371428904245</v>
      </c>
      <c r="BY716" s="755">
        <f t="shared" si="597"/>
        <v>0.49593289537459295</v>
      </c>
      <c r="BZ716" s="805">
        <f t="shared" ca="1" si="648"/>
        <v>101.71345355942812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58.64679835435043</v>
      </c>
      <c r="BE717" s="808">
        <f t="shared" si="606"/>
        <v>1940.134896224306</v>
      </c>
      <c r="BF717" s="808">
        <f t="shared" si="607"/>
        <v>0</v>
      </c>
      <c r="BG717" s="829">
        <f t="shared" si="608"/>
        <v>479.74497081690322</v>
      </c>
      <c r="BH717" s="829">
        <f t="shared" si="609"/>
        <v>1860.7869565490164</v>
      </c>
      <c r="BI717" s="829">
        <f t="shared" si="610"/>
        <v>0</v>
      </c>
      <c r="BJ717" s="829">
        <f t="shared" si="611"/>
        <v>68.969640096725058</v>
      </c>
      <c r="BK717" s="829">
        <f t="shared" si="612"/>
        <v>232.44771019654107</v>
      </c>
      <c r="BL717" s="810">
        <f t="shared" si="613"/>
        <v>563.93001251517035</v>
      </c>
      <c r="BM717" s="810">
        <f t="shared" si="614"/>
        <v>938.08141432640127</v>
      </c>
      <c r="BN717" s="810">
        <f t="shared" si="615"/>
        <v>850.33684186716141</v>
      </c>
      <c r="BO717" s="810">
        <f t="shared" si="616"/>
        <v>0</v>
      </c>
      <c r="BP717" s="810">
        <f t="shared" si="617"/>
        <v>205.74038727250684</v>
      </c>
      <c r="BQ717" s="830">
        <f t="shared" si="618"/>
        <v>247.79257645615371</v>
      </c>
      <c r="BR717" s="830">
        <f t="shared" si="619"/>
        <v>128.85328617886753</v>
      </c>
      <c r="BS717" s="830">
        <f t="shared" si="620"/>
        <v>128.30821310771265</v>
      </c>
      <c r="BT717" s="810">
        <f t="shared" si="621"/>
        <v>0</v>
      </c>
      <c r="BU717" s="810">
        <f t="shared" si="622"/>
        <v>161.26031214081581</v>
      </c>
      <c r="BV717" s="810">
        <f t="shared" si="623"/>
        <v>160.07019913608656</v>
      </c>
      <c r="BW717" s="830">
        <f t="shared" si="624"/>
        <v>108.02449057104349</v>
      </c>
      <c r="BX717" s="816">
        <f t="shared" si="601"/>
        <v>8133.1287058097623</v>
      </c>
      <c r="BY717" s="755">
        <f t="shared" ref="BY717:BY780" si="651">IF(BX717&lt;&gt;"", BX717 / $BX$5, "")</f>
        <v>0.70434993555120484</v>
      </c>
      <c r="BZ717" s="805">
        <f t="shared" ca="1" si="648"/>
        <v>102.06861541039758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27.193400687126083</v>
      </c>
      <c r="BE719" s="808">
        <f t="shared" si="606"/>
        <v>614.31527063730971</v>
      </c>
      <c r="BF719" s="808">
        <f t="shared" si="607"/>
        <v>0</v>
      </c>
      <c r="BG719" s="829">
        <f t="shared" si="608"/>
        <v>166.65399851125935</v>
      </c>
      <c r="BH719" s="829">
        <f t="shared" si="609"/>
        <v>671.77185230581233</v>
      </c>
      <c r="BI719" s="829">
        <f t="shared" si="610"/>
        <v>0</v>
      </c>
      <c r="BJ719" s="829">
        <f t="shared" si="611"/>
        <v>30.279335219209692</v>
      </c>
      <c r="BK719" s="829">
        <f t="shared" si="612"/>
        <v>87.000925402955843</v>
      </c>
      <c r="BL719" s="810">
        <f t="shared" si="613"/>
        <v>197.73914756268499</v>
      </c>
      <c r="BM719" s="810">
        <f t="shared" si="614"/>
        <v>343.18240381080238</v>
      </c>
      <c r="BN719" s="810">
        <f t="shared" si="615"/>
        <v>348.57218104268719</v>
      </c>
      <c r="BO719" s="810">
        <f t="shared" si="616"/>
        <v>0</v>
      </c>
      <c r="BP719" s="810">
        <f t="shared" si="617"/>
        <v>68.833649882968317</v>
      </c>
      <c r="BQ719" s="830">
        <f t="shared" si="618"/>
        <v>104.65603885084725</v>
      </c>
      <c r="BR719" s="830">
        <f t="shared" si="619"/>
        <v>51.851566070664461</v>
      </c>
      <c r="BS719" s="830">
        <f t="shared" si="620"/>
        <v>44.421227377126577</v>
      </c>
      <c r="BT719" s="810">
        <f t="shared" si="621"/>
        <v>0</v>
      </c>
      <c r="BU719" s="810">
        <f t="shared" si="622"/>
        <v>58.500963138922252</v>
      </c>
      <c r="BV719" s="810">
        <f t="shared" si="623"/>
        <v>65.274357915832752</v>
      </c>
      <c r="BW719" s="830">
        <f t="shared" si="624"/>
        <v>62.610667401369987</v>
      </c>
      <c r="BX719" s="816">
        <f t="shared" si="601"/>
        <v>2942.8569858175792</v>
      </c>
      <c r="BY719" s="755">
        <f t="shared" si="651"/>
        <v>0.25485900977029352</v>
      </c>
      <c r="BZ719" s="805">
        <f t="shared" ca="1" si="648"/>
        <v>100.0214846233163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22.540183586676513</v>
      </c>
      <c r="BE720" s="808">
        <f t="shared" si="606"/>
        <v>326.58532491347205</v>
      </c>
      <c r="BF720" s="808">
        <f t="shared" si="607"/>
        <v>0</v>
      </c>
      <c r="BG720" s="829">
        <f t="shared" si="608"/>
        <v>114.59147914827979</v>
      </c>
      <c r="BH720" s="829">
        <f t="shared" si="609"/>
        <v>391.72145794142517</v>
      </c>
      <c r="BI720" s="829">
        <f t="shared" si="610"/>
        <v>0</v>
      </c>
      <c r="BJ720" s="829">
        <f t="shared" si="611"/>
        <v>16.21704579816905</v>
      </c>
      <c r="BK720" s="829">
        <f t="shared" si="612"/>
        <v>49.985733641556237</v>
      </c>
      <c r="BL720" s="810">
        <f t="shared" si="613"/>
        <v>101.42546127572389</v>
      </c>
      <c r="BM720" s="810">
        <f t="shared" si="614"/>
        <v>197.96803769290457</v>
      </c>
      <c r="BN720" s="810">
        <f t="shared" si="615"/>
        <v>182.7810664272674</v>
      </c>
      <c r="BO720" s="810">
        <f t="shared" si="616"/>
        <v>0</v>
      </c>
      <c r="BP720" s="810">
        <f t="shared" si="617"/>
        <v>41.754088539944718</v>
      </c>
      <c r="BQ720" s="830">
        <f t="shared" si="618"/>
        <v>69.091848103332595</v>
      </c>
      <c r="BR720" s="830">
        <f t="shared" si="619"/>
        <v>28.69496752682435</v>
      </c>
      <c r="BS720" s="830">
        <f t="shared" si="620"/>
        <v>27.260233229641106</v>
      </c>
      <c r="BT720" s="810">
        <f t="shared" si="621"/>
        <v>0</v>
      </c>
      <c r="BU720" s="810">
        <f t="shared" si="622"/>
        <v>45.795525533118187</v>
      </c>
      <c r="BV720" s="810">
        <f t="shared" si="623"/>
        <v>45.457551174940193</v>
      </c>
      <c r="BW720" s="830">
        <f t="shared" si="624"/>
        <v>47.731374736167972</v>
      </c>
      <c r="BX720" s="816">
        <f t="shared" si="601"/>
        <v>1709.6013792694434</v>
      </c>
      <c r="BY720" s="755">
        <f t="shared" si="651"/>
        <v>0.1480558915103008</v>
      </c>
      <c r="BZ720" s="805">
        <f t="shared" ca="1" si="648"/>
        <v>95.973055707479418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10.49814091672692</v>
      </c>
      <c r="BE721" s="808">
        <f t="shared" si="606"/>
        <v>257.26901426883973</v>
      </c>
      <c r="BF721" s="808">
        <f t="shared" si="607"/>
        <v>0</v>
      </c>
      <c r="BG721" s="829">
        <f t="shared" si="608"/>
        <v>80.669645156338873</v>
      </c>
      <c r="BH721" s="829">
        <f t="shared" si="609"/>
        <v>387.58271742445345</v>
      </c>
      <c r="BI721" s="829">
        <f t="shared" si="610"/>
        <v>0</v>
      </c>
      <c r="BJ721" s="829">
        <f t="shared" si="611"/>
        <v>16.076280884196063</v>
      </c>
      <c r="BK721" s="829">
        <f t="shared" si="612"/>
        <v>44.8183492923309</v>
      </c>
      <c r="BL721" s="810">
        <f t="shared" si="613"/>
        <v>103.22640546139469</v>
      </c>
      <c r="BM721" s="810">
        <f t="shared" si="614"/>
        <v>140.63772363646476</v>
      </c>
      <c r="BN721" s="810">
        <f t="shared" si="615"/>
        <v>167.66844935263413</v>
      </c>
      <c r="BO721" s="810">
        <f t="shared" si="616"/>
        <v>0</v>
      </c>
      <c r="BP721" s="810">
        <f t="shared" si="617"/>
        <v>26.613938357173179</v>
      </c>
      <c r="BQ721" s="830">
        <f t="shared" si="618"/>
        <v>74.938574346398028</v>
      </c>
      <c r="BR721" s="830">
        <f t="shared" si="619"/>
        <v>31.566864807303698</v>
      </c>
      <c r="BS721" s="830">
        <f t="shared" si="620"/>
        <v>25.181356920679676</v>
      </c>
      <c r="BT721" s="810">
        <f t="shared" si="621"/>
        <v>0</v>
      </c>
      <c r="BU721" s="810">
        <f t="shared" si="622"/>
        <v>45.641161030063209</v>
      </c>
      <c r="BV721" s="810">
        <f t="shared" si="623"/>
        <v>41.692429655051541</v>
      </c>
      <c r="BW721" s="830">
        <f t="shared" si="624"/>
        <v>49.153593529540586</v>
      </c>
      <c r="BX721" s="816">
        <f t="shared" si="601"/>
        <v>1503.2346450395894</v>
      </c>
      <c r="BY721" s="755">
        <f t="shared" si="651"/>
        <v>0.1301839997436208</v>
      </c>
      <c r="BZ721" s="805">
        <f t="shared" ca="1" si="648"/>
        <v>97.922933918722478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24.538475532344282</v>
      </c>
      <c r="BE722" s="808">
        <f t="shared" si="606"/>
        <v>550.33126176291012</v>
      </c>
      <c r="BF722" s="808">
        <f t="shared" si="607"/>
        <v>0</v>
      </c>
      <c r="BG722" s="829">
        <f t="shared" si="608"/>
        <v>126.02919424241509</v>
      </c>
      <c r="BH722" s="829">
        <f t="shared" si="609"/>
        <v>512.94368571394762</v>
      </c>
      <c r="BI722" s="829">
        <f t="shared" si="610"/>
        <v>0</v>
      </c>
      <c r="BJ722" s="829">
        <f t="shared" si="611"/>
        <v>24.467621511536876</v>
      </c>
      <c r="BK722" s="829">
        <f t="shared" si="612"/>
        <v>69.09836196747132</v>
      </c>
      <c r="BL722" s="810">
        <f t="shared" si="613"/>
        <v>140.29126986713337</v>
      </c>
      <c r="BM722" s="810">
        <f t="shared" si="614"/>
        <v>257.20975042427665</v>
      </c>
      <c r="BN722" s="810">
        <f t="shared" si="615"/>
        <v>249.23877554340336</v>
      </c>
      <c r="BO722" s="810">
        <f t="shared" si="616"/>
        <v>0</v>
      </c>
      <c r="BP722" s="810">
        <f t="shared" si="617"/>
        <v>47.318357927876036</v>
      </c>
      <c r="BQ722" s="830">
        <f t="shared" si="618"/>
        <v>103.4569946785458</v>
      </c>
      <c r="BR722" s="830">
        <f t="shared" si="619"/>
        <v>49.137771621184065</v>
      </c>
      <c r="BS722" s="830">
        <f t="shared" si="620"/>
        <v>40.549733594879847</v>
      </c>
      <c r="BT722" s="810">
        <f t="shared" si="621"/>
        <v>0</v>
      </c>
      <c r="BU722" s="810">
        <f t="shared" si="622"/>
        <v>57.197424982713578</v>
      </c>
      <c r="BV722" s="810">
        <f t="shared" si="623"/>
        <v>61.314362367086872</v>
      </c>
      <c r="BW722" s="830">
        <f t="shared" si="624"/>
        <v>61.252805187233946</v>
      </c>
      <c r="BX722" s="816">
        <f t="shared" si="601"/>
        <v>2374.3758469249592</v>
      </c>
      <c r="BY722" s="755">
        <f t="shared" si="651"/>
        <v>0.20562707603056718</v>
      </c>
      <c r="BZ722" s="805">
        <f t="shared" ca="1" si="648"/>
        <v>96.314495237156464</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25.625895836319401</v>
      </c>
      <c r="BE723" s="808">
        <f t="shared" si="606"/>
        <v>321.88314453723564</v>
      </c>
      <c r="BF723" s="808">
        <f t="shared" si="607"/>
        <v>0</v>
      </c>
      <c r="BG723" s="829">
        <f t="shared" si="608"/>
        <v>83.348721285588525</v>
      </c>
      <c r="BH723" s="829">
        <f t="shared" si="609"/>
        <v>375.38131196617394</v>
      </c>
      <c r="BI723" s="829">
        <f t="shared" si="610"/>
        <v>0</v>
      </c>
      <c r="BJ723" s="829">
        <f t="shared" si="611"/>
        <v>13.913421896162944</v>
      </c>
      <c r="BK723" s="829">
        <f t="shared" si="612"/>
        <v>41.643194521951109</v>
      </c>
      <c r="BL723" s="810">
        <f t="shared" si="613"/>
        <v>100.72649559034261</v>
      </c>
      <c r="BM723" s="810">
        <f t="shared" si="614"/>
        <v>184.57633275911374</v>
      </c>
      <c r="BN723" s="810">
        <f t="shared" si="615"/>
        <v>176.05865971633827</v>
      </c>
      <c r="BO723" s="810">
        <f t="shared" si="616"/>
        <v>0</v>
      </c>
      <c r="BP723" s="810">
        <f t="shared" si="617"/>
        <v>33.475172768180606</v>
      </c>
      <c r="BQ723" s="830">
        <f t="shared" si="618"/>
        <v>69.724321516261412</v>
      </c>
      <c r="BR723" s="830">
        <f t="shared" si="619"/>
        <v>24.958615097122721</v>
      </c>
      <c r="BS723" s="830">
        <f t="shared" si="620"/>
        <v>25.618931620415889</v>
      </c>
      <c r="BT723" s="810">
        <f t="shared" si="621"/>
        <v>0</v>
      </c>
      <c r="BU723" s="810">
        <f t="shared" si="622"/>
        <v>41.953075137688508</v>
      </c>
      <c r="BV723" s="810">
        <f t="shared" si="623"/>
        <v>41.643458347004461</v>
      </c>
      <c r="BW723" s="830">
        <f t="shared" si="624"/>
        <v>43.725028835452541</v>
      </c>
      <c r="BX723" s="816">
        <f t="shared" si="601"/>
        <v>1604.2557814313523</v>
      </c>
      <c r="BY723" s="755">
        <f t="shared" si="651"/>
        <v>0.1389326908661429</v>
      </c>
      <c r="BZ723" s="805">
        <f t="shared" ca="1" si="648"/>
        <v>97.913196283561049</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12.188781326709119</v>
      </c>
      <c r="BE724" s="808">
        <f t="shared" si="606"/>
        <v>325.42681518317596</v>
      </c>
      <c r="BF724" s="808">
        <f t="shared" si="607"/>
        <v>0</v>
      </c>
      <c r="BG724" s="829">
        <f t="shared" si="608"/>
        <v>84.082294792965143</v>
      </c>
      <c r="BH724" s="829">
        <f t="shared" si="609"/>
        <v>275.62953391659363</v>
      </c>
      <c r="BI724" s="829">
        <f t="shared" si="610"/>
        <v>0</v>
      </c>
      <c r="BJ724" s="829">
        <f t="shared" si="611"/>
        <v>19.006520624238412</v>
      </c>
      <c r="BK724" s="829">
        <f t="shared" si="612"/>
        <v>41.023541713351229</v>
      </c>
      <c r="BL724" s="810">
        <f t="shared" si="613"/>
        <v>93.65621628299904</v>
      </c>
      <c r="BM724" s="810">
        <f t="shared" si="614"/>
        <v>159.63191098365098</v>
      </c>
      <c r="BN724" s="810">
        <f t="shared" si="615"/>
        <v>181.96752924064762</v>
      </c>
      <c r="BO724" s="810">
        <f t="shared" si="616"/>
        <v>0</v>
      </c>
      <c r="BP724" s="810">
        <f t="shared" si="617"/>
        <v>32.510998617493485</v>
      </c>
      <c r="BQ724" s="830">
        <f t="shared" si="618"/>
        <v>61.80369297524738</v>
      </c>
      <c r="BR724" s="830">
        <f t="shared" si="619"/>
        <v>31.927459673842513</v>
      </c>
      <c r="BS724" s="830">
        <f t="shared" si="620"/>
        <v>27.722748190697207</v>
      </c>
      <c r="BT724" s="810">
        <f t="shared" si="621"/>
        <v>0</v>
      </c>
      <c r="BU724" s="810">
        <f t="shared" si="622"/>
        <v>38.184046308427682</v>
      </c>
      <c r="BV724" s="810">
        <f t="shared" si="623"/>
        <v>37.201950259468042</v>
      </c>
      <c r="BW724" s="830">
        <f t="shared" si="624"/>
        <v>51.330110999969015</v>
      </c>
      <c r="BX724" s="816">
        <f t="shared" si="601"/>
        <v>1473.2941510894768</v>
      </c>
      <c r="BY724" s="755">
        <f t="shared" si="651"/>
        <v>0.1275910756984045</v>
      </c>
      <c r="BZ724" s="805">
        <f t="shared" ca="1" si="648"/>
        <v>94.510219143385214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21.754200172606001</v>
      </c>
      <c r="BE725" s="808">
        <f t="shared" si="606"/>
        <v>609.45570862830016</v>
      </c>
      <c r="BF725" s="808">
        <f t="shared" si="607"/>
        <v>0</v>
      </c>
      <c r="BG725" s="829">
        <f t="shared" si="608"/>
        <v>135.46519132771806</v>
      </c>
      <c r="BH725" s="829">
        <f t="shared" si="609"/>
        <v>569.11156914286323</v>
      </c>
      <c r="BI725" s="829">
        <f t="shared" si="610"/>
        <v>0</v>
      </c>
      <c r="BJ725" s="829">
        <f t="shared" si="611"/>
        <v>28.355240377022625</v>
      </c>
      <c r="BK725" s="829">
        <f t="shared" si="612"/>
        <v>78.044333315838117</v>
      </c>
      <c r="BL725" s="810">
        <f t="shared" si="613"/>
        <v>185.65225737363994</v>
      </c>
      <c r="BM725" s="810">
        <f t="shared" si="614"/>
        <v>292.06270664466621</v>
      </c>
      <c r="BN725" s="810">
        <f t="shared" si="615"/>
        <v>336.57927154577823</v>
      </c>
      <c r="BO725" s="810">
        <f t="shared" si="616"/>
        <v>0</v>
      </c>
      <c r="BP725" s="810">
        <f t="shared" si="617"/>
        <v>55.28757650496668</v>
      </c>
      <c r="BQ725" s="830">
        <f t="shared" si="618"/>
        <v>101.24636454697814</v>
      </c>
      <c r="BR725" s="830">
        <f t="shared" si="619"/>
        <v>42.697197080829618</v>
      </c>
      <c r="BS725" s="830">
        <f t="shared" si="620"/>
        <v>48.604382508438505</v>
      </c>
      <c r="BT725" s="810">
        <f t="shared" si="621"/>
        <v>0</v>
      </c>
      <c r="BU725" s="810">
        <f t="shared" si="622"/>
        <v>65.792991225500799</v>
      </c>
      <c r="BV725" s="810">
        <f t="shared" si="623"/>
        <v>64.339911997752097</v>
      </c>
      <c r="BW725" s="830">
        <f t="shared" si="624"/>
        <v>59.002900781139004</v>
      </c>
      <c r="BX725" s="816">
        <f t="shared" si="601"/>
        <v>2693.4518031740372</v>
      </c>
      <c r="BY725" s="755">
        <f t="shared" si="651"/>
        <v>0.23325987729921513</v>
      </c>
      <c r="BZ725" s="805">
        <f t="shared" ca="1" si="648"/>
        <v>100.31301687689241</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20.703897877264335</v>
      </c>
      <c r="BE726" s="808">
        <f t="shared" si="606"/>
        <v>380.76823788015707</v>
      </c>
      <c r="BF726" s="808">
        <f t="shared" si="607"/>
        <v>0</v>
      </c>
      <c r="BG726" s="829">
        <f t="shared" si="608"/>
        <v>89.612437718144264</v>
      </c>
      <c r="BH726" s="829">
        <f t="shared" si="609"/>
        <v>352.97783947537624</v>
      </c>
      <c r="BI726" s="829">
        <f t="shared" si="610"/>
        <v>0</v>
      </c>
      <c r="BJ726" s="829">
        <f t="shared" si="611"/>
        <v>20.294036817284439</v>
      </c>
      <c r="BK726" s="829">
        <f t="shared" si="612"/>
        <v>53.359499999579725</v>
      </c>
      <c r="BL726" s="810">
        <f t="shared" si="613"/>
        <v>102.86055034016256</v>
      </c>
      <c r="BM726" s="810">
        <f t="shared" si="614"/>
        <v>209.41395896576623</v>
      </c>
      <c r="BN726" s="810">
        <f t="shared" si="615"/>
        <v>204.8724134789698</v>
      </c>
      <c r="BO726" s="810">
        <f t="shared" si="616"/>
        <v>0</v>
      </c>
      <c r="BP726" s="810">
        <f t="shared" si="617"/>
        <v>43.127474650565894</v>
      </c>
      <c r="BQ726" s="830">
        <f t="shared" si="618"/>
        <v>76.596030170449694</v>
      </c>
      <c r="BR726" s="830">
        <f t="shared" si="619"/>
        <v>38.801934386138356</v>
      </c>
      <c r="BS726" s="830">
        <f t="shared" si="620"/>
        <v>37.185620800514272</v>
      </c>
      <c r="BT726" s="810">
        <f t="shared" si="621"/>
        <v>0</v>
      </c>
      <c r="BU726" s="810">
        <f t="shared" si="622"/>
        <v>57.526694363613117</v>
      </c>
      <c r="BV726" s="810">
        <f t="shared" si="623"/>
        <v>58.841187750393495</v>
      </c>
      <c r="BW726" s="830">
        <f t="shared" si="624"/>
        <v>48.588820252426643</v>
      </c>
      <c r="BX726" s="816">
        <f t="shared" si="601"/>
        <v>1795.5306349268062</v>
      </c>
      <c r="BY726" s="755">
        <f t="shared" si="651"/>
        <v>0.15549758681274845</v>
      </c>
      <c r="BZ726" s="805">
        <f t="shared" ca="1" si="648"/>
        <v>92.560446732915509</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10.95239031044105</v>
      </c>
      <c r="BE727" s="808">
        <f t="shared" si="606"/>
        <v>251.79449237454094</v>
      </c>
      <c r="BF727" s="808">
        <f t="shared" si="607"/>
        <v>0</v>
      </c>
      <c r="BG727" s="829">
        <f t="shared" si="608"/>
        <v>65.534037005455005</v>
      </c>
      <c r="BH727" s="829">
        <f t="shared" si="609"/>
        <v>294.12365642314234</v>
      </c>
      <c r="BI727" s="829">
        <f t="shared" si="610"/>
        <v>0</v>
      </c>
      <c r="BJ727" s="829">
        <f t="shared" si="611"/>
        <v>14.822195264503208</v>
      </c>
      <c r="BK727" s="829">
        <f t="shared" si="612"/>
        <v>33.746321117226628</v>
      </c>
      <c r="BL727" s="810">
        <f t="shared" si="613"/>
        <v>72.591359813910827</v>
      </c>
      <c r="BM727" s="810">
        <f t="shared" si="614"/>
        <v>135.47900192720732</v>
      </c>
      <c r="BN727" s="810">
        <f t="shared" si="615"/>
        <v>134.52195653089632</v>
      </c>
      <c r="BO727" s="810">
        <f t="shared" si="616"/>
        <v>0</v>
      </c>
      <c r="BP727" s="810">
        <f t="shared" si="617"/>
        <v>23.195075062697139</v>
      </c>
      <c r="BQ727" s="830">
        <f t="shared" si="618"/>
        <v>57.890003982110599</v>
      </c>
      <c r="BR727" s="830">
        <f t="shared" si="619"/>
        <v>19.289734027655456</v>
      </c>
      <c r="BS727" s="830">
        <f t="shared" si="620"/>
        <v>20.605407466465007</v>
      </c>
      <c r="BT727" s="810">
        <f t="shared" si="621"/>
        <v>0</v>
      </c>
      <c r="BU727" s="810">
        <f t="shared" si="622"/>
        <v>31.65556200426234</v>
      </c>
      <c r="BV727" s="810">
        <f t="shared" si="623"/>
        <v>34.727478193401637</v>
      </c>
      <c r="BW727" s="830">
        <f t="shared" si="624"/>
        <v>52.134794889284784</v>
      </c>
      <c r="BX727" s="816">
        <f t="shared" si="601"/>
        <v>1253.0634663932005</v>
      </c>
      <c r="BY727" s="755">
        <f t="shared" si="651"/>
        <v>0.10851853004184642</v>
      </c>
      <c r="BZ727" s="805">
        <f t="shared" ca="1" si="648"/>
        <v>99.675337121151458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9.2643731348627458</v>
      </c>
      <c r="BE728" s="808">
        <f t="shared" si="606"/>
        <v>181.94448228281581</v>
      </c>
      <c r="BF728" s="808">
        <f t="shared" si="607"/>
        <v>0</v>
      </c>
      <c r="BG728" s="829">
        <f t="shared" si="608"/>
        <v>49.549825231447187</v>
      </c>
      <c r="BH728" s="829">
        <f t="shared" si="609"/>
        <v>174.61226689731151</v>
      </c>
      <c r="BI728" s="829">
        <f t="shared" si="610"/>
        <v>0</v>
      </c>
      <c r="BJ728" s="829">
        <f t="shared" si="611"/>
        <v>12.615839186851691</v>
      </c>
      <c r="BK728" s="829">
        <f t="shared" si="612"/>
        <v>19.531176802881117</v>
      </c>
      <c r="BL728" s="810">
        <f t="shared" si="613"/>
        <v>48.987417782474502</v>
      </c>
      <c r="BM728" s="810">
        <f t="shared" si="614"/>
        <v>92.498812557998306</v>
      </c>
      <c r="BN728" s="810">
        <f t="shared" si="615"/>
        <v>100.98023402518903</v>
      </c>
      <c r="BO728" s="810">
        <f t="shared" si="616"/>
        <v>0</v>
      </c>
      <c r="BP728" s="810">
        <f t="shared" si="617"/>
        <v>17.574423479352411</v>
      </c>
      <c r="BQ728" s="830">
        <f t="shared" si="618"/>
        <v>45.686572124345474</v>
      </c>
      <c r="BR728" s="830">
        <f t="shared" si="619"/>
        <v>16.720890097339584</v>
      </c>
      <c r="BS728" s="830">
        <f t="shared" si="620"/>
        <v>16.786398794412317</v>
      </c>
      <c r="BT728" s="810">
        <f t="shared" si="621"/>
        <v>0</v>
      </c>
      <c r="BU728" s="810">
        <f t="shared" si="622"/>
        <v>22.631012242238981</v>
      </c>
      <c r="BV728" s="810">
        <f t="shared" si="623"/>
        <v>33.498863134100574</v>
      </c>
      <c r="BW728" s="830">
        <f t="shared" si="624"/>
        <v>49.071735846682493</v>
      </c>
      <c r="BX728" s="816">
        <f t="shared" si="601"/>
        <v>891.95432362030385</v>
      </c>
      <c r="BY728" s="755">
        <f t="shared" si="651"/>
        <v>7.7245546342799329E-2</v>
      </c>
      <c r="BZ728" s="805">
        <f t="shared" ca="1" si="648"/>
        <v>91.70563478860835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21.812900091450384</v>
      </c>
      <c r="BE729" s="808">
        <f t="shared" si="606"/>
        <v>529.66853257315472</v>
      </c>
      <c r="BF729" s="808">
        <f t="shared" si="607"/>
        <v>0</v>
      </c>
      <c r="BG729" s="829">
        <f t="shared" si="608"/>
        <v>149.28210716080989</v>
      </c>
      <c r="BH729" s="829">
        <f t="shared" si="609"/>
        <v>627.40707684819176</v>
      </c>
      <c r="BI729" s="829">
        <f t="shared" si="610"/>
        <v>0</v>
      </c>
      <c r="BJ729" s="829">
        <f t="shared" si="611"/>
        <v>26.549915192607315</v>
      </c>
      <c r="BK729" s="829">
        <f t="shared" si="612"/>
        <v>73.841665416470491</v>
      </c>
      <c r="BL729" s="810">
        <f t="shared" si="613"/>
        <v>156.21060311313019</v>
      </c>
      <c r="BM729" s="810">
        <f t="shared" si="614"/>
        <v>281.71442109806526</v>
      </c>
      <c r="BN729" s="810">
        <f t="shared" si="615"/>
        <v>291.95333409668444</v>
      </c>
      <c r="BO729" s="810">
        <f t="shared" si="616"/>
        <v>0</v>
      </c>
      <c r="BP729" s="810">
        <f t="shared" si="617"/>
        <v>53.22934375710031</v>
      </c>
      <c r="BQ729" s="830">
        <f t="shared" si="618"/>
        <v>108.27947083470308</v>
      </c>
      <c r="BR729" s="830">
        <f t="shared" si="619"/>
        <v>47.579013821332659</v>
      </c>
      <c r="BS729" s="830">
        <f t="shared" si="620"/>
        <v>50.12232790919429</v>
      </c>
      <c r="BT729" s="810">
        <f t="shared" si="621"/>
        <v>0</v>
      </c>
      <c r="BU729" s="810">
        <f t="shared" si="622"/>
        <v>56.690469967931222</v>
      </c>
      <c r="BV729" s="810">
        <f t="shared" si="623"/>
        <v>66.709443702633692</v>
      </c>
      <c r="BW729" s="830">
        <f t="shared" si="624"/>
        <v>67.32192586016015</v>
      </c>
      <c r="BX729" s="816">
        <f t="shared" si="601"/>
        <v>2608.3725514436201</v>
      </c>
      <c r="BY729" s="755">
        <f t="shared" si="651"/>
        <v>0.22589179453049452</v>
      </c>
      <c r="BZ729" s="805">
        <f t="shared" ca="1" si="648"/>
        <v>98.534088912880932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24.676031602638815</v>
      </c>
      <c r="BE730" s="808">
        <f t="shared" si="606"/>
        <v>380.05083368957168</v>
      </c>
      <c r="BF730" s="808">
        <f t="shared" si="607"/>
        <v>0</v>
      </c>
      <c r="BG730" s="829">
        <f t="shared" si="608"/>
        <v>89.877367151567043</v>
      </c>
      <c r="BH730" s="829">
        <f t="shared" si="609"/>
        <v>412.19907925148914</v>
      </c>
      <c r="BI730" s="829">
        <f t="shared" si="610"/>
        <v>0</v>
      </c>
      <c r="BJ730" s="829">
        <f t="shared" si="611"/>
        <v>21.540793484909756</v>
      </c>
      <c r="BK730" s="829">
        <f t="shared" si="612"/>
        <v>56.860715114836054</v>
      </c>
      <c r="BL730" s="810">
        <f t="shared" si="613"/>
        <v>113.97337712683243</v>
      </c>
      <c r="BM730" s="810">
        <f t="shared" si="614"/>
        <v>198.90842526301844</v>
      </c>
      <c r="BN730" s="810">
        <f t="shared" si="615"/>
        <v>175.54587620504662</v>
      </c>
      <c r="BO730" s="810">
        <f t="shared" si="616"/>
        <v>0</v>
      </c>
      <c r="BP730" s="810">
        <f t="shared" si="617"/>
        <v>39.867228725077801</v>
      </c>
      <c r="BQ730" s="830">
        <f t="shared" si="618"/>
        <v>71.946686944281936</v>
      </c>
      <c r="BR730" s="830">
        <f t="shared" si="619"/>
        <v>29.68342096174624</v>
      </c>
      <c r="BS730" s="830">
        <f t="shared" si="620"/>
        <v>30.391834870695675</v>
      </c>
      <c r="BT730" s="810">
        <f t="shared" si="621"/>
        <v>0</v>
      </c>
      <c r="BU730" s="810">
        <f t="shared" si="622"/>
        <v>46.082467153749981</v>
      </c>
      <c r="BV730" s="810">
        <f t="shared" si="623"/>
        <v>47.701526793288814</v>
      </c>
      <c r="BW730" s="830">
        <f t="shared" si="624"/>
        <v>54.865401652343671</v>
      </c>
      <c r="BX730" s="816">
        <f t="shared" si="601"/>
        <v>1794.1710659910943</v>
      </c>
      <c r="BY730" s="755">
        <f t="shared" si="651"/>
        <v>0.15537984463419888</v>
      </c>
      <c r="BZ730" s="805">
        <f t="shared" ca="1" si="648"/>
        <v>96.632406203984289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12.512808489220589</v>
      </c>
      <c r="BE731" s="808">
        <f t="shared" si="606"/>
        <v>313.99260309149696</v>
      </c>
      <c r="BF731" s="808">
        <f t="shared" si="607"/>
        <v>0</v>
      </c>
      <c r="BG731" s="829">
        <f t="shared" si="608"/>
        <v>82.730481272225944</v>
      </c>
      <c r="BH731" s="829">
        <f t="shared" si="609"/>
        <v>288.69225726824766</v>
      </c>
      <c r="BI731" s="829">
        <f t="shared" si="610"/>
        <v>0</v>
      </c>
      <c r="BJ731" s="829">
        <f t="shared" si="611"/>
        <v>13.138694089306927</v>
      </c>
      <c r="BK731" s="829">
        <f t="shared" si="612"/>
        <v>36.598116744082411</v>
      </c>
      <c r="BL731" s="810">
        <f t="shared" si="613"/>
        <v>94.266435355243274</v>
      </c>
      <c r="BM731" s="810">
        <f t="shared" si="614"/>
        <v>169.39350957361646</v>
      </c>
      <c r="BN731" s="810">
        <f t="shared" si="615"/>
        <v>185.86647400876703</v>
      </c>
      <c r="BO731" s="810">
        <f t="shared" si="616"/>
        <v>0</v>
      </c>
      <c r="BP731" s="810">
        <f t="shared" si="617"/>
        <v>32.961130478336095</v>
      </c>
      <c r="BQ731" s="830">
        <f t="shared" si="618"/>
        <v>68.982929646449463</v>
      </c>
      <c r="BR731" s="830">
        <f t="shared" si="619"/>
        <v>30.290514342358193</v>
      </c>
      <c r="BS731" s="830">
        <f t="shared" si="620"/>
        <v>27.617594145007875</v>
      </c>
      <c r="BT731" s="810">
        <f t="shared" si="621"/>
        <v>0</v>
      </c>
      <c r="BU731" s="810">
        <f t="shared" si="622"/>
        <v>40.449985249171029</v>
      </c>
      <c r="BV731" s="810">
        <f t="shared" si="623"/>
        <v>41.736388951082731</v>
      </c>
      <c r="BW731" s="830">
        <f t="shared" si="624"/>
        <v>54.0553716462802</v>
      </c>
      <c r="BX731" s="816">
        <f t="shared" si="601"/>
        <v>1493.2852943508931</v>
      </c>
      <c r="BY731" s="755">
        <f t="shared" si="651"/>
        <v>0.12932236029712418</v>
      </c>
      <c r="BZ731" s="805">
        <f t="shared" ca="1" si="648"/>
        <v>95.045507321906825</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13.580788351640352</v>
      </c>
      <c r="BE732" s="808">
        <f t="shared" si="606"/>
        <v>407.04107440941749</v>
      </c>
      <c r="BF732" s="808">
        <f t="shared" si="607"/>
        <v>0</v>
      </c>
      <c r="BG732" s="829">
        <f t="shared" si="608"/>
        <v>88.925152392679664</v>
      </c>
      <c r="BH732" s="829">
        <f t="shared" si="609"/>
        <v>339.09969722721496</v>
      </c>
      <c r="BI732" s="829">
        <f t="shared" si="610"/>
        <v>0</v>
      </c>
      <c r="BJ732" s="829">
        <f t="shared" si="611"/>
        <v>18.406050459287535</v>
      </c>
      <c r="BK732" s="829">
        <f t="shared" si="612"/>
        <v>45.754083041552491</v>
      </c>
      <c r="BL732" s="810">
        <f t="shared" si="613"/>
        <v>105.15814319586629</v>
      </c>
      <c r="BM732" s="810">
        <f t="shared" si="614"/>
        <v>183.17758616931383</v>
      </c>
      <c r="BN732" s="810">
        <f t="shared" si="615"/>
        <v>235.55928917701272</v>
      </c>
      <c r="BO732" s="810">
        <f t="shared" si="616"/>
        <v>0</v>
      </c>
      <c r="BP732" s="810">
        <f t="shared" si="617"/>
        <v>36.207085502351021</v>
      </c>
      <c r="BQ732" s="830">
        <f t="shared" si="618"/>
        <v>84.464015521509737</v>
      </c>
      <c r="BR732" s="830">
        <f t="shared" si="619"/>
        <v>31.538355741839027</v>
      </c>
      <c r="BS732" s="830">
        <f t="shared" si="620"/>
        <v>34.168017305938427</v>
      </c>
      <c r="BT732" s="810">
        <f t="shared" si="621"/>
        <v>0</v>
      </c>
      <c r="BU732" s="810">
        <f t="shared" si="622"/>
        <v>44.768442442159937</v>
      </c>
      <c r="BV732" s="810">
        <f t="shared" si="623"/>
        <v>52.773837408448642</v>
      </c>
      <c r="BW732" s="830">
        <f t="shared" si="624"/>
        <v>61.915812376322684</v>
      </c>
      <c r="BX732" s="816">
        <f t="shared" si="601"/>
        <v>1782.537430722555</v>
      </c>
      <c r="BY732" s="755">
        <f t="shared" si="651"/>
        <v>0.15437234179635878</v>
      </c>
      <c r="BZ732" s="805">
        <f t="shared" ca="1" si="648"/>
        <v>96.943445253191555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24.20701876293932</v>
      </c>
      <c r="BE733" s="808">
        <f t="shared" si="606"/>
        <v>477.50258930650256</v>
      </c>
      <c r="BF733" s="808">
        <f t="shared" si="607"/>
        <v>0</v>
      </c>
      <c r="BG733" s="829">
        <f t="shared" si="608"/>
        <v>142.95814619759574</v>
      </c>
      <c r="BH733" s="829">
        <f t="shared" si="609"/>
        <v>525.67976767559287</v>
      </c>
      <c r="BI733" s="829">
        <f t="shared" si="610"/>
        <v>0</v>
      </c>
      <c r="BJ733" s="829">
        <f t="shared" si="611"/>
        <v>24.712160071068361</v>
      </c>
      <c r="BK733" s="829">
        <f t="shared" si="612"/>
        <v>69.396332558542113</v>
      </c>
      <c r="BL733" s="810">
        <f t="shared" si="613"/>
        <v>149.25004117397589</v>
      </c>
      <c r="BM733" s="810">
        <f t="shared" si="614"/>
        <v>253.94990598451386</v>
      </c>
      <c r="BN733" s="810">
        <f t="shared" si="615"/>
        <v>268.60275349395425</v>
      </c>
      <c r="BO733" s="810">
        <f t="shared" si="616"/>
        <v>0</v>
      </c>
      <c r="BP733" s="810">
        <f t="shared" si="617"/>
        <v>48.502177968764173</v>
      </c>
      <c r="BQ733" s="830">
        <f t="shared" si="618"/>
        <v>107.04015226686472</v>
      </c>
      <c r="BR733" s="830">
        <f t="shared" si="619"/>
        <v>41.447921830134348</v>
      </c>
      <c r="BS733" s="830">
        <f t="shared" si="620"/>
        <v>39.477486027972958</v>
      </c>
      <c r="BT733" s="810">
        <f t="shared" si="621"/>
        <v>0</v>
      </c>
      <c r="BU733" s="810">
        <f t="shared" si="622"/>
        <v>47.526912822137199</v>
      </c>
      <c r="BV733" s="810">
        <f t="shared" si="623"/>
        <v>62.731251722261064</v>
      </c>
      <c r="BW733" s="830">
        <f t="shared" si="624"/>
        <v>60.638222548363871</v>
      </c>
      <c r="BX733" s="816">
        <f t="shared" si="601"/>
        <v>2343.6228404111839</v>
      </c>
      <c r="BY733" s="755">
        <f t="shared" si="651"/>
        <v>0.20296378630044029</v>
      </c>
      <c r="BZ733" s="805">
        <f t="shared" ca="1" si="648"/>
        <v>96.68198722542499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29.223499615088272</v>
      </c>
      <c r="BE734" s="808">
        <f t="shared" si="606"/>
        <v>665.41829691018768</v>
      </c>
      <c r="BF734" s="808">
        <f t="shared" si="607"/>
        <v>0</v>
      </c>
      <c r="BG734" s="829">
        <f t="shared" si="608"/>
        <v>178.39745183165275</v>
      </c>
      <c r="BH734" s="829">
        <f t="shared" si="609"/>
        <v>726.12510903923987</v>
      </c>
      <c r="BI734" s="829">
        <f t="shared" si="610"/>
        <v>0</v>
      </c>
      <c r="BJ734" s="829">
        <f t="shared" si="611"/>
        <v>30.404943621572059</v>
      </c>
      <c r="BK734" s="829">
        <f t="shared" si="612"/>
        <v>89.526206087729079</v>
      </c>
      <c r="BL734" s="810">
        <f t="shared" si="613"/>
        <v>210.95282218582125</v>
      </c>
      <c r="BM734" s="810">
        <f t="shared" si="614"/>
        <v>354.3011415306994</v>
      </c>
      <c r="BN734" s="810">
        <f t="shared" si="615"/>
        <v>341.3431236194113</v>
      </c>
      <c r="BO734" s="810">
        <f t="shared" si="616"/>
        <v>0</v>
      </c>
      <c r="BP734" s="810">
        <f t="shared" si="617"/>
        <v>67.003374019219308</v>
      </c>
      <c r="BQ734" s="830">
        <f t="shared" si="618"/>
        <v>114.5406752260847</v>
      </c>
      <c r="BR734" s="830">
        <f t="shared" si="619"/>
        <v>48.842650444332577</v>
      </c>
      <c r="BS734" s="830">
        <f t="shared" si="620"/>
        <v>53.754536258463943</v>
      </c>
      <c r="BT734" s="810">
        <f t="shared" si="621"/>
        <v>0</v>
      </c>
      <c r="BU734" s="810">
        <f t="shared" si="622"/>
        <v>78.215629626411101</v>
      </c>
      <c r="BV734" s="810">
        <f t="shared" si="623"/>
        <v>77.638392507396986</v>
      </c>
      <c r="BW734" s="830">
        <f t="shared" si="624"/>
        <v>63.84695126177705</v>
      </c>
      <c r="BX734" s="816">
        <f t="shared" si="601"/>
        <v>3129.5348037850877</v>
      </c>
      <c r="BY734" s="755">
        <f t="shared" si="651"/>
        <v>0.27102579057634779</v>
      </c>
      <c r="BZ734" s="805">
        <f t="shared" ca="1" si="648"/>
        <v>99.74857754586742</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20.966995443548566</v>
      </c>
      <c r="BE735" s="808">
        <f t="shared" si="606"/>
        <v>364.73197087855408</v>
      </c>
      <c r="BF735" s="808">
        <f t="shared" si="607"/>
        <v>0</v>
      </c>
      <c r="BG735" s="829">
        <f t="shared" si="608"/>
        <v>135.32634281625511</v>
      </c>
      <c r="BH735" s="829">
        <f t="shared" si="609"/>
        <v>519.32973804728999</v>
      </c>
      <c r="BI735" s="829">
        <f t="shared" si="610"/>
        <v>0</v>
      </c>
      <c r="BJ735" s="829">
        <f t="shared" si="611"/>
        <v>20.394293427302554</v>
      </c>
      <c r="BK735" s="829">
        <f t="shared" si="612"/>
        <v>67.846970493079795</v>
      </c>
      <c r="BL735" s="810">
        <f t="shared" si="613"/>
        <v>149.45586838138124</v>
      </c>
      <c r="BM735" s="810">
        <f t="shared" si="614"/>
        <v>224.96242776187211</v>
      </c>
      <c r="BN735" s="810">
        <f t="shared" si="615"/>
        <v>241.92225159713476</v>
      </c>
      <c r="BO735" s="810">
        <f t="shared" si="616"/>
        <v>0</v>
      </c>
      <c r="BP735" s="810">
        <f t="shared" si="617"/>
        <v>50.988869765063399</v>
      </c>
      <c r="BQ735" s="830">
        <f t="shared" si="618"/>
        <v>88.73052313532871</v>
      </c>
      <c r="BR735" s="830">
        <f t="shared" si="619"/>
        <v>43.846931908668097</v>
      </c>
      <c r="BS735" s="830">
        <f t="shared" si="620"/>
        <v>38.749846667856986</v>
      </c>
      <c r="BT735" s="810">
        <f t="shared" si="621"/>
        <v>0</v>
      </c>
      <c r="BU735" s="810">
        <f t="shared" si="622"/>
        <v>58.664338091734976</v>
      </c>
      <c r="BV735" s="810">
        <f t="shared" si="623"/>
        <v>54.550463820422188</v>
      </c>
      <c r="BW735" s="830">
        <f t="shared" si="624"/>
        <v>52.240617577201199</v>
      </c>
      <c r="BX735" s="816">
        <f t="shared" si="601"/>
        <v>2132.7084498126933</v>
      </c>
      <c r="BY735" s="755">
        <f t="shared" si="651"/>
        <v>0.18469805575584075</v>
      </c>
      <c r="BZ735" s="805">
        <f t="shared" ca="1" si="648"/>
        <v>95.432348589495277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18.010025264664318</v>
      </c>
      <c r="BE736" s="808">
        <f t="shared" si="606"/>
        <v>322.8026319618628</v>
      </c>
      <c r="BF736" s="808">
        <f t="shared" si="607"/>
        <v>0</v>
      </c>
      <c r="BG736" s="829">
        <f t="shared" si="608"/>
        <v>92.146906942720562</v>
      </c>
      <c r="BH736" s="829">
        <f t="shared" si="609"/>
        <v>321.90825711970575</v>
      </c>
      <c r="BI736" s="829">
        <f t="shared" si="610"/>
        <v>0</v>
      </c>
      <c r="BJ736" s="829">
        <f t="shared" si="611"/>
        <v>19.57274925267598</v>
      </c>
      <c r="BK736" s="829">
        <f t="shared" si="612"/>
        <v>49.544988035878497</v>
      </c>
      <c r="BL736" s="810">
        <f t="shared" si="613"/>
        <v>94.109756405339667</v>
      </c>
      <c r="BM736" s="810">
        <f t="shared" si="614"/>
        <v>175.32480841451428</v>
      </c>
      <c r="BN736" s="810">
        <f t="shared" si="615"/>
        <v>180.14377382916422</v>
      </c>
      <c r="BO736" s="810">
        <f t="shared" si="616"/>
        <v>0</v>
      </c>
      <c r="BP736" s="810">
        <f t="shared" si="617"/>
        <v>30.400120715689106</v>
      </c>
      <c r="BQ736" s="830">
        <f t="shared" si="618"/>
        <v>74.050745128633608</v>
      </c>
      <c r="BR736" s="830">
        <f t="shared" si="619"/>
        <v>26.14466405070208</v>
      </c>
      <c r="BS736" s="830">
        <f t="shared" si="620"/>
        <v>27.837374422713768</v>
      </c>
      <c r="BT736" s="810">
        <f t="shared" si="621"/>
        <v>0</v>
      </c>
      <c r="BU736" s="810">
        <f t="shared" si="622"/>
        <v>40.486313387346449</v>
      </c>
      <c r="BV736" s="810">
        <f t="shared" si="623"/>
        <v>38.888637960457892</v>
      </c>
      <c r="BW736" s="830">
        <f t="shared" si="624"/>
        <v>54.291664244021334</v>
      </c>
      <c r="BX736" s="816">
        <f t="shared" si="601"/>
        <v>1565.6634171360902</v>
      </c>
      <c r="BY736" s="755">
        <f t="shared" si="651"/>
        <v>0.13559049252066252</v>
      </c>
      <c r="BZ736" s="805">
        <f t="shared" ca="1" si="648"/>
        <v>95.782126184833913</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16.220264578994481</v>
      </c>
      <c r="BE737" s="808">
        <f t="shared" si="606"/>
        <v>284.94246606055441</v>
      </c>
      <c r="BF737" s="808">
        <f t="shared" si="607"/>
        <v>0</v>
      </c>
      <c r="BG737" s="829">
        <f t="shared" si="608"/>
        <v>71.967773104147611</v>
      </c>
      <c r="BH737" s="829">
        <f t="shared" si="609"/>
        <v>247.46675962513595</v>
      </c>
      <c r="BI737" s="829">
        <f t="shared" si="610"/>
        <v>0</v>
      </c>
      <c r="BJ737" s="829">
        <f t="shared" si="611"/>
        <v>15.001663649398868</v>
      </c>
      <c r="BK737" s="829">
        <f t="shared" si="612"/>
        <v>40.11483141845256</v>
      </c>
      <c r="BL737" s="810">
        <f t="shared" si="613"/>
        <v>104.24039909094188</v>
      </c>
      <c r="BM737" s="810">
        <f t="shared" si="614"/>
        <v>154.67677398782527</v>
      </c>
      <c r="BN737" s="810">
        <f t="shared" si="615"/>
        <v>168.17073998262828</v>
      </c>
      <c r="BO737" s="810">
        <f t="shared" si="616"/>
        <v>0</v>
      </c>
      <c r="BP737" s="810">
        <f t="shared" si="617"/>
        <v>30.504675580428994</v>
      </c>
      <c r="BQ737" s="830">
        <f t="shared" si="618"/>
        <v>61.977453248437236</v>
      </c>
      <c r="BR737" s="830">
        <f t="shared" si="619"/>
        <v>29.566423038444238</v>
      </c>
      <c r="BS737" s="830">
        <f t="shared" si="620"/>
        <v>26.500523253464305</v>
      </c>
      <c r="BT737" s="810">
        <f t="shared" si="621"/>
        <v>0</v>
      </c>
      <c r="BU737" s="810">
        <f t="shared" si="622"/>
        <v>37.33282907954689</v>
      </c>
      <c r="BV737" s="810">
        <f t="shared" si="623"/>
        <v>40.182490650078812</v>
      </c>
      <c r="BW737" s="830">
        <f t="shared" si="624"/>
        <v>39.042061367274634</v>
      </c>
      <c r="BX737" s="816">
        <f t="shared" si="601"/>
        <v>1367.9081277157545</v>
      </c>
      <c r="BY737" s="755">
        <f t="shared" si="651"/>
        <v>0.11846437409853247</v>
      </c>
      <c r="BZ737" s="805">
        <f t="shared" ca="1" si="648"/>
        <v>92.235397194296795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23.381406636626132</v>
      </c>
      <c r="BE738" s="808">
        <f t="shared" si="606"/>
        <v>439.17960517620492</v>
      </c>
      <c r="BF738" s="808">
        <f t="shared" si="607"/>
        <v>0</v>
      </c>
      <c r="BG738" s="829">
        <f t="shared" si="608"/>
        <v>126.04004228272792</v>
      </c>
      <c r="BH738" s="829">
        <f t="shared" si="609"/>
        <v>514.63668696616321</v>
      </c>
      <c r="BI738" s="829">
        <f t="shared" si="610"/>
        <v>0</v>
      </c>
      <c r="BJ738" s="829">
        <f t="shared" si="611"/>
        <v>22.318135245783928</v>
      </c>
      <c r="BK738" s="829">
        <f t="shared" si="612"/>
        <v>65.926741368785216</v>
      </c>
      <c r="BL738" s="810">
        <f t="shared" si="613"/>
        <v>136.7214021593426</v>
      </c>
      <c r="BM738" s="810">
        <f t="shared" si="614"/>
        <v>252.31727583847731</v>
      </c>
      <c r="BN738" s="810">
        <f t="shared" si="615"/>
        <v>247.13968192755922</v>
      </c>
      <c r="BO738" s="810">
        <f t="shared" si="616"/>
        <v>0</v>
      </c>
      <c r="BP738" s="810">
        <f t="shared" si="617"/>
        <v>47.116236024499685</v>
      </c>
      <c r="BQ738" s="830">
        <f t="shared" si="618"/>
        <v>101.02179323542737</v>
      </c>
      <c r="BR738" s="830">
        <f t="shared" si="619"/>
        <v>44.594255086435595</v>
      </c>
      <c r="BS738" s="830">
        <f t="shared" si="620"/>
        <v>41.871877561027603</v>
      </c>
      <c r="BT738" s="810">
        <f t="shared" si="621"/>
        <v>0</v>
      </c>
      <c r="BU738" s="810">
        <f t="shared" si="622"/>
        <v>47.942619426317663</v>
      </c>
      <c r="BV738" s="810">
        <f t="shared" si="623"/>
        <v>60.814174405948471</v>
      </c>
      <c r="BW738" s="830">
        <f t="shared" si="624"/>
        <v>70.390006712363387</v>
      </c>
      <c r="BX738" s="816">
        <f t="shared" si="601"/>
        <v>2241.4119400536906</v>
      </c>
      <c r="BY738" s="755">
        <f t="shared" si="651"/>
        <v>0.19411205854799435</v>
      </c>
      <c r="BZ738" s="805">
        <f t="shared" ca="1" si="648"/>
        <v>95.710967902585779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17.884762967502443</v>
      </c>
      <c r="BE739" s="808">
        <f t="shared" si="606"/>
        <v>369.73553508878246</v>
      </c>
      <c r="BF739" s="808">
        <f t="shared" si="607"/>
        <v>0</v>
      </c>
      <c r="BG739" s="829">
        <f t="shared" si="608"/>
        <v>83.540822082077568</v>
      </c>
      <c r="BH739" s="829">
        <f t="shared" si="609"/>
        <v>442.69141416443028</v>
      </c>
      <c r="BI739" s="829">
        <f t="shared" si="610"/>
        <v>0</v>
      </c>
      <c r="BJ739" s="829">
        <f t="shared" si="611"/>
        <v>17.761314702947903</v>
      </c>
      <c r="BK739" s="829">
        <f t="shared" si="612"/>
        <v>54.694184453111937</v>
      </c>
      <c r="BL739" s="810">
        <f t="shared" si="613"/>
        <v>110.53729642322426</v>
      </c>
      <c r="BM739" s="810">
        <f t="shared" si="614"/>
        <v>180.24953249577356</v>
      </c>
      <c r="BN739" s="810">
        <f t="shared" si="615"/>
        <v>209.97886548424586</v>
      </c>
      <c r="BO739" s="810">
        <f t="shared" si="616"/>
        <v>0</v>
      </c>
      <c r="BP739" s="810">
        <f t="shared" si="617"/>
        <v>45.064232954325618</v>
      </c>
      <c r="BQ739" s="830">
        <f t="shared" si="618"/>
        <v>70.591464030183516</v>
      </c>
      <c r="BR739" s="830">
        <f t="shared" si="619"/>
        <v>37.729835875138363</v>
      </c>
      <c r="BS739" s="830">
        <f t="shared" si="620"/>
        <v>35.932974589992547</v>
      </c>
      <c r="BT739" s="810">
        <f t="shared" si="621"/>
        <v>0</v>
      </c>
      <c r="BU739" s="810">
        <f t="shared" si="622"/>
        <v>50.256981995706603</v>
      </c>
      <c r="BV739" s="810">
        <f t="shared" si="623"/>
        <v>49.886081759575923</v>
      </c>
      <c r="BW739" s="830">
        <f t="shared" si="624"/>
        <v>59.257300890015379</v>
      </c>
      <c r="BX739" s="816">
        <f t="shared" si="601"/>
        <v>1835.7925999570343</v>
      </c>
      <c r="BY739" s="755">
        <f t="shared" si="651"/>
        <v>0.15898437689071052</v>
      </c>
      <c r="BZ739" s="805">
        <f t="shared" ca="1" si="648"/>
        <v>98.072594665221715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25.278511023327013</v>
      </c>
      <c r="BE740" s="808">
        <f t="shared" si="606"/>
        <v>389.80137641846619</v>
      </c>
      <c r="BF740" s="808">
        <f t="shared" si="607"/>
        <v>0</v>
      </c>
      <c r="BG740" s="829">
        <f t="shared" si="608"/>
        <v>101.17641758885476</v>
      </c>
      <c r="BH740" s="829">
        <f t="shared" si="609"/>
        <v>385.25372800922395</v>
      </c>
      <c r="BI740" s="829">
        <f t="shared" si="610"/>
        <v>0</v>
      </c>
      <c r="BJ740" s="829">
        <f t="shared" si="611"/>
        <v>19.610328904552286</v>
      </c>
      <c r="BK740" s="829">
        <f t="shared" si="612"/>
        <v>46.335291223002876</v>
      </c>
      <c r="BL740" s="810">
        <f t="shared" si="613"/>
        <v>109.88398105067196</v>
      </c>
      <c r="BM740" s="810">
        <f t="shared" si="614"/>
        <v>167.35425949486839</v>
      </c>
      <c r="BN740" s="810">
        <f t="shared" si="615"/>
        <v>209.02638329109354</v>
      </c>
      <c r="BO740" s="810">
        <f t="shared" si="616"/>
        <v>0</v>
      </c>
      <c r="BP740" s="810">
        <f t="shared" si="617"/>
        <v>37.693990040065785</v>
      </c>
      <c r="BQ740" s="830">
        <f t="shared" si="618"/>
        <v>73.265740852331248</v>
      </c>
      <c r="BR740" s="830">
        <f t="shared" si="619"/>
        <v>32.873522004240115</v>
      </c>
      <c r="BS740" s="830">
        <f t="shared" si="620"/>
        <v>32.067419375555978</v>
      </c>
      <c r="BT740" s="810">
        <f t="shared" si="621"/>
        <v>0</v>
      </c>
      <c r="BU740" s="810">
        <f t="shared" si="622"/>
        <v>49.610095816330372</v>
      </c>
      <c r="BV740" s="810">
        <f t="shared" si="623"/>
        <v>50.071536643522172</v>
      </c>
      <c r="BW740" s="830">
        <f t="shared" si="624"/>
        <v>61.338793074001117</v>
      </c>
      <c r="BX740" s="816">
        <f t="shared" si="601"/>
        <v>1790.6413748101074</v>
      </c>
      <c r="BY740" s="755">
        <f t="shared" si="651"/>
        <v>0.15507416426865051</v>
      </c>
      <c r="BZ740" s="805">
        <f t="shared" ca="1" si="648"/>
        <v>94.633068553315198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25.906599861479222</v>
      </c>
      <c r="BE741" s="808">
        <f t="shared" si="606"/>
        <v>454.04505726774852</v>
      </c>
      <c r="BF741" s="808">
        <f t="shared" si="607"/>
        <v>0</v>
      </c>
      <c r="BG741" s="829">
        <f t="shared" si="608"/>
        <v>124.34954342958018</v>
      </c>
      <c r="BH741" s="829">
        <f t="shared" si="609"/>
        <v>524.19902736153483</v>
      </c>
      <c r="BI741" s="829">
        <f t="shared" si="610"/>
        <v>0</v>
      </c>
      <c r="BJ741" s="829">
        <f t="shared" si="611"/>
        <v>23.741165714439294</v>
      </c>
      <c r="BK741" s="829">
        <f t="shared" si="612"/>
        <v>71.74529147559609</v>
      </c>
      <c r="BL741" s="810">
        <f t="shared" si="613"/>
        <v>165.88134655137063</v>
      </c>
      <c r="BM741" s="810">
        <f t="shared" si="614"/>
        <v>295.43694605249902</v>
      </c>
      <c r="BN741" s="810">
        <f t="shared" si="615"/>
        <v>297.96535300311621</v>
      </c>
      <c r="BO741" s="810">
        <f t="shared" si="616"/>
        <v>0</v>
      </c>
      <c r="BP741" s="810">
        <f t="shared" si="617"/>
        <v>69.261837125529354</v>
      </c>
      <c r="BQ741" s="830">
        <f t="shared" si="618"/>
        <v>100.30545346563581</v>
      </c>
      <c r="BR741" s="830">
        <f t="shared" si="619"/>
        <v>50.278412478713541</v>
      </c>
      <c r="BS741" s="830">
        <f t="shared" si="620"/>
        <v>42.868876550125428</v>
      </c>
      <c r="BT741" s="810">
        <f t="shared" si="621"/>
        <v>0</v>
      </c>
      <c r="BU741" s="810">
        <f t="shared" si="622"/>
        <v>71.602479484383593</v>
      </c>
      <c r="BV741" s="810">
        <f t="shared" si="623"/>
        <v>71.170268366822498</v>
      </c>
      <c r="BW741" s="830">
        <f t="shared" si="624"/>
        <v>55.008341773853829</v>
      </c>
      <c r="BX741" s="816">
        <f t="shared" si="601"/>
        <v>2443.7659999624279</v>
      </c>
      <c r="BY741" s="755">
        <f t="shared" si="651"/>
        <v>0.21163644236272866</v>
      </c>
      <c r="BZ741" s="805">
        <f t="shared" ca="1" si="648"/>
        <v>95.676483568856497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22.264360366138806</v>
      </c>
      <c r="BE742" s="808">
        <f t="shared" si="606"/>
        <v>425.36442190669737</v>
      </c>
      <c r="BF742" s="808">
        <f t="shared" si="607"/>
        <v>0</v>
      </c>
      <c r="BG742" s="829">
        <f t="shared" si="608"/>
        <v>110.86497596246177</v>
      </c>
      <c r="BH742" s="829">
        <f t="shared" si="609"/>
        <v>451.7132598689696</v>
      </c>
      <c r="BI742" s="829">
        <f t="shared" si="610"/>
        <v>0</v>
      </c>
      <c r="BJ742" s="829">
        <f t="shared" si="611"/>
        <v>24.745561950895929</v>
      </c>
      <c r="BK742" s="829">
        <f t="shared" si="612"/>
        <v>54.744456717115106</v>
      </c>
      <c r="BL742" s="810">
        <f t="shared" si="613"/>
        <v>158.18467218934646</v>
      </c>
      <c r="BM742" s="810">
        <f t="shared" si="614"/>
        <v>241.96641404656455</v>
      </c>
      <c r="BN742" s="810">
        <f t="shared" si="615"/>
        <v>264.96809252665355</v>
      </c>
      <c r="BO742" s="810">
        <f t="shared" si="616"/>
        <v>0</v>
      </c>
      <c r="BP742" s="810">
        <f t="shared" si="617"/>
        <v>51.633230675885009</v>
      </c>
      <c r="BQ742" s="830">
        <f t="shared" si="618"/>
        <v>96.653548806530253</v>
      </c>
      <c r="BR742" s="830">
        <f t="shared" si="619"/>
        <v>39.08983919758986</v>
      </c>
      <c r="BS742" s="830">
        <f t="shared" si="620"/>
        <v>38.885007799479204</v>
      </c>
      <c r="BT742" s="810">
        <f t="shared" si="621"/>
        <v>0</v>
      </c>
      <c r="BU742" s="810">
        <f t="shared" si="622"/>
        <v>62.458144298503278</v>
      </c>
      <c r="BV742" s="810">
        <f t="shared" si="623"/>
        <v>59.101769356298647</v>
      </c>
      <c r="BW742" s="830">
        <f t="shared" si="624"/>
        <v>64.571246834717257</v>
      </c>
      <c r="BX742" s="816">
        <f t="shared" si="601"/>
        <v>2167.2090025038469</v>
      </c>
      <c r="BY742" s="755">
        <f t="shared" si="651"/>
        <v>0.18768589265643432</v>
      </c>
      <c r="BZ742" s="805">
        <f t="shared" ca="1" si="648"/>
        <v>96.196343855712783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13.266058982530557</v>
      </c>
      <c r="BE743" s="808">
        <f t="shared" si="606"/>
        <v>200.39019055799903</v>
      </c>
      <c r="BF743" s="808">
        <f t="shared" si="607"/>
        <v>0</v>
      </c>
      <c r="BG743" s="829">
        <f t="shared" si="608"/>
        <v>54.428773096586745</v>
      </c>
      <c r="BH743" s="829">
        <f t="shared" si="609"/>
        <v>174.35512427753906</v>
      </c>
      <c r="BI743" s="829">
        <f t="shared" si="610"/>
        <v>0</v>
      </c>
      <c r="BJ743" s="829">
        <f t="shared" si="611"/>
        <v>9.3956926120092383</v>
      </c>
      <c r="BK743" s="829">
        <f t="shared" si="612"/>
        <v>24.726934037828883</v>
      </c>
      <c r="BL743" s="810">
        <f t="shared" si="613"/>
        <v>54.238312630913398</v>
      </c>
      <c r="BM743" s="810">
        <f t="shared" si="614"/>
        <v>110.91323128765882</v>
      </c>
      <c r="BN743" s="810">
        <f t="shared" si="615"/>
        <v>99.359652374680266</v>
      </c>
      <c r="BO743" s="810">
        <f t="shared" si="616"/>
        <v>0</v>
      </c>
      <c r="BP743" s="810">
        <f t="shared" si="617"/>
        <v>19.908753085054336</v>
      </c>
      <c r="BQ743" s="830">
        <f t="shared" si="618"/>
        <v>43.397870678200618</v>
      </c>
      <c r="BR743" s="830">
        <f t="shared" si="619"/>
        <v>22.51873639803112</v>
      </c>
      <c r="BS743" s="830">
        <f t="shared" si="620"/>
        <v>17.530643893896936</v>
      </c>
      <c r="BT743" s="810">
        <f t="shared" si="621"/>
        <v>0</v>
      </c>
      <c r="BU743" s="810">
        <f t="shared" si="622"/>
        <v>26.4575594166594</v>
      </c>
      <c r="BV743" s="810">
        <f t="shared" si="623"/>
        <v>28.942771876757021</v>
      </c>
      <c r="BW743" s="830">
        <f t="shared" si="624"/>
        <v>49.395812578101655</v>
      </c>
      <c r="BX743" s="816">
        <f t="shared" si="601"/>
        <v>949.22611778444696</v>
      </c>
      <c r="BY743" s="755">
        <f t="shared" si="651"/>
        <v>8.2205431521992459E-2</v>
      </c>
      <c r="BZ743" s="805">
        <f t="shared" ca="1" si="648"/>
        <v>88.763132543231848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9.4151583710406683</v>
      </c>
      <c r="BE746" s="808">
        <f t="shared" si="606"/>
        <v>378.93584593083352</v>
      </c>
      <c r="BF746" s="808">
        <f t="shared" si="607"/>
        <v>0</v>
      </c>
      <c r="BG746" s="829">
        <f t="shared" si="608"/>
        <v>109.81947346427033</v>
      </c>
      <c r="BH746" s="829">
        <f t="shared" si="609"/>
        <v>407.18848284204432</v>
      </c>
      <c r="BI746" s="829">
        <f t="shared" si="610"/>
        <v>0</v>
      </c>
      <c r="BJ746" s="829">
        <f t="shared" si="611"/>
        <v>9.9104872881355099</v>
      </c>
      <c r="BK746" s="829">
        <f t="shared" si="612"/>
        <v>55.358610032789251</v>
      </c>
      <c r="BL746" s="810">
        <f t="shared" si="613"/>
        <v>146.50321345549006</v>
      </c>
      <c r="BM746" s="810">
        <f t="shared" si="614"/>
        <v>220.40715230991304</v>
      </c>
      <c r="BN746" s="810">
        <f t="shared" si="615"/>
        <v>159.04453731343244</v>
      </c>
      <c r="BO746" s="810">
        <f t="shared" si="616"/>
        <v>0</v>
      </c>
      <c r="BP746" s="810">
        <f t="shared" si="617"/>
        <v>52.889133858267442</v>
      </c>
      <c r="BQ746" s="830">
        <f t="shared" si="618"/>
        <v>36.024796358409176</v>
      </c>
      <c r="BR746" s="830">
        <f t="shared" si="619"/>
        <v>29.95346320346307</v>
      </c>
      <c r="BS746" s="830">
        <f t="shared" si="620"/>
        <v>22.895900608869091</v>
      </c>
      <c r="BT746" s="810">
        <f t="shared" si="621"/>
        <v>0</v>
      </c>
      <c r="BU746" s="810">
        <f t="shared" si="622"/>
        <v>40.392007140023779</v>
      </c>
      <c r="BV746" s="810">
        <f t="shared" si="623"/>
        <v>33.107976386600534</v>
      </c>
      <c r="BW746" s="830">
        <f t="shared" si="624"/>
        <v>12.315191387559805</v>
      </c>
      <c r="BX746" s="816">
        <f t="shared" si="601"/>
        <v>1724.1614299511421</v>
      </c>
      <c r="BY746" s="755">
        <f t="shared" si="651"/>
        <v>0.14931682947528727</v>
      </c>
      <c r="BZ746" s="805">
        <f t="shared" ca="1" si="648"/>
        <v>101.33819462924578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13.540441176470521</v>
      </c>
      <c r="BE747" s="808">
        <f t="shared" si="606"/>
        <v>403.11882377303749</v>
      </c>
      <c r="BF747" s="808">
        <f t="shared" si="607"/>
        <v>0</v>
      </c>
      <c r="BG747" s="829">
        <f t="shared" si="608"/>
        <v>103.18570831592132</v>
      </c>
      <c r="BH747" s="829">
        <f t="shared" si="609"/>
        <v>475.2941363723159</v>
      </c>
      <c r="BI747" s="829">
        <f t="shared" si="610"/>
        <v>0</v>
      </c>
      <c r="BJ747" s="829">
        <f t="shared" si="611"/>
        <v>8.3793432203389759</v>
      </c>
      <c r="BK747" s="829">
        <f t="shared" si="612"/>
        <v>45.831605924697449</v>
      </c>
      <c r="BL747" s="810">
        <f t="shared" si="613"/>
        <v>101.99179543279084</v>
      </c>
      <c r="BM747" s="810">
        <f t="shared" si="614"/>
        <v>190.52346005774726</v>
      </c>
      <c r="BN747" s="810">
        <f t="shared" si="615"/>
        <v>139.04278606965164</v>
      </c>
      <c r="BO747" s="810">
        <f t="shared" si="616"/>
        <v>0</v>
      </c>
      <c r="BP747" s="810">
        <f t="shared" si="617"/>
        <v>27.782047244094482</v>
      </c>
      <c r="BQ747" s="830">
        <f t="shared" si="618"/>
        <v>23.044082414949685</v>
      </c>
      <c r="BR747" s="830">
        <f t="shared" si="619"/>
        <v>18.191558441558424</v>
      </c>
      <c r="BS747" s="830">
        <f t="shared" si="620"/>
        <v>14.710774767668298</v>
      </c>
      <c r="BT747" s="810">
        <f t="shared" si="621"/>
        <v>0</v>
      </c>
      <c r="BU747" s="810">
        <f t="shared" si="622"/>
        <v>15.775188417294714</v>
      </c>
      <c r="BV747" s="810">
        <f t="shared" si="623"/>
        <v>21.973503569467322</v>
      </c>
      <c r="BW747" s="830">
        <f t="shared" si="624"/>
        <v>14.397129186602871</v>
      </c>
      <c r="BX747" s="816">
        <f t="shared" si="601"/>
        <v>1616.782384384607</v>
      </c>
      <c r="BY747" s="755">
        <f t="shared" si="651"/>
        <v>0.14001752701001186</v>
      </c>
      <c r="BZ747" s="805">
        <f t="shared" ca="1" si="648"/>
        <v>112.50417066582192</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4.8962104072398169</v>
      </c>
      <c r="BE748" s="808">
        <f t="shared" si="606"/>
        <v>148.2115551874094</v>
      </c>
      <c r="BF748" s="808">
        <f t="shared" si="607"/>
        <v>0</v>
      </c>
      <c r="BG748" s="829">
        <f t="shared" si="608"/>
        <v>42.515559270093284</v>
      </c>
      <c r="BH748" s="829">
        <f t="shared" si="609"/>
        <v>219.62160183357722</v>
      </c>
      <c r="BI748" s="829">
        <f t="shared" si="610"/>
        <v>0</v>
      </c>
      <c r="BJ748" s="829">
        <f t="shared" si="611"/>
        <v>2.4435381355932195</v>
      </c>
      <c r="BK748" s="829">
        <f t="shared" si="612"/>
        <v>23.270267214412218</v>
      </c>
      <c r="BL748" s="810">
        <f t="shared" si="613"/>
        <v>42.562012853821905</v>
      </c>
      <c r="BM748" s="810">
        <f t="shared" si="614"/>
        <v>101.98655558229065</v>
      </c>
      <c r="BN748" s="810">
        <f t="shared" si="615"/>
        <v>92.457074626865648</v>
      </c>
      <c r="BO748" s="810">
        <f t="shared" si="616"/>
        <v>0</v>
      </c>
      <c r="BP748" s="810">
        <f t="shared" si="617"/>
        <v>19.287874015748031</v>
      </c>
      <c r="BQ748" s="830">
        <f t="shared" si="618"/>
        <v>5.3926689027311836</v>
      </c>
      <c r="BR748" s="830">
        <f t="shared" si="619"/>
        <v>17.354437229437213</v>
      </c>
      <c r="BS748" s="830">
        <f t="shared" si="620"/>
        <v>12.568097221879853</v>
      </c>
      <c r="BT748" s="810">
        <f t="shared" si="621"/>
        <v>0</v>
      </c>
      <c r="BU748" s="810">
        <f t="shared" si="622"/>
        <v>9.1641213804045982</v>
      </c>
      <c r="BV748" s="810">
        <f t="shared" si="623"/>
        <v>7.0906095551894444</v>
      </c>
      <c r="BW748" s="830">
        <f t="shared" si="624"/>
        <v>5.4342105263157876</v>
      </c>
      <c r="BX748" s="816">
        <f t="shared" si="601"/>
        <v>754.25639394300936</v>
      </c>
      <c r="BY748" s="755">
        <f t="shared" si="651"/>
        <v>6.5320550267862598E-2</v>
      </c>
      <c r="BZ748" s="805">
        <f t="shared" ca="1" si="648"/>
        <v>106.86846361590689</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19.683257918551973</v>
      </c>
      <c r="BE749" s="808">
        <f t="shared" si="606"/>
        <v>653.77071857527199</v>
      </c>
      <c r="BF749" s="808">
        <f t="shared" si="607"/>
        <v>0</v>
      </c>
      <c r="BG749" s="829">
        <f t="shared" si="608"/>
        <v>179.42755258392506</v>
      </c>
      <c r="BH749" s="829">
        <f t="shared" si="609"/>
        <v>514.3209715413501</v>
      </c>
      <c r="BI749" s="829">
        <f t="shared" si="610"/>
        <v>0</v>
      </c>
      <c r="BJ749" s="829">
        <f t="shared" si="611"/>
        <v>16.517478813559318</v>
      </c>
      <c r="BK749" s="829">
        <f t="shared" si="612"/>
        <v>69.039686428221302</v>
      </c>
      <c r="BL749" s="810">
        <f t="shared" si="613"/>
        <v>182.86503486941052</v>
      </c>
      <c r="BM749" s="810">
        <f t="shared" si="614"/>
        <v>218.69610202117411</v>
      </c>
      <c r="BN749" s="810">
        <f t="shared" si="615"/>
        <v>147.66599004975117</v>
      </c>
      <c r="BO749" s="810">
        <f t="shared" si="616"/>
        <v>0</v>
      </c>
      <c r="BP749" s="810">
        <f t="shared" si="617"/>
        <v>48.231417322834524</v>
      </c>
      <c r="BQ749" s="830">
        <f t="shared" si="618"/>
        <v>45.321993291806052</v>
      </c>
      <c r="BR749" s="830">
        <f t="shared" si="619"/>
        <v>14.836038961038943</v>
      </c>
      <c r="BS749" s="830">
        <f t="shared" si="620"/>
        <v>14.744940468853992</v>
      </c>
      <c r="BT749" s="810">
        <f t="shared" si="621"/>
        <v>0</v>
      </c>
      <c r="BU749" s="810">
        <f t="shared" si="622"/>
        <v>22.010015866719552</v>
      </c>
      <c r="BV749" s="810">
        <f t="shared" si="623"/>
        <v>18.538989566172425</v>
      </c>
      <c r="BW749" s="830">
        <f t="shared" si="624"/>
        <v>18.261064593301409</v>
      </c>
      <c r="BX749" s="816">
        <f t="shared" si="601"/>
        <v>2183.9312528719424</v>
      </c>
      <c r="BY749" s="755">
        <f t="shared" si="651"/>
        <v>0.18913408269437451</v>
      </c>
      <c r="BZ749" s="805">
        <f t="shared" ca="1" si="648"/>
        <v>107.6313593334735</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3.5921945701357383</v>
      </c>
      <c r="BE750" s="808">
        <f t="shared" si="606"/>
        <v>104.9312901221785</v>
      </c>
      <c r="BF750" s="808">
        <f t="shared" si="607"/>
        <v>0</v>
      </c>
      <c r="BG750" s="829">
        <f t="shared" si="608"/>
        <v>15.701769048613984</v>
      </c>
      <c r="BH750" s="829">
        <f t="shared" si="609"/>
        <v>79.669160247023584</v>
      </c>
      <c r="BI750" s="829">
        <f t="shared" si="610"/>
        <v>0</v>
      </c>
      <c r="BJ750" s="829">
        <f t="shared" si="611"/>
        <v>8.3059322033898244</v>
      </c>
      <c r="BK750" s="829">
        <f t="shared" si="612"/>
        <v>10.944861116345672</v>
      </c>
      <c r="BL750" s="810">
        <f t="shared" si="613"/>
        <v>17.571721591686003</v>
      </c>
      <c r="BM750" s="810">
        <f t="shared" si="614"/>
        <v>17.747172762271294</v>
      </c>
      <c r="BN750" s="810">
        <f t="shared" si="615"/>
        <v>15.409512437810896</v>
      </c>
      <c r="BO750" s="810">
        <f t="shared" si="616"/>
        <v>0</v>
      </c>
      <c r="BP750" s="810">
        <f t="shared" si="617"/>
        <v>5.7018897637795165</v>
      </c>
      <c r="BQ750" s="830">
        <f t="shared" si="618"/>
        <v>10.623263057019638</v>
      </c>
      <c r="BR750" s="830">
        <f t="shared" si="619"/>
        <v>0.58387445887445799</v>
      </c>
      <c r="BS750" s="830">
        <f t="shared" si="620"/>
        <v>1.8986368230334987</v>
      </c>
      <c r="BT750" s="810">
        <f t="shared" si="621"/>
        <v>0</v>
      </c>
      <c r="BU750" s="810">
        <f t="shared" si="622"/>
        <v>1.4512098373661246</v>
      </c>
      <c r="BV750" s="810">
        <f t="shared" si="623"/>
        <v>0.70167490389895593</v>
      </c>
      <c r="BW750" s="830">
        <f t="shared" si="624"/>
        <v>2.6112440191387485</v>
      </c>
      <c r="BX750" s="816">
        <f t="shared" si="601"/>
        <v>297.44540696256638</v>
      </c>
      <c r="BY750" s="755">
        <f t="shared" si="651"/>
        <v>2.5759539877246589E-2</v>
      </c>
      <c r="BZ750" s="805">
        <f t="shared" ca="1" si="648"/>
        <v>116.93854074467689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8.16035067873303</v>
      </c>
      <c r="BE751" s="808">
        <f t="shared" si="606"/>
        <v>337.73137295506166</v>
      </c>
      <c r="BF751" s="808">
        <f t="shared" si="607"/>
        <v>0</v>
      </c>
      <c r="BG751" s="829">
        <f t="shared" si="608"/>
        <v>70.983145284858566</v>
      </c>
      <c r="BH751" s="829">
        <f t="shared" si="609"/>
        <v>156.78754695358734</v>
      </c>
      <c r="BI751" s="829">
        <f t="shared" si="610"/>
        <v>0</v>
      </c>
      <c r="BJ751" s="829">
        <f t="shared" si="611"/>
        <v>12.689618644067705</v>
      </c>
      <c r="BK751" s="829">
        <f t="shared" si="612"/>
        <v>25.844797045188987</v>
      </c>
      <c r="BL751" s="810">
        <f t="shared" si="613"/>
        <v>59.835908655818386</v>
      </c>
      <c r="BM751" s="810">
        <f t="shared" si="614"/>
        <v>70.312229307025959</v>
      </c>
      <c r="BN751" s="810">
        <f t="shared" si="615"/>
        <v>38.676855721393004</v>
      </c>
      <c r="BO751" s="810">
        <f t="shared" si="616"/>
        <v>0</v>
      </c>
      <c r="BP751" s="810">
        <f t="shared" si="617"/>
        <v>13.351338582677162</v>
      </c>
      <c r="BQ751" s="830">
        <f t="shared" si="618"/>
        <v>25.931959750838494</v>
      </c>
      <c r="BR751" s="830">
        <f t="shared" si="619"/>
        <v>2.53950216450216</v>
      </c>
      <c r="BS751" s="830">
        <f t="shared" si="620"/>
        <v>2.747898538220702</v>
      </c>
      <c r="BT751" s="810">
        <f t="shared" si="621"/>
        <v>0</v>
      </c>
      <c r="BU751" s="810">
        <f t="shared" si="622"/>
        <v>3.7892701309004106</v>
      </c>
      <c r="BV751" s="810">
        <f t="shared" si="623"/>
        <v>2.4558621636463482</v>
      </c>
      <c r="BW751" s="830">
        <f t="shared" si="624"/>
        <v>5.9105861244019096</v>
      </c>
      <c r="BX751" s="816">
        <f t="shared" si="601"/>
        <v>837.74824270092176</v>
      </c>
      <c r="BY751" s="755">
        <f t="shared" si="651"/>
        <v>7.2551159842463131E-2</v>
      </c>
      <c r="BZ751" s="805">
        <f t="shared" ca="1" si="648"/>
        <v>108.65048265642565</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34.429298642533858</v>
      </c>
      <c r="BE752" s="808">
        <f t="shared" si="606"/>
        <v>873.80468005798161</v>
      </c>
      <c r="BF752" s="808">
        <f t="shared" si="607"/>
        <v>0</v>
      </c>
      <c r="BG752" s="829">
        <f t="shared" si="608"/>
        <v>188.23540883131312</v>
      </c>
      <c r="BH752" s="829">
        <f t="shared" si="609"/>
        <v>741.08473928821547</v>
      </c>
      <c r="BI752" s="829">
        <f t="shared" si="610"/>
        <v>0</v>
      </c>
      <c r="BJ752" s="829">
        <f t="shared" si="611"/>
        <v>33.706144067796586</v>
      </c>
      <c r="BK752" s="829">
        <f t="shared" si="612"/>
        <v>92.571137828364357</v>
      </c>
      <c r="BL752" s="810">
        <f t="shared" si="613"/>
        <v>182.54013400793096</v>
      </c>
      <c r="BM752" s="810">
        <f t="shared" si="614"/>
        <v>256.73712704523501</v>
      </c>
      <c r="BN752" s="810">
        <f t="shared" si="615"/>
        <v>234.20417910447748</v>
      </c>
      <c r="BO752" s="810">
        <f t="shared" si="616"/>
        <v>0</v>
      </c>
      <c r="BP752" s="810">
        <f t="shared" si="617"/>
        <v>56.045118110236132</v>
      </c>
      <c r="BQ752" s="830">
        <f t="shared" si="618"/>
        <v>82.422376617153503</v>
      </c>
      <c r="BR752" s="830">
        <f t="shared" si="619"/>
        <v>23.678571428571281</v>
      </c>
      <c r="BS752" s="830">
        <f t="shared" si="620"/>
        <v>25.67796484827559</v>
      </c>
      <c r="BT752" s="810">
        <f t="shared" si="621"/>
        <v>0</v>
      </c>
      <c r="BU752" s="810">
        <f t="shared" si="622"/>
        <v>34.372173740579001</v>
      </c>
      <c r="BV752" s="810">
        <f t="shared" si="623"/>
        <v>27.199135090609467</v>
      </c>
      <c r="BW752" s="830">
        <f t="shared" si="624"/>
        <v>33.540370813397118</v>
      </c>
      <c r="BX752" s="816">
        <f t="shared" si="601"/>
        <v>2920.2485595226708</v>
      </c>
      <c r="BY752" s="755">
        <f t="shared" si="651"/>
        <v>0.25290106170630217</v>
      </c>
      <c r="BZ752" s="805">
        <f t="shared" ca="1" si="648"/>
        <v>109.67135790850102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41.317187863353297</v>
      </c>
      <c r="BE753" s="808">
        <f t="shared" si="606"/>
        <v>1002.3637574283354</v>
      </c>
      <c r="BF753" s="808">
        <f t="shared" si="607"/>
        <v>0</v>
      </c>
      <c r="BG753" s="829">
        <f t="shared" si="608"/>
        <v>245.96303001832567</v>
      </c>
      <c r="BH753" s="829">
        <f t="shared" si="609"/>
        <v>984.95840056813779</v>
      </c>
      <c r="BI753" s="829">
        <f t="shared" si="610"/>
        <v>0</v>
      </c>
      <c r="BJ753" s="829">
        <f t="shared" si="611"/>
        <v>40.285239963303852</v>
      </c>
      <c r="BK753" s="829">
        <f t="shared" si="612"/>
        <v>119.68579123079238</v>
      </c>
      <c r="BL753" s="810">
        <f t="shared" si="613"/>
        <v>279.93459115153854</v>
      </c>
      <c r="BM753" s="810">
        <f t="shared" si="614"/>
        <v>474.08516781381093</v>
      </c>
      <c r="BN753" s="810">
        <f t="shared" si="615"/>
        <v>457.81236754822794</v>
      </c>
      <c r="BO753" s="810">
        <f t="shared" si="616"/>
        <v>0</v>
      </c>
      <c r="BP753" s="810">
        <f t="shared" si="617"/>
        <v>99.689904446721101</v>
      </c>
      <c r="BQ753" s="830">
        <f t="shared" si="618"/>
        <v>140.23480589497095</v>
      </c>
      <c r="BR753" s="830">
        <f t="shared" si="619"/>
        <v>64.716636445997949</v>
      </c>
      <c r="BS753" s="830">
        <f t="shared" si="620"/>
        <v>67.034342474216572</v>
      </c>
      <c r="BT753" s="810">
        <f t="shared" si="621"/>
        <v>0</v>
      </c>
      <c r="BU753" s="810">
        <f t="shared" si="622"/>
        <v>95.921805417417232</v>
      </c>
      <c r="BV753" s="810">
        <f t="shared" si="623"/>
        <v>95.213895414336662</v>
      </c>
      <c r="BW753" s="830">
        <f t="shared" si="624"/>
        <v>75.324062561397596</v>
      </c>
      <c r="BX753" s="816">
        <f t="shared" si="601"/>
        <v>4284.5409862408842</v>
      </c>
      <c r="BY753" s="755">
        <f t="shared" si="651"/>
        <v>0.37105230676720224</v>
      </c>
      <c r="BZ753" s="805">
        <f t="shared" ca="1" si="648"/>
        <v>101.35495825371108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46.337669683257872</v>
      </c>
      <c r="BE755" s="808">
        <f t="shared" si="606"/>
        <v>1250.3014702837017</v>
      </c>
      <c r="BF755" s="808">
        <f t="shared" si="607"/>
        <v>0</v>
      </c>
      <c r="BG755" s="829">
        <f t="shared" si="608"/>
        <v>284.45287644518697</v>
      </c>
      <c r="BH755" s="829">
        <f t="shared" si="609"/>
        <v>1161.452218755968</v>
      </c>
      <c r="BI755" s="829">
        <f t="shared" si="610"/>
        <v>0</v>
      </c>
      <c r="BJ755" s="829">
        <f t="shared" si="611"/>
        <v>46.825741525423709</v>
      </c>
      <c r="BK755" s="829">
        <f t="shared" si="612"/>
        <v>137.19632156182854</v>
      </c>
      <c r="BL755" s="810">
        <f t="shared" si="613"/>
        <v>273.56652536578673</v>
      </c>
      <c r="BM755" s="810">
        <f t="shared" si="614"/>
        <v>459.79502526467678</v>
      </c>
      <c r="BN755" s="810">
        <f t="shared" si="615"/>
        <v>443.86539303482584</v>
      </c>
      <c r="BO755" s="810">
        <f t="shared" si="616"/>
        <v>0</v>
      </c>
      <c r="BP755" s="810">
        <f t="shared" si="617"/>
        <v>88.907244094488064</v>
      </c>
      <c r="BQ755" s="830">
        <f t="shared" si="618"/>
        <v>155.41494968854781</v>
      </c>
      <c r="BR755" s="830">
        <f t="shared" si="619"/>
        <v>54.905303030303017</v>
      </c>
      <c r="BS755" s="830">
        <f t="shared" si="620"/>
        <v>58.56001183227729</v>
      </c>
      <c r="BT755" s="810">
        <f t="shared" si="621"/>
        <v>0</v>
      </c>
      <c r="BU755" s="810">
        <f t="shared" si="622"/>
        <v>63.181376437921216</v>
      </c>
      <c r="BV755" s="810">
        <f t="shared" si="623"/>
        <v>67.176139483800114</v>
      </c>
      <c r="BW755" s="830">
        <f t="shared" si="624"/>
        <v>73.9793660287081</v>
      </c>
      <c r="BX755" s="816">
        <f t="shared" si="601"/>
        <v>4665.9176325167018</v>
      </c>
      <c r="BY755" s="755">
        <f t="shared" si="651"/>
        <v>0.40408050857510192</v>
      </c>
      <c r="BZ755" s="805">
        <f t="shared" ca="1" si="648"/>
        <v>106.344612902989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2.099547511312212</v>
      </c>
      <c r="BE756" s="808">
        <f t="shared" si="606"/>
        <v>144.16376061296324</v>
      </c>
      <c r="BF756" s="808">
        <f t="shared" si="607"/>
        <v>0</v>
      </c>
      <c r="BG756" s="829">
        <f t="shared" si="608"/>
        <v>58.273074244323695</v>
      </c>
      <c r="BH756" s="829">
        <f t="shared" si="609"/>
        <v>274.03810403004911</v>
      </c>
      <c r="BI756" s="829">
        <f t="shared" si="610"/>
        <v>0</v>
      </c>
      <c r="BJ756" s="829">
        <f t="shared" si="611"/>
        <v>5.3065677966101656</v>
      </c>
      <c r="BK756" s="829">
        <f t="shared" si="612"/>
        <v>31.354539629894845</v>
      </c>
      <c r="BL756" s="810">
        <f t="shared" si="613"/>
        <v>62.922466839874197</v>
      </c>
      <c r="BM756" s="810">
        <f t="shared" si="614"/>
        <v>121.44477863330117</v>
      </c>
      <c r="BN756" s="810">
        <f t="shared" si="615"/>
        <v>133.78722388059589</v>
      </c>
      <c r="BO756" s="810">
        <f t="shared" si="616"/>
        <v>0</v>
      </c>
      <c r="BP756" s="810">
        <f t="shared" si="617"/>
        <v>28.837952755905484</v>
      </c>
      <c r="BQ756" s="830">
        <f t="shared" si="618"/>
        <v>34.654528030666015</v>
      </c>
      <c r="BR756" s="830">
        <f t="shared" si="619"/>
        <v>24.536796536796334</v>
      </c>
      <c r="BS756" s="830">
        <f t="shared" si="620"/>
        <v>28.591811077969655</v>
      </c>
      <c r="BT756" s="810">
        <f t="shared" si="621"/>
        <v>0</v>
      </c>
      <c r="BU756" s="810">
        <f t="shared" si="622"/>
        <v>34.72153907179672</v>
      </c>
      <c r="BV756" s="810">
        <f t="shared" si="623"/>
        <v>56.133992311916366</v>
      </c>
      <c r="BW756" s="830">
        <f t="shared" si="624"/>
        <v>11.662380382775105</v>
      </c>
      <c r="BX756" s="816">
        <f t="shared" si="601"/>
        <v>1052.5290633467505</v>
      </c>
      <c r="BY756" s="755">
        <f t="shared" si="651"/>
        <v>9.1151733207478172E-2</v>
      </c>
      <c r="BZ756" s="805">
        <f t="shared" ca="1" si="648"/>
        <v>91.653983245980314</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46.099830316742043</v>
      </c>
      <c r="BE757" s="808">
        <f t="shared" si="606"/>
        <v>1115.7901428867249</v>
      </c>
      <c r="BF757" s="808">
        <f t="shared" si="607"/>
        <v>0</v>
      </c>
      <c r="BG757" s="829">
        <f t="shared" si="608"/>
        <v>285.58637693271993</v>
      </c>
      <c r="BH757" s="829">
        <f t="shared" si="609"/>
        <v>975.07569873304851</v>
      </c>
      <c r="BI757" s="829">
        <f t="shared" si="610"/>
        <v>0</v>
      </c>
      <c r="BJ757" s="829">
        <f t="shared" si="611"/>
        <v>54.76461864406771</v>
      </c>
      <c r="BK757" s="829">
        <f t="shared" si="612"/>
        <v>117.5577582632947</v>
      </c>
      <c r="BL757" s="810">
        <f t="shared" si="613"/>
        <v>326.36291535621496</v>
      </c>
      <c r="BM757" s="810">
        <f t="shared" si="614"/>
        <v>435.32302694898874</v>
      </c>
      <c r="BN757" s="810">
        <f t="shared" si="615"/>
        <v>363.70531343283528</v>
      </c>
      <c r="BO757" s="810">
        <f t="shared" si="616"/>
        <v>0</v>
      </c>
      <c r="BP757" s="810">
        <f t="shared" si="617"/>
        <v>109.88456692913358</v>
      </c>
      <c r="BQ757" s="830">
        <f t="shared" si="618"/>
        <v>172.32965979875411</v>
      </c>
      <c r="BR757" s="830">
        <f t="shared" si="619"/>
        <v>47.659632034631969</v>
      </c>
      <c r="BS757" s="830">
        <f t="shared" si="620"/>
        <v>53.498607242339752</v>
      </c>
      <c r="BT757" s="810">
        <f t="shared" si="621"/>
        <v>0</v>
      </c>
      <c r="BU757" s="810">
        <f t="shared" si="622"/>
        <v>89.625644585481723</v>
      </c>
      <c r="BV757" s="810">
        <f t="shared" si="623"/>
        <v>84.200988467874552</v>
      </c>
      <c r="BW757" s="830">
        <f t="shared" si="624"/>
        <v>59.352870813397054</v>
      </c>
      <c r="BX757" s="816">
        <f t="shared" si="601"/>
        <v>4336.81765138625</v>
      </c>
      <c r="BY757" s="755">
        <f t="shared" si="651"/>
        <v>0.37557960088215553</v>
      </c>
      <c r="BZ757" s="805">
        <f t="shared" ca="1" si="648"/>
        <v>102.18750679307146</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2.0831447963800889</v>
      </c>
      <c r="BE758" s="808">
        <f t="shared" si="606"/>
        <v>101.40244357009716</v>
      </c>
      <c r="BF758" s="808">
        <f t="shared" si="607"/>
        <v>0</v>
      </c>
      <c r="BG758" s="829">
        <f t="shared" si="608"/>
        <v>24.732608998467747</v>
      </c>
      <c r="BH758" s="829">
        <f t="shared" si="609"/>
        <v>130.85468262558078</v>
      </c>
      <c r="BI758" s="829">
        <f t="shared" si="610"/>
        <v>0</v>
      </c>
      <c r="BJ758" s="829">
        <f t="shared" si="611"/>
        <v>12.007944915254145</v>
      </c>
      <c r="BK758" s="829">
        <f t="shared" si="612"/>
        <v>24.302566615158479</v>
      </c>
      <c r="BL758" s="810">
        <f t="shared" si="613"/>
        <v>36.009845480650853</v>
      </c>
      <c r="BM758" s="810">
        <f t="shared" si="614"/>
        <v>52.764015880654377</v>
      </c>
      <c r="BN758" s="810">
        <f t="shared" si="615"/>
        <v>106.53994029850746</v>
      </c>
      <c r="BO758" s="810">
        <f t="shared" si="616"/>
        <v>0</v>
      </c>
      <c r="BP758" s="810">
        <f t="shared" si="617"/>
        <v>17.410708661417292</v>
      </c>
      <c r="BQ758" s="830">
        <f t="shared" si="618"/>
        <v>41.888955438428262</v>
      </c>
      <c r="BR758" s="830">
        <f t="shared" si="619"/>
        <v>10.460497835497819</v>
      </c>
      <c r="BS758" s="830">
        <f t="shared" si="620"/>
        <v>12.494885005053357</v>
      </c>
      <c r="BT758" s="810">
        <f t="shared" si="621"/>
        <v>0</v>
      </c>
      <c r="BU758" s="810">
        <f t="shared" si="622"/>
        <v>19.752578341927808</v>
      </c>
      <c r="BV758" s="810">
        <f t="shared" si="623"/>
        <v>25.371087314662272</v>
      </c>
      <c r="BW758" s="830">
        <f t="shared" si="624"/>
        <v>5.2048444976076498</v>
      </c>
      <c r="BX758" s="816">
        <f t="shared" si="601"/>
        <v>623.28075027534544</v>
      </c>
      <c r="BY758" s="755">
        <f t="shared" si="651"/>
        <v>5.3977721509945911E-2</v>
      </c>
      <c r="BZ758" s="805">
        <f t="shared" ca="1" si="648"/>
        <v>100.42961398200649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3.4445701357465994</v>
      </c>
      <c r="BE759" s="808">
        <f t="shared" si="606"/>
        <v>74.469041209360086</v>
      </c>
      <c r="BF759" s="808">
        <f t="shared" si="607"/>
        <v>0</v>
      </c>
      <c r="BG759" s="829">
        <f t="shared" si="608"/>
        <v>13.73207967683515</v>
      </c>
      <c r="BH759" s="829">
        <f t="shared" si="609"/>
        <v>89.61717705481621</v>
      </c>
      <c r="BI759" s="829">
        <f t="shared" si="610"/>
        <v>0</v>
      </c>
      <c r="BJ759" s="829">
        <f t="shared" si="611"/>
        <v>29.19661016949151</v>
      </c>
      <c r="BK759" s="829">
        <f t="shared" si="612"/>
        <v>10.845362378924337</v>
      </c>
      <c r="BL759" s="810">
        <f t="shared" si="613"/>
        <v>17.138520443046577</v>
      </c>
      <c r="BM759" s="810">
        <f t="shared" si="614"/>
        <v>26.620759143407071</v>
      </c>
      <c r="BN759" s="810">
        <f t="shared" si="615"/>
        <v>41.636298507462676</v>
      </c>
      <c r="BO759" s="810">
        <f t="shared" si="616"/>
        <v>0</v>
      </c>
      <c r="BP759" s="810">
        <f t="shared" si="617"/>
        <v>5.971732283464549</v>
      </c>
      <c r="BQ759" s="830">
        <f t="shared" si="618"/>
        <v>67.924053665548371</v>
      </c>
      <c r="BR759" s="830">
        <f t="shared" si="619"/>
        <v>3.6720779220779054</v>
      </c>
      <c r="BS759" s="830">
        <f t="shared" si="620"/>
        <v>4.3341632361278855</v>
      </c>
      <c r="BT759" s="810">
        <f t="shared" si="621"/>
        <v>0</v>
      </c>
      <c r="BU759" s="810">
        <f t="shared" si="622"/>
        <v>6.8798095993653146</v>
      </c>
      <c r="BV759" s="810">
        <f t="shared" si="623"/>
        <v>10.949821526633718</v>
      </c>
      <c r="BW759" s="830">
        <f t="shared" si="624"/>
        <v>7.5337918660287011</v>
      </c>
      <c r="BX759" s="816">
        <f t="shared" si="601"/>
        <v>413.96586881833684</v>
      </c>
      <c r="BY759" s="755">
        <f t="shared" si="651"/>
        <v>3.5850512584943005E-2</v>
      </c>
      <c r="BZ759" s="805">
        <f t="shared" ca="1" si="648"/>
        <v>97.613556245035156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44.656391402714853</v>
      </c>
      <c r="BE760" s="808">
        <f t="shared" si="606"/>
        <v>1357.1009732863924</v>
      </c>
      <c r="BF760" s="808">
        <f t="shared" si="607"/>
        <v>0</v>
      </c>
      <c r="BG760" s="829">
        <f t="shared" si="608"/>
        <v>368.01601894414233</v>
      </c>
      <c r="BH760" s="829">
        <f t="shared" si="609"/>
        <v>1337.625644617048</v>
      </c>
      <c r="BI760" s="829">
        <f t="shared" si="610"/>
        <v>0</v>
      </c>
      <c r="BJ760" s="829">
        <f t="shared" si="611"/>
        <v>18.688347457627025</v>
      </c>
      <c r="BK760" s="829">
        <f t="shared" si="612"/>
        <v>195.49014434854709</v>
      </c>
      <c r="BL760" s="810">
        <f t="shared" si="613"/>
        <v>427.00095719950764</v>
      </c>
      <c r="BM760" s="810">
        <f t="shared" si="614"/>
        <v>623.73751804619724</v>
      </c>
      <c r="BN760" s="810">
        <f t="shared" si="615"/>
        <v>725.77783084577004</v>
      </c>
      <c r="BO760" s="810">
        <f t="shared" si="616"/>
        <v>0</v>
      </c>
      <c r="BP760" s="810">
        <f t="shared" si="617"/>
        <v>156.57905511811001</v>
      </c>
      <c r="BQ760" s="830">
        <f t="shared" si="618"/>
        <v>59.672975563008748</v>
      </c>
      <c r="BR760" s="830">
        <f t="shared" si="619"/>
        <v>120.65097402597388</v>
      </c>
      <c r="BS760" s="830">
        <f t="shared" si="620"/>
        <v>109.39857519658835</v>
      </c>
      <c r="BT760" s="810">
        <f t="shared" si="621"/>
        <v>0</v>
      </c>
      <c r="BU760" s="810">
        <f t="shared" si="622"/>
        <v>99.891610472034756</v>
      </c>
      <c r="BV760" s="810">
        <f t="shared" si="623"/>
        <v>76.981123009335448</v>
      </c>
      <c r="BW760" s="830">
        <f t="shared" si="624"/>
        <v>69.127392344497466</v>
      </c>
      <c r="BX760" s="816">
        <f t="shared" si="601"/>
        <v>5790.3955318774952</v>
      </c>
      <c r="BY760" s="755">
        <f t="shared" si="651"/>
        <v>0.50146319666385164</v>
      </c>
      <c r="BZ760" s="805">
        <f t="shared" ca="1" si="648"/>
        <v>99.375626551498243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12.736708144796307</v>
      </c>
      <c r="BE761" s="808">
        <f t="shared" si="606"/>
        <v>326.52209567198088</v>
      </c>
      <c r="BF761" s="808">
        <f t="shared" si="607"/>
        <v>0</v>
      </c>
      <c r="BG761" s="829">
        <f t="shared" si="608"/>
        <v>71.150383061707103</v>
      </c>
      <c r="BH761" s="829">
        <f t="shared" si="609"/>
        <v>192.32832495065895</v>
      </c>
      <c r="BI761" s="829">
        <f t="shared" si="610"/>
        <v>0</v>
      </c>
      <c r="BJ761" s="829">
        <f t="shared" si="611"/>
        <v>5.3485169491525362</v>
      </c>
      <c r="BK761" s="829">
        <f t="shared" si="612"/>
        <v>25.011495119285399</v>
      </c>
      <c r="BL761" s="810">
        <f t="shared" si="613"/>
        <v>60.621085737727263</v>
      </c>
      <c r="BM761" s="810">
        <f t="shared" si="614"/>
        <v>89.690868623676536</v>
      </c>
      <c r="BN761" s="810">
        <f t="shared" si="615"/>
        <v>30.206726368159117</v>
      </c>
      <c r="BO761" s="810">
        <f t="shared" si="616"/>
        <v>0</v>
      </c>
      <c r="BP761" s="810">
        <f t="shared" si="617"/>
        <v>17.293385826771647</v>
      </c>
      <c r="BQ761" s="830">
        <f t="shared" si="618"/>
        <v>7.8090560613320523</v>
      </c>
      <c r="BR761" s="830">
        <f t="shared" si="619"/>
        <v>5.6417748917748813</v>
      </c>
      <c r="BS761" s="830">
        <f t="shared" si="620"/>
        <v>3.030985776616459</v>
      </c>
      <c r="BT761" s="810">
        <f t="shared" si="621"/>
        <v>0</v>
      </c>
      <c r="BU761" s="810">
        <f t="shared" si="622"/>
        <v>3.5742760809202689</v>
      </c>
      <c r="BV761" s="810">
        <f t="shared" si="623"/>
        <v>0.73860516199890114</v>
      </c>
      <c r="BW761" s="830">
        <f t="shared" si="624"/>
        <v>5.5224282296650582</v>
      </c>
      <c r="BX761" s="816">
        <f t="shared" si="601"/>
        <v>857.2267166562234</v>
      </c>
      <c r="BY761" s="755">
        <f t="shared" si="651"/>
        <v>7.4238045956198442E-2</v>
      </c>
      <c r="BZ761" s="805">
        <f t="shared" ca="1" si="648"/>
        <v>107.827425420182</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6.3650464990097566</v>
      </c>
      <c r="BE762" s="808">
        <f t="shared" si="606"/>
        <v>95.974652451431083</v>
      </c>
      <c r="BF762" s="808">
        <f t="shared" si="607"/>
        <v>0</v>
      </c>
      <c r="BG762" s="829">
        <f t="shared" si="608"/>
        <v>23.936419319475331</v>
      </c>
      <c r="BH762" s="829">
        <f t="shared" si="609"/>
        <v>106.72977146968596</v>
      </c>
      <c r="BI762" s="829">
        <f t="shared" si="610"/>
        <v>0</v>
      </c>
      <c r="BJ762" s="829">
        <f t="shared" si="611"/>
        <v>6.439482871621717</v>
      </c>
      <c r="BK762" s="829">
        <f t="shared" si="612"/>
        <v>11.57713668382897</v>
      </c>
      <c r="BL762" s="810">
        <f t="shared" si="613"/>
        <v>26.376575855364106</v>
      </c>
      <c r="BM762" s="810">
        <f t="shared" si="614"/>
        <v>41.198129012387092</v>
      </c>
      <c r="BN762" s="810">
        <f t="shared" si="615"/>
        <v>44.919162032917455</v>
      </c>
      <c r="BO762" s="810">
        <f t="shared" si="616"/>
        <v>0</v>
      </c>
      <c r="BP762" s="810">
        <f t="shared" si="617"/>
        <v>10.441427680038535</v>
      </c>
      <c r="BQ762" s="830">
        <f t="shared" si="618"/>
        <v>24.48214514208388</v>
      </c>
      <c r="BR762" s="830">
        <f t="shared" si="619"/>
        <v>5.6989524845286379</v>
      </c>
      <c r="BS762" s="830">
        <f t="shared" si="620"/>
        <v>4.4361649230867339</v>
      </c>
      <c r="BT762" s="810">
        <f t="shared" si="621"/>
        <v>0</v>
      </c>
      <c r="BU762" s="810">
        <f t="shared" si="622"/>
        <v>11.162188370131668</v>
      </c>
      <c r="BV762" s="810">
        <f t="shared" si="623"/>
        <v>4.8889941070137244</v>
      </c>
      <c r="BW762" s="830">
        <f t="shared" si="624"/>
        <v>21.207302121159657</v>
      </c>
      <c r="BX762" s="816">
        <f t="shared" si="601"/>
        <v>445.83355102376436</v>
      </c>
      <c r="BY762" s="755">
        <f t="shared" si="651"/>
        <v>3.861033610667397E-2</v>
      </c>
      <c r="BZ762" s="805">
        <f t="shared" ca="1" si="648"/>
        <v>103.06086154087365</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14.515881616838376</v>
      </c>
      <c r="BE763" s="808">
        <f t="shared" si="606"/>
        <v>420.00869873014142</v>
      </c>
      <c r="BF763" s="808">
        <f t="shared" si="607"/>
        <v>0</v>
      </c>
      <c r="BG763" s="829">
        <f t="shared" si="608"/>
        <v>108.84335987660096</v>
      </c>
      <c r="BH763" s="829">
        <f t="shared" si="609"/>
        <v>427.96753951750662</v>
      </c>
      <c r="BI763" s="829">
        <f t="shared" si="610"/>
        <v>0</v>
      </c>
      <c r="BJ763" s="829">
        <f t="shared" si="611"/>
        <v>20.442671361369673</v>
      </c>
      <c r="BK763" s="829">
        <f t="shared" si="612"/>
        <v>58.636649056666556</v>
      </c>
      <c r="BL763" s="810">
        <f t="shared" si="613"/>
        <v>134.81938226811621</v>
      </c>
      <c r="BM763" s="810">
        <f t="shared" si="614"/>
        <v>209.88422242163574</v>
      </c>
      <c r="BN763" s="810">
        <f t="shared" si="615"/>
        <v>221.31515652034639</v>
      </c>
      <c r="BO763" s="810">
        <f t="shared" si="616"/>
        <v>0</v>
      </c>
      <c r="BP763" s="810">
        <f t="shared" si="617"/>
        <v>52.688144009789816</v>
      </c>
      <c r="BQ763" s="830">
        <f t="shared" si="618"/>
        <v>60.717430557566161</v>
      </c>
      <c r="BR763" s="830">
        <f t="shared" si="619"/>
        <v>34.045168471729376</v>
      </c>
      <c r="BS763" s="830">
        <f t="shared" si="620"/>
        <v>31.505808690714797</v>
      </c>
      <c r="BT763" s="810">
        <f t="shared" si="621"/>
        <v>0</v>
      </c>
      <c r="BU763" s="810">
        <f t="shared" si="622"/>
        <v>54.525294864363808</v>
      </c>
      <c r="BV763" s="810">
        <f t="shared" si="623"/>
        <v>41.390884896339841</v>
      </c>
      <c r="BW763" s="830">
        <f t="shared" si="624"/>
        <v>37.938670904691797</v>
      </c>
      <c r="BX763" s="816">
        <f t="shared" si="601"/>
        <v>1929.2449637644172</v>
      </c>
      <c r="BY763" s="755">
        <f t="shared" si="651"/>
        <v>0.16707759277426321</v>
      </c>
      <c r="BZ763" s="805">
        <f t="shared" ca="1" si="648"/>
        <v>100.32058636716492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7.31850749514716</v>
      </c>
      <c r="BE764" s="808">
        <f t="shared" si="606"/>
        <v>246.00370698412689</v>
      </c>
      <c r="BF764" s="808">
        <f t="shared" si="607"/>
        <v>0</v>
      </c>
      <c r="BG764" s="829">
        <f t="shared" si="608"/>
        <v>59.405832575567189</v>
      </c>
      <c r="BH764" s="829">
        <f t="shared" si="609"/>
        <v>224.68659217859843</v>
      </c>
      <c r="BI764" s="829">
        <f t="shared" si="610"/>
        <v>0</v>
      </c>
      <c r="BJ764" s="829">
        <f t="shared" si="611"/>
        <v>6.4762069672756759</v>
      </c>
      <c r="BK764" s="829">
        <f t="shared" si="612"/>
        <v>29.503433316208366</v>
      </c>
      <c r="BL764" s="810">
        <f t="shared" si="613"/>
        <v>85.667997450972024</v>
      </c>
      <c r="BM764" s="810">
        <f t="shared" si="614"/>
        <v>118.4524574342263</v>
      </c>
      <c r="BN764" s="810">
        <f t="shared" si="615"/>
        <v>121.99271142020486</v>
      </c>
      <c r="BO764" s="810">
        <f t="shared" si="616"/>
        <v>0</v>
      </c>
      <c r="BP764" s="810">
        <f t="shared" si="617"/>
        <v>32.533966669243163</v>
      </c>
      <c r="BQ764" s="830">
        <f t="shared" si="618"/>
        <v>19.791120476710567</v>
      </c>
      <c r="BR764" s="830">
        <f t="shared" si="619"/>
        <v>14.418099144927066</v>
      </c>
      <c r="BS764" s="830">
        <f t="shared" si="620"/>
        <v>15.602283784284239</v>
      </c>
      <c r="BT764" s="810">
        <f t="shared" si="621"/>
        <v>0</v>
      </c>
      <c r="BU764" s="810">
        <f t="shared" si="622"/>
        <v>26.52996910932816</v>
      </c>
      <c r="BV764" s="810">
        <f t="shared" si="623"/>
        <v>16.577896620630312</v>
      </c>
      <c r="BW764" s="830">
        <f t="shared" si="624"/>
        <v>14.889377317713189</v>
      </c>
      <c r="BX764" s="816">
        <f t="shared" si="601"/>
        <v>1039.8501589451635</v>
      </c>
      <c r="BY764" s="755">
        <f t="shared" si="651"/>
        <v>9.0053707365130631E-2</v>
      </c>
      <c r="BZ764" s="805">
        <f t="shared" ca="1" si="648"/>
        <v>102.82963422298192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6.8875718494554734</v>
      </c>
      <c r="BE765" s="808">
        <f t="shared" si="606"/>
        <v>171.72919421081275</v>
      </c>
      <c r="BF765" s="808">
        <f t="shared" si="607"/>
        <v>0</v>
      </c>
      <c r="BG765" s="829">
        <f t="shared" si="608"/>
        <v>46.072660605303376</v>
      </c>
      <c r="BH765" s="829">
        <f t="shared" si="609"/>
        <v>197.94034207635525</v>
      </c>
      <c r="BI765" s="829">
        <f t="shared" si="610"/>
        <v>0</v>
      </c>
      <c r="BJ765" s="829">
        <f t="shared" si="611"/>
        <v>7.3366132031296036</v>
      </c>
      <c r="BK765" s="829">
        <f t="shared" si="612"/>
        <v>24.455377343765345</v>
      </c>
      <c r="BL765" s="810">
        <f t="shared" si="613"/>
        <v>60.912596494869845</v>
      </c>
      <c r="BM765" s="810">
        <f t="shared" si="614"/>
        <v>94.274512479811648</v>
      </c>
      <c r="BN765" s="810">
        <f t="shared" si="615"/>
        <v>98.126208408168537</v>
      </c>
      <c r="BO765" s="810">
        <f t="shared" si="616"/>
        <v>0</v>
      </c>
      <c r="BP765" s="810">
        <f t="shared" si="617"/>
        <v>24.249864817743358</v>
      </c>
      <c r="BQ765" s="830">
        <f t="shared" si="618"/>
        <v>32.957769005959555</v>
      </c>
      <c r="BR765" s="830">
        <f t="shared" si="619"/>
        <v>18.070723925310055</v>
      </c>
      <c r="BS765" s="830">
        <f t="shared" si="620"/>
        <v>17.201939121208611</v>
      </c>
      <c r="BT765" s="810">
        <f t="shared" si="621"/>
        <v>0</v>
      </c>
      <c r="BU765" s="810">
        <f t="shared" si="622"/>
        <v>21.904106071716303</v>
      </c>
      <c r="BV765" s="810">
        <f t="shared" si="623"/>
        <v>22.132695055161797</v>
      </c>
      <c r="BW765" s="830">
        <f t="shared" si="624"/>
        <v>19.654699326712223</v>
      </c>
      <c r="BX765" s="816">
        <f t="shared" si="601"/>
        <v>863.90687399548381</v>
      </c>
      <c r="BY765" s="755">
        <f t="shared" si="651"/>
        <v>7.4816564821640577E-2</v>
      </c>
      <c r="BZ765" s="805">
        <f t="shared" ca="1" si="648"/>
        <v>97.159159133136214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30.459806671973546</v>
      </c>
      <c r="BE766" s="808">
        <f t="shared" si="606"/>
        <v>904.4621106789026</v>
      </c>
      <c r="BF766" s="808">
        <f t="shared" si="607"/>
        <v>0</v>
      </c>
      <c r="BG766" s="829">
        <f t="shared" si="608"/>
        <v>236.3207813038866</v>
      </c>
      <c r="BH766" s="829">
        <f t="shared" si="609"/>
        <v>873.98450696301984</v>
      </c>
      <c r="BI766" s="829">
        <f t="shared" si="610"/>
        <v>0</v>
      </c>
      <c r="BJ766" s="829">
        <f t="shared" si="611"/>
        <v>38.381844361742345</v>
      </c>
      <c r="BK766" s="829">
        <f t="shared" si="612"/>
        <v>114.05571646926401</v>
      </c>
      <c r="BL766" s="810">
        <f t="shared" si="613"/>
        <v>268.81937297858411</v>
      </c>
      <c r="BM766" s="810">
        <f t="shared" si="614"/>
        <v>415.441352134954</v>
      </c>
      <c r="BN766" s="810">
        <f t="shared" si="615"/>
        <v>421.89384868524797</v>
      </c>
      <c r="BO766" s="810">
        <f t="shared" si="616"/>
        <v>0</v>
      </c>
      <c r="BP766" s="810">
        <f t="shared" si="617"/>
        <v>96.287148181081534</v>
      </c>
      <c r="BQ766" s="830">
        <f t="shared" si="618"/>
        <v>135.18552556760312</v>
      </c>
      <c r="BR766" s="830">
        <f t="shared" si="619"/>
        <v>64.813872769286377</v>
      </c>
      <c r="BS766" s="830">
        <f t="shared" si="620"/>
        <v>65.863554849430869</v>
      </c>
      <c r="BT766" s="810">
        <f t="shared" si="621"/>
        <v>0</v>
      </c>
      <c r="BU766" s="810">
        <f t="shared" si="622"/>
        <v>81.636961385815582</v>
      </c>
      <c r="BV766" s="810">
        <f t="shared" si="623"/>
        <v>83.898662736318641</v>
      </c>
      <c r="BW766" s="830">
        <f t="shared" si="624"/>
        <v>59.759825392934012</v>
      </c>
      <c r="BX766" s="816">
        <f t="shared" si="601"/>
        <v>3891.2648911300453</v>
      </c>
      <c r="BY766" s="755">
        <f t="shared" si="651"/>
        <v>0.33699358198060492</v>
      </c>
      <c r="BZ766" s="805">
        <f t="shared" ca="1" si="648"/>
        <v>100.09986252364709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11.0944328768009</v>
      </c>
      <c r="BE767" s="808">
        <f t="shared" si="606"/>
        <v>257.08396099941041</v>
      </c>
      <c r="BF767" s="808">
        <f t="shared" si="607"/>
        <v>0</v>
      </c>
      <c r="BG767" s="829">
        <f t="shared" si="608"/>
        <v>65.032152829369963</v>
      </c>
      <c r="BH767" s="829">
        <f t="shared" si="609"/>
        <v>256.57260442776902</v>
      </c>
      <c r="BI767" s="829">
        <f t="shared" si="610"/>
        <v>0</v>
      </c>
      <c r="BJ767" s="829">
        <f t="shared" si="611"/>
        <v>11.000303157221433</v>
      </c>
      <c r="BK767" s="829">
        <f t="shared" si="612"/>
        <v>22.925053079299868</v>
      </c>
      <c r="BL767" s="810">
        <f t="shared" si="613"/>
        <v>63.445580515326405</v>
      </c>
      <c r="BM767" s="810">
        <f t="shared" si="614"/>
        <v>96.61948676094967</v>
      </c>
      <c r="BN767" s="810">
        <f t="shared" si="615"/>
        <v>97.089856880044948</v>
      </c>
      <c r="BO767" s="810">
        <f t="shared" si="616"/>
        <v>0</v>
      </c>
      <c r="BP767" s="810">
        <f t="shared" si="617"/>
        <v>20.600414934546784</v>
      </c>
      <c r="BQ767" s="830">
        <f t="shared" si="618"/>
        <v>30.281777383431645</v>
      </c>
      <c r="BR767" s="830">
        <f t="shared" si="619"/>
        <v>13.111867517637824</v>
      </c>
      <c r="BS767" s="830">
        <f t="shared" si="620"/>
        <v>14.768220984873306</v>
      </c>
      <c r="BT767" s="810">
        <f t="shared" si="621"/>
        <v>0</v>
      </c>
      <c r="BU767" s="810">
        <f t="shared" si="622"/>
        <v>14.240952488778102</v>
      </c>
      <c r="BV767" s="810">
        <f t="shared" si="623"/>
        <v>19.712940942693834</v>
      </c>
      <c r="BW767" s="830">
        <f t="shared" si="624"/>
        <v>23.352742638295101</v>
      </c>
      <c r="BX767" s="816">
        <f t="shared" si="601"/>
        <v>1016.9323484164494</v>
      </c>
      <c r="BY767" s="755">
        <f t="shared" si="651"/>
        <v>8.8068965828046186E-2</v>
      </c>
      <c r="BZ767" s="805">
        <f t="shared" ca="1" si="648"/>
        <v>103.80279265729978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17.912223760223299</v>
      </c>
      <c r="BE768" s="808">
        <f t="shared" si="606"/>
        <v>464.99058306903675</v>
      </c>
      <c r="BF768" s="808">
        <f t="shared" si="607"/>
        <v>0</v>
      </c>
      <c r="BG768" s="829">
        <f t="shared" si="608"/>
        <v>141.08116878628994</v>
      </c>
      <c r="BH768" s="829">
        <f t="shared" si="609"/>
        <v>492.16853658663462</v>
      </c>
      <c r="BI768" s="829">
        <f t="shared" si="610"/>
        <v>0</v>
      </c>
      <c r="BJ768" s="829">
        <f t="shared" si="611"/>
        <v>14.136614700994762</v>
      </c>
      <c r="BK768" s="829">
        <f t="shared" si="612"/>
        <v>61.810861190684101</v>
      </c>
      <c r="BL768" s="810">
        <f t="shared" si="613"/>
        <v>173.0038868285603</v>
      </c>
      <c r="BM768" s="810">
        <f t="shared" si="614"/>
        <v>262.88475513732806</v>
      </c>
      <c r="BN768" s="810">
        <f t="shared" si="615"/>
        <v>241.9767508599796</v>
      </c>
      <c r="BO768" s="810">
        <f t="shared" si="616"/>
        <v>0</v>
      </c>
      <c r="BP768" s="810">
        <f t="shared" si="617"/>
        <v>59.213648549451058</v>
      </c>
      <c r="BQ768" s="830">
        <f t="shared" si="618"/>
        <v>51.346875496566383</v>
      </c>
      <c r="BR768" s="830">
        <f t="shared" si="619"/>
        <v>34.549348316562771</v>
      </c>
      <c r="BS768" s="830">
        <f t="shared" si="620"/>
        <v>35.484935728368654</v>
      </c>
      <c r="BT768" s="810">
        <f t="shared" si="621"/>
        <v>0</v>
      </c>
      <c r="BU768" s="810">
        <f t="shared" si="622"/>
        <v>44.197523266590622</v>
      </c>
      <c r="BV768" s="810">
        <f t="shared" si="623"/>
        <v>35.53290794784062</v>
      </c>
      <c r="BW768" s="830">
        <f t="shared" si="624"/>
        <v>29.801955941380154</v>
      </c>
      <c r="BX768" s="816">
        <f t="shared" ref="BX768:BX831" si="655">IF(SUM(BB768:BW768)=0,"",SUM(BB768:BW768))</f>
        <v>2160.0925761664917</v>
      </c>
      <c r="BY768" s="755">
        <f t="shared" si="651"/>
        <v>0.18706959176985291</v>
      </c>
      <c r="BZ768" s="805">
        <f t="shared" ca="1" si="648"/>
        <v>99.9546401288884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23.894984719398639</v>
      </c>
      <c r="BE769" s="808">
        <f t="shared" si="606"/>
        <v>629.79916945545801</v>
      </c>
      <c r="BF769" s="808">
        <f t="shared" si="607"/>
        <v>0</v>
      </c>
      <c r="BG769" s="829">
        <f t="shared" si="608"/>
        <v>142.90934165402834</v>
      </c>
      <c r="BH769" s="829">
        <f t="shared" si="609"/>
        <v>617.34341509493436</v>
      </c>
      <c r="BI769" s="829">
        <f t="shared" si="610"/>
        <v>0</v>
      </c>
      <c r="BJ769" s="829">
        <f t="shared" si="611"/>
        <v>34.684875223000986</v>
      </c>
      <c r="BK769" s="829">
        <f t="shared" si="612"/>
        <v>70.861800199995429</v>
      </c>
      <c r="BL769" s="810">
        <f t="shared" si="613"/>
        <v>143.24582443864256</v>
      </c>
      <c r="BM769" s="810">
        <f t="shared" si="614"/>
        <v>248.04098142195559</v>
      </c>
      <c r="BN769" s="810">
        <f t="shared" si="615"/>
        <v>240.35414828643013</v>
      </c>
      <c r="BO769" s="810">
        <f t="shared" si="616"/>
        <v>0</v>
      </c>
      <c r="BP769" s="810">
        <f t="shared" si="617"/>
        <v>53.853807161503354</v>
      </c>
      <c r="BQ769" s="830">
        <f t="shared" si="618"/>
        <v>103.52009893154455</v>
      </c>
      <c r="BR769" s="830">
        <f t="shared" si="619"/>
        <v>38.14631899405142</v>
      </c>
      <c r="BS769" s="830">
        <f t="shared" si="620"/>
        <v>37.074742791942036</v>
      </c>
      <c r="BT769" s="810">
        <f t="shared" si="621"/>
        <v>0</v>
      </c>
      <c r="BU769" s="810">
        <f t="shared" si="622"/>
        <v>43.711197856644851</v>
      </c>
      <c r="BV769" s="810">
        <f t="shared" si="623"/>
        <v>49.04119839459041</v>
      </c>
      <c r="BW769" s="830">
        <f t="shared" si="624"/>
        <v>53.184745437205493</v>
      </c>
      <c r="BX769" s="816">
        <f t="shared" si="655"/>
        <v>2529.6666500613264</v>
      </c>
      <c r="BY769" s="755">
        <f t="shared" si="651"/>
        <v>0.21907566034998929</v>
      </c>
      <c r="BZ769" s="805">
        <f t="shared" ca="1" si="648"/>
        <v>103.25822926526888</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2.2351471291327161</v>
      </c>
      <c r="BE770" s="808">
        <f t="shared" si="606"/>
        <v>71.162652405886419</v>
      </c>
      <c r="BF770" s="808">
        <f t="shared" si="607"/>
        <v>0</v>
      </c>
      <c r="BG770" s="829">
        <f t="shared" si="608"/>
        <v>20.468632766223354</v>
      </c>
      <c r="BH770" s="829">
        <f t="shared" si="609"/>
        <v>81.966593880933402</v>
      </c>
      <c r="BI770" s="829">
        <f t="shared" si="610"/>
        <v>0</v>
      </c>
      <c r="BJ770" s="829">
        <f t="shared" si="611"/>
        <v>3.0380729293195081</v>
      </c>
      <c r="BK770" s="829">
        <f t="shared" si="612"/>
        <v>10.994556650763839</v>
      </c>
      <c r="BL770" s="810">
        <f t="shared" si="613"/>
        <v>26.931275662465151</v>
      </c>
      <c r="BM770" s="810">
        <f t="shared" si="614"/>
        <v>40.599701873633428</v>
      </c>
      <c r="BN770" s="810">
        <f t="shared" si="615"/>
        <v>35.889851850915804</v>
      </c>
      <c r="BO770" s="810">
        <f t="shared" si="616"/>
        <v>0</v>
      </c>
      <c r="BP770" s="810">
        <f t="shared" si="617"/>
        <v>9.1449063933051864</v>
      </c>
      <c r="BQ770" s="830">
        <f t="shared" si="618"/>
        <v>7.8011117022829684</v>
      </c>
      <c r="BR770" s="830">
        <f t="shared" si="619"/>
        <v>6.018855950594781</v>
      </c>
      <c r="BS770" s="830">
        <f t="shared" si="620"/>
        <v>5.481084851602529</v>
      </c>
      <c r="BT770" s="810">
        <f t="shared" si="621"/>
        <v>0</v>
      </c>
      <c r="BU770" s="810">
        <f t="shared" si="622"/>
        <v>10.487418365219169</v>
      </c>
      <c r="BV770" s="810">
        <f t="shared" si="623"/>
        <v>12.096435455213014</v>
      </c>
      <c r="BW770" s="830">
        <f t="shared" si="624"/>
        <v>9.4108480204340683</v>
      </c>
      <c r="BX770" s="816">
        <f t="shared" si="655"/>
        <v>353.72714588792536</v>
      </c>
      <c r="BY770" s="755">
        <f t="shared" si="651"/>
        <v>3.0633683717669124E-2</v>
      </c>
      <c r="BZ770" s="805">
        <f t="shared" ca="1" si="648"/>
        <v>98.593112047035859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31.837998751875659</v>
      </c>
      <c r="BE771" s="808">
        <f t="shared" si="606"/>
        <v>978.72172404604771</v>
      </c>
      <c r="BF771" s="808">
        <f t="shared" si="607"/>
        <v>0</v>
      </c>
      <c r="BG771" s="829">
        <f t="shared" si="608"/>
        <v>272.21860381653232</v>
      </c>
      <c r="BH771" s="829">
        <f t="shared" si="609"/>
        <v>976.29751360013222</v>
      </c>
      <c r="BI771" s="829">
        <f t="shared" si="610"/>
        <v>0</v>
      </c>
      <c r="BJ771" s="829">
        <f t="shared" si="611"/>
        <v>21.449734646610899</v>
      </c>
      <c r="BK771" s="829">
        <f t="shared" si="612"/>
        <v>113.71858469432571</v>
      </c>
      <c r="BL771" s="810">
        <f t="shared" si="613"/>
        <v>335.80703553582555</v>
      </c>
      <c r="BM771" s="810">
        <f t="shared" si="614"/>
        <v>486.4265823764876</v>
      </c>
      <c r="BN771" s="810">
        <f t="shared" si="615"/>
        <v>387.67553357323345</v>
      </c>
      <c r="BO771" s="810">
        <f t="shared" si="616"/>
        <v>0</v>
      </c>
      <c r="BP771" s="810">
        <f t="shared" si="617"/>
        <v>107.3077670253908</v>
      </c>
      <c r="BQ771" s="830">
        <f t="shared" si="618"/>
        <v>56.817863223287397</v>
      </c>
      <c r="BR771" s="830">
        <f t="shared" si="619"/>
        <v>68.664897803777393</v>
      </c>
      <c r="BS771" s="830">
        <f t="shared" si="620"/>
        <v>56.955855509535702</v>
      </c>
      <c r="BT771" s="810">
        <f t="shared" si="621"/>
        <v>0</v>
      </c>
      <c r="BU771" s="810">
        <f t="shared" si="622"/>
        <v>72.540388231706928</v>
      </c>
      <c r="BV771" s="810">
        <f t="shared" si="623"/>
        <v>40.594492050525581</v>
      </c>
      <c r="BW771" s="830">
        <f t="shared" si="624"/>
        <v>29.418542578100915</v>
      </c>
      <c r="BX771" s="816">
        <f t="shared" si="655"/>
        <v>4036.4531174633962</v>
      </c>
      <c r="BY771" s="755">
        <f t="shared" si="651"/>
        <v>0.34956725707659098</v>
      </c>
      <c r="BZ771" s="805">
        <f t="shared" ca="1" si="648"/>
        <v>102.78968998630431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20.844609125182409</v>
      </c>
      <c r="BE772" s="808">
        <f t="shared" si="606"/>
        <v>557.95954988299468</v>
      </c>
      <c r="BF772" s="808">
        <f t="shared" si="607"/>
        <v>0</v>
      </c>
      <c r="BG772" s="829">
        <f t="shared" si="608"/>
        <v>136.68772030357047</v>
      </c>
      <c r="BH772" s="829">
        <f t="shared" si="609"/>
        <v>498.4643493193123</v>
      </c>
      <c r="BI772" s="829">
        <f t="shared" si="610"/>
        <v>0</v>
      </c>
      <c r="BJ772" s="829">
        <f t="shared" si="611"/>
        <v>21.036329791755499</v>
      </c>
      <c r="BK772" s="829">
        <f t="shared" si="612"/>
        <v>61.584887785613276</v>
      </c>
      <c r="BL772" s="810">
        <f t="shared" si="613"/>
        <v>142.2074258972057</v>
      </c>
      <c r="BM772" s="810">
        <f t="shared" si="614"/>
        <v>198.44357840126398</v>
      </c>
      <c r="BN772" s="810">
        <f t="shared" si="615"/>
        <v>188.15448809615668</v>
      </c>
      <c r="BO772" s="810">
        <f t="shared" si="616"/>
        <v>0</v>
      </c>
      <c r="BP772" s="810">
        <f t="shared" si="617"/>
        <v>46.659151992641839</v>
      </c>
      <c r="BQ772" s="830">
        <f t="shared" si="618"/>
        <v>64.717457663096582</v>
      </c>
      <c r="BR772" s="830">
        <f t="shared" si="619"/>
        <v>32.334486015101717</v>
      </c>
      <c r="BS772" s="830">
        <f t="shared" si="620"/>
        <v>27.185076722826992</v>
      </c>
      <c r="BT772" s="810">
        <f t="shared" si="621"/>
        <v>0</v>
      </c>
      <c r="BU772" s="810">
        <f t="shared" si="622"/>
        <v>33.192690489194234</v>
      </c>
      <c r="BV772" s="810">
        <f t="shared" si="623"/>
        <v>31.324993328840065</v>
      </c>
      <c r="BW772" s="830">
        <f t="shared" si="624"/>
        <v>33.060298761105422</v>
      </c>
      <c r="BX772" s="816">
        <f t="shared" si="655"/>
        <v>2093.8570935758621</v>
      </c>
      <c r="BY772" s="755">
        <f t="shared" si="651"/>
        <v>0.18133342803982525</v>
      </c>
      <c r="BZ772" s="805">
        <f t="shared" ca="1" si="648"/>
        <v>102.84219002263093</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10.34498421829757</v>
      </c>
      <c r="BE773" s="808">
        <f t="shared" si="606"/>
        <v>308.8515373222923</v>
      </c>
      <c r="BF773" s="808">
        <f t="shared" si="607"/>
        <v>0</v>
      </c>
      <c r="BG773" s="829">
        <f t="shared" si="608"/>
        <v>84.300024996141403</v>
      </c>
      <c r="BH773" s="829">
        <f t="shared" si="609"/>
        <v>308.8982051317501</v>
      </c>
      <c r="BI773" s="829">
        <f t="shared" si="610"/>
        <v>0</v>
      </c>
      <c r="BJ773" s="829">
        <f t="shared" si="611"/>
        <v>11.097575675989011</v>
      </c>
      <c r="BK773" s="829">
        <f t="shared" si="612"/>
        <v>40.669340619913498</v>
      </c>
      <c r="BL773" s="810">
        <f t="shared" si="613"/>
        <v>94.154382406333653</v>
      </c>
      <c r="BM773" s="810">
        <f t="shared" si="614"/>
        <v>154.69852445341931</v>
      </c>
      <c r="BN773" s="810">
        <f t="shared" si="615"/>
        <v>159.86958582728201</v>
      </c>
      <c r="BO773" s="810">
        <f t="shared" si="616"/>
        <v>0</v>
      </c>
      <c r="BP773" s="810">
        <f t="shared" si="617"/>
        <v>38.992016094565003</v>
      </c>
      <c r="BQ773" s="830">
        <f t="shared" si="618"/>
        <v>38.127834562617934</v>
      </c>
      <c r="BR773" s="830">
        <f t="shared" si="619"/>
        <v>22.832005295984558</v>
      </c>
      <c r="BS773" s="830">
        <f t="shared" si="620"/>
        <v>21.560608244638782</v>
      </c>
      <c r="BT773" s="810">
        <f t="shared" si="621"/>
        <v>0</v>
      </c>
      <c r="BU773" s="810">
        <f t="shared" si="622"/>
        <v>38.856193089847125</v>
      </c>
      <c r="BV773" s="810">
        <f t="shared" si="623"/>
        <v>22.704644678001266</v>
      </c>
      <c r="BW773" s="830">
        <f t="shared" si="624"/>
        <v>20.334695128769496</v>
      </c>
      <c r="BX773" s="816">
        <f t="shared" si="655"/>
        <v>1376.292157745843</v>
      </c>
      <c r="BY773" s="755">
        <f t="shared" si="651"/>
        <v>0.11919045273628155</v>
      </c>
      <c r="BZ773" s="805">
        <f t="shared" ca="1" si="648"/>
        <v>102.31076704021038</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8.6329068128983018</v>
      </c>
      <c r="BE774" s="808">
        <f t="shared" si="606"/>
        <v>313.36388457535628</v>
      </c>
      <c r="BF774" s="808">
        <f t="shared" si="607"/>
        <v>0</v>
      </c>
      <c r="BG774" s="829">
        <f t="shared" si="608"/>
        <v>75.415408884468903</v>
      </c>
      <c r="BH774" s="829">
        <f t="shared" si="609"/>
        <v>260.54213159282762</v>
      </c>
      <c r="BI774" s="829">
        <f t="shared" si="610"/>
        <v>0</v>
      </c>
      <c r="BJ774" s="829">
        <f t="shared" si="611"/>
        <v>11.343460642631072</v>
      </c>
      <c r="BK774" s="829">
        <f t="shared" si="612"/>
        <v>44.257107969530942</v>
      </c>
      <c r="BL774" s="810">
        <f t="shared" si="613"/>
        <v>99.735834894374435</v>
      </c>
      <c r="BM774" s="810">
        <f t="shared" si="614"/>
        <v>134.5699707465885</v>
      </c>
      <c r="BN774" s="810">
        <f t="shared" si="615"/>
        <v>132.71121504744397</v>
      </c>
      <c r="BO774" s="810">
        <f t="shared" si="616"/>
        <v>0</v>
      </c>
      <c r="BP774" s="810">
        <f t="shared" si="617"/>
        <v>32.385138357224037</v>
      </c>
      <c r="BQ774" s="830">
        <f t="shared" si="618"/>
        <v>44.147999511840595</v>
      </c>
      <c r="BR774" s="830">
        <f t="shared" si="619"/>
        <v>17.247153291209919</v>
      </c>
      <c r="BS774" s="830">
        <f t="shared" si="620"/>
        <v>21.477799473534954</v>
      </c>
      <c r="BT774" s="810">
        <f t="shared" si="621"/>
        <v>0</v>
      </c>
      <c r="BU774" s="810">
        <f t="shared" si="622"/>
        <v>31.051291254070918</v>
      </c>
      <c r="BV774" s="810">
        <f t="shared" si="623"/>
        <v>30.822130433007661</v>
      </c>
      <c r="BW774" s="830">
        <f t="shared" si="624"/>
        <v>29.361383854532935</v>
      </c>
      <c r="BX774" s="816">
        <f t="shared" si="655"/>
        <v>1287.0648173415414</v>
      </c>
      <c r="BY774" s="755">
        <f t="shared" si="651"/>
        <v>0.11146313478319402</v>
      </c>
      <c r="BZ774" s="805">
        <f t="shared" ca="1" si="648"/>
        <v>98.971511713575353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18.752088934084256</v>
      </c>
      <c r="BE775" s="808">
        <f t="shared" ref="BE775:BE838" si="661">IF(OR(L775="",L775="*"),"",BE$5*L775)</f>
        <v>540.64094654234077</v>
      </c>
      <c r="BF775" s="808">
        <f t="shared" ref="BF775:BF838" si="662">IF(OR(N775="",N775="*"),"",BF$5*N775)</f>
        <v>0</v>
      </c>
      <c r="BG775" s="829">
        <f t="shared" ref="BG775:BG838" si="663">IF(OR(P775="",P775="*"),"",BG$5*P775)</f>
        <v>136.20319841031244</v>
      </c>
      <c r="BH775" s="829">
        <f t="shared" ref="BH775:BH838" si="664">IF(OR(R775="",R775="*"),"",BH$5*R775)</f>
        <v>567.74045413296017</v>
      </c>
      <c r="BI775" s="829">
        <f t="shared" ref="BI775:BI838" si="665">IF(OR(T775="",T775="*"),"",BI$5*T775)</f>
        <v>0</v>
      </c>
      <c r="BJ775" s="829">
        <f t="shared" ref="BJ775:BJ838" si="666">IF(OR(V775="",V775="*"),"",BJ$5*V775)</f>
        <v>21.710144690219899</v>
      </c>
      <c r="BK775" s="829">
        <f t="shared" ref="BK775:BK838" si="667">IF(OR(X775="",X775="*"),"",BK$5*X775)</f>
        <v>74.874697034189907</v>
      </c>
      <c r="BL775" s="810">
        <f t="shared" ref="BL775:BL838" si="668">IF(OR(Z775="",Z775="*"),"",BL$5*Z775)</f>
        <v>150.22084243210466</v>
      </c>
      <c r="BM775" s="810">
        <f t="shared" ref="BM775:BM838" si="669">IF(OR(AB775="",AB775="*"),"",BM$5*AB775)</f>
        <v>239.24314198179246</v>
      </c>
      <c r="BN775" s="810">
        <f t="shared" ref="BN775:BN838" si="670">IF(OR(AD775="",AD775="*"),"",BN$5*AD775)</f>
        <v>252.45122602861946</v>
      </c>
      <c r="BO775" s="810">
        <f t="shared" ref="BO775:BO838" si="671">IF(OR(AF775="",AF775="*"),"",BO$5*AF775)</f>
        <v>0</v>
      </c>
      <c r="BP775" s="810">
        <f t="shared" ref="BP775:BP838" si="672">IF(OR(AH775="",AH775="*"),"",BP$5*AH775)</f>
        <v>55.636008780897143</v>
      </c>
      <c r="BQ775" s="830">
        <f t="shared" ref="BQ775:BQ838" si="673">IF(OR(AJ775="",AJ775="*"),"",BQ$5*AJ775)</f>
        <v>81.608033244356491</v>
      </c>
      <c r="BR775" s="830">
        <f t="shared" ref="BR775:BR838" si="674">IF(OR(AL775="",AL775="*"),"",BR$5*AL775)</f>
        <v>35.852874050592767</v>
      </c>
      <c r="BS775" s="830">
        <f t="shared" ref="BS775:BS838" si="675">IF(OR(AN775="",AN775="*"),"",BS$5*AN775)</f>
        <v>38.791601269108575</v>
      </c>
      <c r="BT775" s="810">
        <f t="shared" ref="BT775:BT838" si="676">IF(OR(AP775="",AP775="*"),"",BT$5*AP775)</f>
        <v>0</v>
      </c>
      <c r="BU775" s="810">
        <f t="shared" ref="BU775:BU838" si="677">IF(OR(AR775="",AR775="*"),"",BU$5*AR775)</f>
        <v>41.311767739854531</v>
      </c>
      <c r="BV775" s="810">
        <f t="shared" ref="BV775:BV838" si="678">IF(OR(AT775="",AT775="*"),"",BV$5*AT775)</f>
        <v>44.453892276715912</v>
      </c>
      <c r="BW775" s="830">
        <f t="shared" ref="BW775:BW838" si="679">IF(OR(AV775="",AV775="*"),"",BW$5*AV775)</f>
        <v>40.772577743775003</v>
      </c>
      <c r="BX775" s="816">
        <f t="shared" si="655"/>
        <v>2340.2634952919248</v>
      </c>
      <c r="BY775" s="755">
        <f t="shared" si="651"/>
        <v>0.20267285834345933</v>
      </c>
      <c r="BZ775" s="805">
        <f t="shared" ca="1" si="648"/>
        <v>102.88514866584933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23.710830406032571</v>
      </c>
      <c r="BE776" s="808">
        <f t="shared" si="661"/>
        <v>680.12881942564388</v>
      </c>
      <c r="BF776" s="808">
        <f t="shared" si="662"/>
        <v>0</v>
      </c>
      <c r="BG776" s="829">
        <f t="shared" si="663"/>
        <v>178.35973508290817</v>
      </c>
      <c r="BH776" s="829">
        <f t="shared" si="664"/>
        <v>813.06366952988913</v>
      </c>
      <c r="BI776" s="829">
        <f t="shared" si="665"/>
        <v>0</v>
      </c>
      <c r="BJ776" s="829">
        <f t="shared" si="666"/>
        <v>35.358570943533486</v>
      </c>
      <c r="BK776" s="829">
        <f t="shared" si="667"/>
        <v>103.13432921908249</v>
      </c>
      <c r="BL776" s="810">
        <f t="shared" si="668"/>
        <v>227.95305753148233</v>
      </c>
      <c r="BM776" s="810">
        <f t="shared" si="669"/>
        <v>400.87316767370476</v>
      </c>
      <c r="BN776" s="810">
        <f t="shared" si="670"/>
        <v>432.95278148027836</v>
      </c>
      <c r="BO776" s="810">
        <f t="shared" si="671"/>
        <v>0</v>
      </c>
      <c r="BP776" s="810">
        <f t="shared" si="672"/>
        <v>88.519784630691063</v>
      </c>
      <c r="BQ776" s="830">
        <f t="shared" si="673"/>
        <v>130.08645805024284</v>
      </c>
      <c r="BR776" s="830">
        <f t="shared" si="674"/>
        <v>70.197105559741047</v>
      </c>
      <c r="BS776" s="830">
        <f t="shared" si="675"/>
        <v>69.873184214955799</v>
      </c>
      <c r="BT776" s="810">
        <f t="shared" si="676"/>
        <v>0</v>
      </c>
      <c r="BU776" s="810">
        <f t="shared" si="677"/>
        <v>95.32032934085008</v>
      </c>
      <c r="BV776" s="810">
        <f t="shared" si="678"/>
        <v>95.265898245303731</v>
      </c>
      <c r="BW776" s="830">
        <f t="shared" si="679"/>
        <v>69.332384224502022</v>
      </c>
      <c r="BX776" s="816">
        <f t="shared" si="655"/>
        <v>3514.1301055588419</v>
      </c>
      <c r="BY776" s="755">
        <f t="shared" si="651"/>
        <v>0.30433273625693619</v>
      </c>
      <c r="BZ776" s="805">
        <f t="shared" ref="BZ776:BZ839" ca="1" si="703">IFERROR(IF(DA776&gt;0,BY776/DA776*100,""),"")</f>
        <v>98.363893919968433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10.19950948784172</v>
      </c>
      <c r="BE777" s="808">
        <f t="shared" si="661"/>
        <v>224.21910144140796</v>
      </c>
      <c r="BF777" s="808">
        <f t="shared" si="662"/>
        <v>0</v>
      </c>
      <c r="BG777" s="829">
        <f t="shared" si="663"/>
        <v>43.123537278716391</v>
      </c>
      <c r="BH777" s="829">
        <f t="shared" si="664"/>
        <v>213.48960594244201</v>
      </c>
      <c r="BI777" s="829">
        <f t="shared" si="665"/>
        <v>0</v>
      </c>
      <c r="BJ777" s="829">
        <f t="shared" si="666"/>
        <v>10.745625386784518</v>
      </c>
      <c r="BK777" s="829">
        <f t="shared" si="667"/>
        <v>25.66057909185438</v>
      </c>
      <c r="BL777" s="810">
        <f t="shared" si="668"/>
        <v>52.349533869016931</v>
      </c>
      <c r="BM777" s="810">
        <f t="shared" si="669"/>
        <v>87.447516803926007</v>
      </c>
      <c r="BN777" s="810">
        <f t="shared" si="670"/>
        <v>78.704517348528029</v>
      </c>
      <c r="BO777" s="810">
        <f t="shared" si="671"/>
        <v>0</v>
      </c>
      <c r="BP777" s="810">
        <f t="shared" si="672"/>
        <v>17.906812602999864</v>
      </c>
      <c r="BQ777" s="830">
        <f t="shared" si="673"/>
        <v>38.678044629064829</v>
      </c>
      <c r="BR777" s="830">
        <f t="shared" si="674"/>
        <v>11.871253789350217</v>
      </c>
      <c r="BS777" s="830">
        <f t="shared" si="675"/>
        <v>12.42169687553266</v>
      </c>
      <c r="BT777" s="810">
        <f t="shared" si="676"/>
        <v>0</v>
      </c>
      <c r="BU777" s="810">
        <f t="shared" si="677"/>
        <v>18.505581226751818</v>
      </c>
      <c r="BV777" s="810">
        <f t="shared" si="678"/>
        <v>14.791412984187401</v>
      </c>
      <c r="BW777" s="830">
        <f t="shared" si="679"/>
        <v>35.194902346367911</v>
      </c>
      <c r="BX777" s="816">
        <f t="shared" si="655"/>
        <v>895.30923110477272</v>
      </c>
      <c r="BY777" s="755">
        <f t="shared" si="651"/>
        <v>7.7536089989154997E-2</v>
      </c>
      <c r="BZ777" s="805">
        <f t="shared" ca="1" si="703"/>
        <v>103.0802740873862</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16.861521394445685</v>
      </c>
      <c r="BE778" s="808">
        <f t="shared" si="661"/>
        <v>344.18963559612763</v>
      </c>
      <c r="BF778" s="808">
        <f t="shared" si="662"/>
        <v>0</v>
      </c>
      <c r="BG778" s="829">
        <f t="shared" si="663"/>
        <v>69.004602777929534</v>
      </c>
      <c r="BH778" s="829">
        <f t="shared" si="664"/>
        <v>309.78113411888165</v>
      </c>
      <c r="BI778" s="829">
        <f t="shared" si="665"/>
        <v>0</v>
      </c>
      <c r="BJ778" s="829">
        <f t="shared" si="666"/>
        <v>15.491593027605816</v>
      </c>
      <c r="BK778" s="829">
        <f t="shared" si="667"/>
        <v>37.519753827530039</v>
      </c>
      <c r="BL778" s="810">
        <f t="shared" si="668"/>
        <v>72.388810968951944</v>
      </c>
      <c r="BM778" s="810">
        <f t="shared" si="669"/>
        <v>117.99021075822864</v>
      </c>
      <c r="BN778" s="810">
        <f t="shared" si="670"/>
        <v>99.231808900252773</v>
      </c>
      <c r="BO778" s="810">
        <f t="shared" si="671"/>
        <v>0</v>
      </c>
      <c r="BP778" s="810">
        <f t="shared" si="672"/>
        <v>27.268131800804902</v>
      </c>
      <c r="BQ778" s="830">
        <f t="shared" si="673"/>
        <v>57.330375091913773</v>
      </c>
      <c r="BR778" s="830">
        <f t="shared" si="674"/>
        <v>16.061019573379646</v>
      </c>
      <c r="BS778" s="830">
        <f t="shared" si="675"/>
        <v>15.343415299391928</v>
      </c>
      <c r="BT778" s="810">
        <f t="shared" si="676"/>
        <v>0</v>
      </c>
      <c r="BU778" s="810">
        <f t="shared" si="677"/>
        <v>25.27176670366595</v>
      </c>
      <c r="BV778" s="810">
        <f t="shared" si="678"/>
        <v>25.04559408072652</v>
      </c>
      <c r="BW778" s="830">
        <f t="shared" si="679"/>
        <v>41.379256246084559</v>
      </c>
      <c r="BX778" s="816">
        <f t="shared" si="655"/>
        <v>1290.1586301659208</v>
      </c>
      <c r="BY778" s="755">
        <f t="shared" si="651"/>
        <v>0.11173106695816409</v>
      </c>
      <c r="BZ778" s="805">
        <f t="shared" ca="1" si="703"/>
        <v>102.81831322444279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4.4768032806436402</v>
      </c>
      <c r="BE779" s="808">
        <f t="shared" si="661"/>
        <v>102.63355854554543</v>
      </c>
      <c r="BF779" s="808">
        <f t="shared" si="662"/>
        <v>0</v>
      </c>
      <c r="BG779" s="829">
        <f t="shared" si="663"/>
        <v>21.660951763628137</v>
      </c>
      <c r="BH779" s="829">
        <f t="shared" si="664"/>
        <v>103.77873262088173</v>
      </c>
      <c r="BI779" s="829">
        <f t="shared" si="665"/>
        <v>0</v>
      </c>
      <c r="BJ779" s="829">
        <f t="shared" si="666"/>
        <v>4.8191287862573757</v>
      </c>
      <c r="BK779" s="829">
        <f t="shared" si="667"/>
        <v>12.71704099503496</v>
      </c>
      <c r="BL779" s="810">
        <f t="shared" si="668"/>
        <v>15.050102112830269</v>
      </c>
      <c r="BM779" s="810">
        <f t="shared" si="669"/>
        <v>30.795181836386877</v>
      </c>
      <c r="BN779" s="810">
        <f t="shared" si="670"/>
        <v>32.30204632196088</v>
      </c>
      <c r="BO779" s="810">
        <f t="shared" si="671"/>
        <v>0</v>
      </c>
      <c r="BP779" s="810">
        <f t="shared" si="672"/>
        <v>7.0954286549693117</v>
      </c>
      <c r="BQ779" s="830">
        <f t="shared" si="673"/>
        <v>18.021057336185144</v>
      </c>
      <c r="BR779" s="830">
        <f t="shared" si="674"/>
        <v>5.9047471608180224</v>
      </c>
      <c r="BS779" s="830">
        <f t="shared" si="675"/>
        <v>7.5151954910304362</v>
      </c>
      <c r="BT779" s="810">
        <f t="shared" si="676"/>
        <v>0</v>
      </c>
      <c r="BU779" s="810">
        <f t="shared" si="677"/>
        <v>6.9004839818848147</v>
      </c>
      <c r="BV779" s="810">
        <f t="shared" si="678"/>
        <v>11.597264282940689</v>
      </c>
      <c r="BW779" s="830">
        <f t="shared" si="679"/>
        <v>19.329192835306511</v>
      </c>
      <c r="BX779" s="816">
        <f t="shared" si="655"/>
        <v>404.59691600630418</v>
      </c>
      <c r="BY779" s="755">
        <f t="shared" si="651"/>
        <v>3.5039137092431297E-2</v>
      </c>
      <c r="BZ779" s="805">
        <f t="shared" ca="1" si="703"/>
        <v>97.171948690375643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48.829975988574724</v>
      </c>
      <c r="BE780" s="808">
        <f t="shared" si="661"/>
        <v>1462.3627913779656</v>
      </c>
      <c r="BF780" s="808">
        <f t="shared" si="662"/>
        <v>0</v>
      </c>
      <c r="BG780" s="829">
        <f t="shared" si="663"/>
        <v>383.21302275814907</v>
      </c>
      <c r="BH780" s="829">
        <f t="shared" si="664"/>
        <v>1487.0601725893982</v>
      </c>
      <c r="BI780" s="829">
        <f t="shared" si="665"/>
        <v>0</v>
      </c>
      <c r="BJ780" s="829">
        <f t="shared" si="666"/>
        <v>55.117542900168637</v>
      </c>
      <c r="BK780" s="829">
        <f t="shared" si="667"/>
        <v>183.72514300056213</v>
      </c>
      <c r="BL780" s="810">
        <f t="shared" si="668"/>
        <v>454.80706474965143</v>
      </c>
      <c r="BM780" s="810">
        <f t="shared" si="669"/>
        <v>739.48825022451922</v>
      </c>
      <c r="BN780" s="810">
        <f t="shared" si="670"/>
        <v>675.09816802067382</v>
      </c>
      <c r="BO780" s="810">
        <f t="shared" si="671"/>
        <v>0</v>
      </c>
      <c r="BP780" s="810">
        <f t="shared" si="672"/>
        <v>163.18281317865814</v>
      </c>
      <c r="BQ780" s="830">
        <f t="shared" si="673"/>
        <v>188.93628396726319</v>
      </c>
      <c r="BR780" s="830">
        <f t="shared" si="674"/>
        <v>101.65224127853953</v>
      </c>
      <c r="BS780" s="830">
        <f t="shared" si="675"/>
        <v>101.66501608629341</v>
      </c>
      <c r="BT780" s="810">
        <f t="shared" si="676"/>
        <v>0</v>
      </c>
      <c r="BU780" s="810">
        <f t="shared" si="677"/>
        <v>150.07937274776987</v>
      </c>
      <c r="BV780" s="810">
        <f t="shared" si="678"/>
        <v>133.47942718925535</v>
      </c>
      <c r="BW780" s="830">
        <f t="shared" si="679"/>
        <v>74.018338206702765</v>
      </c>
      <c r="BX780" s="816">
        <f t="shared" si="655"/>
        <v>6402.7156242641449</v>
      </c>
      <c r="BY780" s="755">
        <f t="shared" si="651"/>
        <v>0.55449169691384304</v>
      </c>
      <c r="BZ780" s="805">
        <f t="shared" ca="1" si="703"/>
        <v>101.76108323685452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7.669574757278359</v>
      </c>
      <c r="BE781" s="808">
        <f t="shared" si="661"/>
        <v>200.05861944794708</v>
      </c>
      <c r="BF781" s="808">
        <f t="shared" si="662"/>
        <v>0</v>
      </c>
      <c r="BG781" s="829">
        <f t="shared" si="663"/>
        <v>42.585565932819655</v>
      </c>
      <c r="BH781" s="829">
        <f t="shared" si="664"/>
        <v>204.67693845310825</v>
      </c>
      <c r="BI781" s="829">
        <f t="shared" si="665"/>
        <v>0</v>
      </c>
      <c r="BJ781" s="829">
        <f t="shared" si="666"/>
        <v>9.0648112316884255</v>
      </c>
      <c r="BK781" s="829">
        <f t="shared" si="667"/>
        <v>25.28767865575654</v>
      </c>
      <c r="BL781" s="810">
        <f t="shared" si="668"/>
        <v>53.537061868175002</v>
      </c>
      <c r="BM781" s="810">
        <f t="shared" si="669"/>
        <v>89.933431516703493</v>
      </c>
      <c r="BN781" s="810">
        <f t="shared" si="670"/>
        <v>89.042318825893432</v>
      </c>
      <c r="BO781" s="810">
        <f t="shared" si="671"/>
        <v>0</v>
      </c>
      <c r="BP781" s="810">
        <f t="shared" si="672"/>
        <v>20.91677557127694</v>
      </c>
      <c r="BQ781" s="830">
        <f t="shared" si="673"/>
        <v>37.634641400532082</v>
      </c>
      <c r="BR781" s="830">
        <f t="shared" si="674"/>
        <v>14.464619105522393</v>
      </c>
      <c r="BS781" s="830">
        <f t="shared" si="675"/>
        <v>13.55521602232219</v>
      </c>
      <c r="BT781" s="810">
        <f t="shared" si="676"/>
        <v>0</v>
      </c>
      <c r="BU781" s="810">
        <f t="shared" si="677"/>
        <v>23.433919641826535</v>
      </c>
      <c r="BV781" s="810">
        <f t="shared" si="678"/>
        <v>20.190660723201066</v>
      </c>
      <c r="BW781" s="830">
        <f t="shared" si="679"/>
        <v>28.182189247762473</v>
      </c>
      <c r="BX781" s="816">
        <f t="shared" si="655"/>
        <v>880.23402240181395</v>
      </c>
      <c r="BY781" s="755">
        <f t="shared" ref="BY781:BY844" si="706">IF(BX781&lt;&gt;"", BX781 / $BX$5, "")</f>
        <v>7.6230538010029783E-2</v>
      </c>
      <c r="BZ781" s="805">
        <f t="shared" ca="1" si="703"/>
        <v>101.18769013249813</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5.6077966353932842</v>
      </c>
      <c r="BE782" s="808">
        <f t="shared" si="661"/>
        <v>155.17382803036946</v>
      </c>
      <c r="BF782" s="808">
        <f t="shared" si="662"/>
        <v>0</v>
      </c>
      <c r="BG782" s="829">
        <f t="shared" si="663"/>
        <v>34.839337832560233</v>
      </c>
      <c r="BH782" s="829">
        <f t="shared" si="664"/>
        <v>162.43664431436204</v>
      </c>
      <c r="BI782" s="829">
        <f t="shared" si="665"/>
        <v>0</v>
      </c>
      <c r="BJ782" s="829">
        <f t="shared" si="666"/>
        <v>11.244019500695321</v>
      </c>
      <c r="BK782" s="829">
        <f t="shared" si="667"/>
        <v>22.079864659270442</v>
      </c>
      <c r="BL782" s="810">
        <f t="shared" si="668"/>
        <v>45.110400658408011</v>
      </c>
      <c r="BM782" s="810">
        <f t="shared" si="669"/>
        <v>60.67497347191042</v>
      </c>
      <c r="BN782" s="810">
        <f t="shared" si="670"/>
        <v>76.410564304784856</v>
      </c>
      <c r="BO782" s="810">
        <f t="shared" si="671"/>
        <v>0</v>
      </c>
      <c r="BP782" s="810">
        <f t="shared" si="672"/>
        <v>17.184341919198328</v>
      </c>
      <c r="BQ782" s="830">
        <f t="shared" si="673"/>
        <v>30.894173445072632</v>
      </c>
      <c r="BR782" s="830">
        <f t="shared" si="674"/>
        <v>9.9124307661724593</v>
      </c>
      <c r="BS782" s="830">
        <f t="shared" si="675"/>
        <v>11.457695180689264</v>
      </c>
      <c r="BT782" s="810">
        <f t="shared" si="676"/>
        <v>0</v>
      </c>
      <c r="BU782" s="810">
        <f t="shared" si="677"/>
        <v>22.614097774415946</v>
      </c>
      <c r="BV782" s="810">
        <f t="shared" si="678"/>
        <v>17.412042799066253</v>
      </c>
      <c r="BW782" s="830">
        <f t="shared" si="679"/>
        <v>17.557198154297691</v>
      </c>
      <c r="BX782" s="816">
        <f t="shared" si="655"/>
        <v>700.60940944666675</v>
      </c>
      <c r="BY782" s="755">
        <f t="shared" si="706"/>
        <v>6.0674582960653568E-2</v>
      </c>
      <c r="BZ782" s="805">
        <f t="shared" ca="1" si="703"/>
        <v>100.90834913853217</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25.079788784943378</v>
      </c>
      <c r="BE783" s="808">
        <f t="shared" si="661"/>
        <v>635.58912892413764</v>
      </c>
      <c r="BF783" s="808">
        <f t="shared" si="662"/>
        <v>0</v>
      </c>
      <c r="BG783" s="829">
        <f t="shared" si="663"/>
        <v>143.77070440596592</v>
      </c>
      <c r="BH783" s="829">
        <f t="shared" si="664"/>
        <v>566.40689779838567</v>
      </c>
      <c r="BI783" s="829">
        <f t="shared" si="665"/>
        <v>0</v>
      </c>
      <c r="BJ783" s="829">
        <f t="shared" si="666"/>
        <v>27.806648880215306</v>
      </c>
      <c r="BK783" s="829">
        <f t="shared" si="667"/>
        <v>70.01673193612713</v>
      </c>
      <c r="BL783" s="810">
        <f t="shared" si="668"/>
        <v>144.43685474607102</v>
      </c>
      <c r="BM783" s="810">
        <f t="shared" si="669"/>
        <v>228.8813185640052</v>
      </c>
      <c r="BN783" s="810">
        <f t="shared" si="670"/>
        <v>209.91893894491486</v>
      </c>
      <c r="BO783" s="810">
        <f t="shared" si="671"/>
        <v>0</v>
      </c>
      <c r="BP783" s="810">
        <f t="shared" si="672"/>
        <v>48.571016853417696</v>
      </c>
      <c r="BQ783" s="830">
        <f t="shared" si="673"/>
        <v>79.849035200320955</v>
      </c>
      <c r="BR783" s="830">
        <f t="shared" si="674"/>
        <v>33.301060759439196</v>
      </c>
      <c r="BS783" s="830">
        <f t="shared" si="675"/>
        <v>35.151700985189713</v>
      </c>
      <c r="BT783" s="810">
        <f t="shared" si="676"/>
        <v>0</v>
      </c>
      <c r="BU783" s="810">
        <f t="shared" si="677"/>
        <v>42.269370359309534</v>
      </c>
      <c r="BV783" s="810">
        <f t="shared" si="678"/>
        <v>41.789645467029224</v>
      </c>
      <c r="BW783" s="830">
        <f t="shared" si="679"/>
        <v>47.270027849574113</v>
      </c>
      <c r="BX783" s="816">
        <f t="shared" si="655"/>
        <v>2380.1088704590461</v>
      </c>
      <c r="BY783" s="755">
        <f t="shared" si="706"/>
        <v>0.20612357066415918</v>
      </c>
      <c r="BZ783" s="805">
        <f t="shared" ca="1" si="703"/>
        <v>102.71859167497368</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32.432187351992987</v>
      </c>
      <c r="BE784" s="808">
        <f t="shared" si="661"/>
        <v>1019.9647020193484</v>
      </c>
      <c r="BF784" s="808">
        <f t="shared" si="662"/>
        <v>0</v>
      </c>
      <c r="BG784" s="829">
        <f t="shared" si="663"/>
        <v>274.03499097312539</v>
      </c>
      <c r="BH784" s="829">
        <f t="shared" si="664"/>
        <v>1013.4061576492184</v>
      </c>
      <c r="BI784" s="829">
        <f t="shared" si="665"/>
        <v>0</v>
      </c>
      <c r="BJ784" s="829">
        <f t="shared" si="666"/>
        <v>36.074210593983508</v>
      </c>
      <c r="BK784" s="829">
        <f t="shared" si="667"/>
        <v>125.20555298548936</v>
      </c>
      <c r="BL784" s="810">
        <f t="shared" si="668"/>
        <v>330.9634951132744</v>
      </c>
      <c r="BM784" s="810">
        <f t="shared" si="669"/>
        <v>526.0465487906946</v>
      </c>
      <c r="BN784" s="810">
        <f t="shared" si="670"/>
        <v>490.08855331010227</v>
      </c>
      <c r="BO784" s="810">
        <f t="shared" si="671"/>
        <v>0</v>
      </c>
      <c r="BP784" s="810">
        <f t="shared" si="672"/>
        <v>124.20543553074948</v>
      </c>
      <c r="BQ784" s="830">
        <f t="shared" si="673"/>
        <v>122.43873045498651</v>
      </c>
      <c r="BR784" s="830">
        <f t="shared" si="674"/>
        <v>68.561337061233957</v>
      </c>
      <c r="BS784" s="830">
        <f t="shared" si="675"/>
        <v>69.821944079896014</v>
      </c>
      <c r="BT784" s="810">
        <f t="shared" si="676"/>
        <v>0</v>
      </c>
      <c r="BU784" s="810">
        <f t="shared" si="677"/>
        <v>111.9862189466977</v>
      </c>
      <c r="BV784" s="810">
        <f t="shared" si="678"/>
        <v>90.259079476077957</v>
      </c>
      <c r="BW784" s="830">
        <f t="shared" si="679"/>
        <v>33.531560437284057</v>
      </c>
      <c r="BX784" s="816">
        <f t="shared" si="655"/>
        <v>4469.0207047741551</v>
      </c>
      <c r="BY784" s="755">
        <f t="shared" si="706"/>
        <v>0.38702872648949121</v>
      </c>
      <c r="BZ784" s="805">
        <f t="shared" ca="1" si="703"/>
        <v>101.72358884004844</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61.057558644821128</v>
      </c>
      <c r="BE785" s="808">
        <f t="shared" si="661"/>
        <v>1812.8048841166667</v>
      </c>
      <c r="BF785" s="808">
        <f t="shared" si="662"/>
        <v>0</v>
      </c>
      <c r="BG785" s="829">
        <f t="shared" si="663"/>
        <v>483.22105282784383</v>
      </c>
      <c r="BH785" s="829">
        <f t="shared" si="664"/>
        <v>1907.4220783646801</v>
      </c>
      <c r="BI785" s="829">
        <f t="shared" si="665"/>
        <v>0</v>
      </c>
      <c r="BJ785" s="829">
        <f t="shared" si="666"/>
        <v>69.762740447533218</v>
      </c>
      <c r="BK785" s="829">
        <f t="shared" si="667"/>
        <v>237.63898216646015</v>
      </c>
      <c r="BL785" s="810">
        <f t="shared" si="668"/>
        <v>564.52353683951173</v>
      </c>
      <c r="BM785" s="810">
        <f t="shared" si="669"/>
        <v>943.01090812963901</v>
      </c>
      <c r="BN785" s="810">
        <f t="shared" si="670"/>
        <v>912.66927033915454</v>
      </c>
      <c r="BO785" s="810">
        <f t="shared" si="671"/>
        <v>0</v>
      </c>
      <c r="BP785" s="810">
        <f t="shared" si="672"/>
        <v>222.70293713956539</v>
      </c>
      <c r="BQ785" s="830">
        <f t="shared" si="673"/>
        <v>251.86943882806881</v>
      </c>
      <c r="BR785" s="830">
        <f t="shared" si="674"/>
        <v>140.49548875430202</v>
      </c>
      <c r="BS785" s="830">
        <f t="shared" si="675"/>
        <v>139.3793970157233</v>
      </c>
      <c r="BT785" s="810">
        <f t="shared" si="676"/>
        <v>0</v>
      </c>
      <c r="BU785" s="810">
        <f t="shared" si="677"/>
        <v>183.09409121041028</v>
      </c>
      <c r="BV785" s="810">
        <f t="shared" si="678"/>
        <v>177.76997236007284</v>
      </c>
      <c r="BW785" s="830">
        <f t="shared" si="679"/>
        <v>106.51458955310042</v>
      </c>
      <c r="BX785" s="816">
        <f t="shared" si="655"/>
        <v>8213.9369267375514</v>
      </c>
      <c r="BY785" s="755">
        <f t="shared" si="706"/>
        <v>0.71134813602992564</v>
      </c>
      <c r="BZ785" s="805">
        <f t="shared" ca="1" si="703"/>
        <v>100.89661679519499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12.328876426607492</v>
      </c>
      <c r="BE786" s="808">
        <f t="shared" si="661"/>
        <v>281.89304451410675</v>
      </c>
      <c r="BF786" s="808">
        <f t="shared" si="662"/>
        <v>0</v>
      </c>
      <c r="BG786" s="829">
        <f t="shared" si="663"/>
        <v>62.140925862348247</v>
      </c>
      <c r="BH786" s="829">
        <f t="shared" si="664"/>
        <v>246.67095268440153</v>
      </c>
      <c r="BI786" s="829">
        <f t="shared" si="665"/>
        <v>0</v>
      </c>
      <c r="BJ786" s="829">
        <f t="shared" si="666"/>
        <v>11.962359960672826</v>
      </c>
      <c r="BK786" s="829">
        <f t="shared" si="667"/>
        <v>31.97227848617035</v>
      </c>
      <c r="BL786" s="810">
        <f t="shared" si="668"/>
        <v>72.599551977761507</v>
      </c>
      <c r="BM786" s="810">
        <f t="shared" si="669"/>
        <v>99.943516628784948</v>
      </c>
      <c r="BN786" s="810">
        <f t="shared" si="670"/>
        <v>109.21050412178184</v>
      </c>
      <c r="BO786" s="810">
        <f t="shared" si="671"/>
        <v>0</v>
      </c>
      <c r="BP786" s="810">
        <f t="shared" si="672"/>
        <v>23.879836243088377</v>
      </c>
      <c r="BQ786" s="830">
        <f t="shared" si="673"/>
        <v>33.063696739142735</v>
      </c>
      <c r="BR786" s="830">
        <f t="shared" si="674"/>
        <v>12.602364354816828</v>
      </c>
      <c r="BS786" s="830">
        <f t="shared" si="675"/>
        <v>14.13581562995671</v>
      </c>
      <c r="BT786" s="810">
        <f t="shared" si="676"/>
        <v>0</v>
      </c>
      <c r="BU786" s="810">
        <f t="shared" si="677"/>
        <v>20.636547181161696</v>
      </c>
      <c r="BV786" s="810">
        <f t="shared" si="678"/>
        <v>19.006792332060051</v>
      </c>
      <c r="BW786" s="830">
        <f t="shared" si="679"/>
        <v>24.333234473743556</v>
      </c>
      <c r="BX786" s="816">
        <f t="shared" si="655"/>
        <v>1076.3802976166053</v>
      </c>
      <c r="BY786" s="755">
        <f t="shared" si="706"/>
        <v>9.3217311649485171E-2</v>
      </c>
      <c r="BZ786" s="805">
        <f t="shared" ca="1" si="703"/>
        <v>104.57192493579331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27.203544191084934</v>
      </c>
      <c r="BE787" s="808">
        <f t="shared" si="661"/>
        <v>676.05636278036263</v>
      </c>
      <c r="BF787" s="808">
        <f t="shared" si="662"/>
        <v>0</v>
      </c>
      <c r="BG787" s="829">
        <f t="shared" si="663"/>
        <v>144.9101764982257</v>
      </c>
      <c r="BH787" s="829">
        <f t="shared" si="664"/>
        <v>711.94334394498037</v>
      </c>
      <c r="BI787" s="829">
        <f t="shared" si="665"/>
        <v>0</v>
      </c>
      <c r="BJ787" s="829">
        <f t="shared" si="666"/>
        <v>43.815029035798453</v>
      </c>
      <c r="BK787" s="829">
        <f t="shared" si="667"/>
        <v>93.942799963980008</v>
      </c>
      <c r="BL787" s="810">
        <f t="shared" si="668"/>
        <v>193.93020294317287</v>
      </c>
      <c r="BM787" s="810">
        <f t="shared" si="669"/>
        <v>371.52744166550133</v>
      </c>
      <c r="BN787" s="810">
        <f t="shared" si="670"/>
        <v>397.137457147688</v>
      </c>
      <c r="BO787" s="810">
        <f t="shared" si="671"/>
        <v>0</v>
      </c>
      <c r="BP787" s="810">
        <f t="shared" si="672"/>
        <v>71.487715599740042</v>
      </c>
      <c r="BQ787" s="830">
        <f t="shared" si="673"/>
        <v>161.04336382973506</v>
      </c>
      <c r="BR787" s="830">
        <f t="shared" si="674"/>
        <v>68.965138937842568</v>
      </c>
      <c r="BS787" s="830">
        <f t="shared" si="675"/>
        <v>65.295815106532828</v>
      </c>
      <c r="BT787" s="810">
        <f t="shared" si="676"/>
        <v>0</v>
      </c>
      <c r="BU787" s="810">
        <f t="shared" si="677"/>
        <v>79.959671283322024</v>
      </c>
      <c r="BV787" s="810">
        <f t="shared" si="678"/>
        <v>94.256655117200452</v>
      </c>
      <c r="BW787" s="830">
        <f t="shared" si="679"/>
        <v>85.642792757340885</v>
      </c>
      <c r="BX787" s="816">
        <f t="shared" si="655"/>
        <v>3287.1175108025086</v>
      </c>
      <c r="BY787" s="755">
        <f t="shared" si="706"/>
        <v>0.28467285968671591</v>
      </c>
      <c r="BZ787" s="805">
        <f t="shared" ca="1" si="703"/>
        <v>97.103441802141404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30.568699572522288</v>
      </c>
      <c r="BE789" s="808">
        <f t="shared" si="661"/>
        <v>688.78749147681913</v>
      </c>
      <c r="BF789" s="808">
        <f t="shared" si="662"/>
        <v>0</v>
      </c>
      <c r="BG789" s="829">
        <f t="shared" si="663"/>
        <v>155.10539154715951</v>
      </c>
      <c r="BH789" s="829">
        <f t="shared" si="664"/>
        <v>596.82734804544123</v>
      </c>
      <c r="BI789" s="829">
        <f t="shared" si="665"/>
        <v>0</v>
      </c>
      <c r="BJ789" s="829">
        <f t="shared" si="666"/>
        <v>41.641874871805101</v>
      </c>
      <c r="BK789" s="829">
        <f t="shared" si="667"/>
        <v>83.752279880365137</v>
      </c>
      <c r="BL789" s="810">
        <f t="shared" si="668"/>
        <v>168.08967011124366</v>
      </c>
      <c r="BM789" s="810">
        <f t="shared" si="669"/>
        <v>232.09844827427861</v>
      </c>
      <c r="BN789" s="810">
        <f t="shared" si="670"/>
        <v>260.75732737512271</v>
      </c>
      <c r="BO789" s="810">
        <f t="shared" si="671"/>
        <v>0</v>
      </c>
      <c r="BP789" s="810">
        <f t="shared" si="672"/>
        <v>61.334765088063861</v>
      </c>
      <c r="BQ789" s="830">
        <f t="shared" si="673"/>
        <v>107.65629267325662</v>
      </c>
      <c r="BR789" s="830">
        <f t="shared" si="674"/>
        <v>35.420809633880317</v>
      </c>
      <c r="BS789" s="830">
        <f t="shared" si="675"/>
        <v>38.7821510646869</v>
      </c>
      <c r="BT789" s="810">
        <f t="shared" si="676"/>
        <v>0</v>
      </c>
      <c r="BU789" s="810">
        <f t="shared" si="677"/>
        <v>59.912179367504471</v>
      </c>
      <c r="BV789" s="810">
        <f t="shared" si="678"/>
        <v>54.484803687039033</v>
      </c>
      <c r="BW789" s="830">
        <f t="shared" si="679"/>
        <v>63.398403024248616</v>
      </c>
      <c r="BX789" s="816">
        <f t="shared" si="655"/>
        <v>2678.6179356934367</v>
      </c>
      <c r="BY789" s="755">
        <f t="shared" si="706"/>
        <v>0.23197522609278917</v>
      </c>
      <c r="BZ789" s="805">
        <f t="shared" ca="1" si="703"/>
        <v>100.67504234288327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12.76181805128617</v>
      </c>
      <c r="BE790" s="808">
        <f t="shared" si="661"/>
        <v>179.03895450225838</v>
      </c>
      <c r="BF790" s="808">
        <f t="shared" si="662"/>
        <v>0</v>
      </c>
      <c r="BG790" s="829">
        <f t="shared" si="663"/>
        <v>42.271696145646104</v>
      </c>
      <c r="BH790" s="829">
        <f t="shared" si="664"/>
        <v>172.11953281210185</v>
      </c>
      <c r="BI790" s="829">
        <f t="shared" si="665"/>
        <v>0</v>
      </c>
      <c r="BJ790" s="829">
        <f t="shared" si="666"/>
        <v>11.671024618198935</v>
      </c>
      <c r="BK790" s="829">
        <f t="shared" si="667"/>
        <v>21.956270436176439</v>
      </c>
      <c r="BL790" s="810">
        <f t="shared" si="668"/>
        <v>46.32707852056437</v>
      </c>
      <c r="BM790" s="810">
        <f t="shared" si="669"/>
        <v>59.802528903338001</v>
      </c>
      <c r="BN790" s="810">
        <f t="shared" si="670"/>
        <v>67.384136003153372</v>
      </c>
      <c r="BO790" s="810">
        <f t="shared" si="671"/>
        <v>0</v>
      </c>
      <c r="BP790" s="810">
        <f t="shared" si="672"/>
        <v>15.993306776244104</v>
      </c>
      <c r="BQ790" s="830">
        <f t="shared" si="673"/>
        <v>25.217094441073559</v>
      </c>
      <c r="BR790" s="830">
        <f t="shared" si="674"/>
        <v>8.6902462899972726</v>
      </c>
      <c r="BS790" s="830">
        <f t="shared" si="675"/>
        <v>8.8107928139704175</v>
      </c>
      <c r="BT790" s="810">
        <f t="shared" si="676"/>
        <v>0</v>
      </c>
      <c r="BU790" s="810">
        <f t="shared" si="677"/>
        <v>14.029801374602258</v>
      </c>
      <c r="BV790" s="810">
        <f t="shared" si="678"/>
        <v>12.367325421555563</v>
      </c>
      <c r="BW790" s="830">
        <f t="shared" si="679"/>
        <v>17.115421275911011</v>
      </c>
      <c r="BX790" s="816">
        <f t="shared" si="655"/>
        <v>715.55702838607783</v>
      </c>
      <c r="BY790" s="755">
        <f t="shared" si="706"/>
        <v>6.1969085336977384E-2</v>
      </c>
      <c r="BZ790" s="805">
        <f t="shared" ca="1" si="703"/>
        <v>101.05835400256042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2.5069047327840068</v>
      </c>
      <c r="BE791" s="808">
        <f t="shared" si="661"/>
        <v>66.530002347358618</v>
      </c>
      <c r="BF791" s="808">
        <f t="shared" si="662"/>
        <v>0</v>
      </c>
      <c r="BG791" s="829">
        <f t="shared" si="663"/>
        <v>14.949643421932082</v>
      </c>
      <c r="BH791" s="829">
        <f t="shared" si="664"/>
        <v>81.012613964419515</v>
      </c>
      <c r="BI791" s="829">
        <f t="shared" si="665"/>
        <v>0</v>
      </c>
      <c r="BJ791" s="829">
        <f t="shared" si="666"/>
        <v>5.1419540238448036</v>
      </c>
      <c r="BK791" s="829">
        <f t="shared" si="667"/>
        <v>10.009046277895335</v>
      </c>
      <c r="BL791" s="810">
        <f t="shared" si="668"/>
        <v>20.184580609033578</v>
      </c>
      <c r="BM791" s="810">
        <f t="shared" si="669"/>
        <v>33.415893167672834</v>
      </c>
      <c r="BN791" s="810">
        <f t="shared" si="670"/>
        <v>32.380328829143288</v>
      </c>
      <c r="BO791" s="810">
        <f t="shared" si="671"/>
        <v>0</v>
      </c>
      <c r="BP791" s="810">
        <f t="shared" si="672"/>
        <v>5.5871924754848603</v>
      </c>
      <c r="BQ791" s="830">
        <f t="shared" si="673"/>
        <v>10.94940935304041</v>
      </c>
      <c r="BR791" s="830">
        <f t="shared" si="674"/>
        <v>6.308732199400696</v>
      </c>
      <c r="BS791" s="830">
        <f t="shared" si="675"/>
        <v>6.1305818579051703</v>
      </c>
      <c r="BT791" s="810">
        <f t="shared" si="676"/>
        <v>0</v>
      </c>
      <c r="BU791" s="810">
        <f t="shared" si="677"/>
        <v>10.630373337161059</v>
      </c>
      <c r="BV791" s="810">
        <f t="shared" si="678"/>
        <v>8.3066682148920457</v>
      </c>
      <c r="BW791" s="830">
        <f t="shared" si="679"/>
        <v>14.445071423726382</v>
      </c>
      <c r="BX791" s="816">
        <f t="shared" si="655"/>
        <v>328.48899623569474</v>
      </c>
      <c r="BY791" s="755">
        <f t="shared" si="706"/>
        <v>2.8447994824256927E-2</v>
      </c>
      <c r="BZ791" s="805">
        <f t="shared" ca="1" si="703"/>
        <v>100.12341999156578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16.246062081929882</v>
      </c>
      <c r="BE792" s="808">
        <f t="shared" si="661"/>
        <v>506.76809914432192</v>
      </c>
      <c r="BF792" s="808">
        <f t="shared" si="662"/>
        <v>0</v>
      </c>
      <c r="BG792" s="829">
        <f t="shared" si="663"/>
        <v>99.724119697515462</v>
      </c>
      <c r="BH792" s="829">
        <f t="shared" si="664"/>
        <v>509.1184755003033</v>
      </c>
      <c r="BI792" s="829">
        <f t="shared" si="665"/>
        <v>0</v>
      </c>
      <c r="BJ792" s="829">
        <f t="shared" si="666"/>
        <v>26.836349766609338</v>
      </c>
      <c r="BK792" s="829">
        <f t="shared" si="667"/>
        <v>62.901196898202954</v>
      </c>
      <c r="BL792" s="810">
        <f t="shared" si="668"/>
        <v>138.09632795910545</v>
      </c>
      <c r="BM792" s="810">
        <f t="shared" si="669"/>
        <v>244.67617923716443</v>
      </c>
      <c r="BN792" s="810">
        <f t="shared" si="670"/>
        <v>258.32224728796353</v>
      </c>
      <c r="BO792" s="810">
        <f t="shared" si="671"/>
        <v>0</v>
      </c>
      <c r="BP792" s="810">
        <f t="shared" si="672"/>
        <v>51.72448338684368</v>
      </c>
      <c r="BQ792" s="830">
        <f t="shared" si="673"/>
        <v>93.913747012042833</v>
      </c>
      <c r="BR792" s="830">
        <f t="shared" si="674"/>
        <v>38.95238719383336</v>
      </c>
      <c r="BS792" s="830">
        <f t="shared" si="675"/>
        <v>39.317370062293229</v>
      </c>
      <c r="BT792" s="810">
        <f t="shared" si="676"/>
        <v>0</v>
      </c>
      <c r="BU792" s="810">
        <f t="shared" si="677"/>
        <v>46.460090670702797</v>
      </c>
      <c r="BV792" s="810">
        <f t="shared" si="678"/>
        <v>39.591601789196631</v>
      </c>
      <c r="BW792" s="830">
        <f t="shared" si="679"/>
        <v>54.965280084926228</v>
      </c>
      <c r="BX792" s="816">
        <f t="shared" si="655"/>
        <v>2227.6140177729553</v>
      </c>
      <c r="BY792" s="755">
        <f t="shared" si="706"/>
        <v>0.19291712286939944</v>
      </c>
      <c r="BZ792" s="805">
        <f t="shared" ca="1" si="703"/>
        <v>101.6916988722967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34.032552043030229</v>
      </c>
      <c r="BE793" s="808">
        <f t="shared" si="661"/>
        <v>954.00979617917199</v>
      </c>
      <c r="BF793" s="808">
        <f t="shared" si="662"/>
        <v>0</v>
      </c>
      <c r="BG793" s="829">
        <f t="shared" si="663"/>
        <v>227.01426544761404</v>
      </c>
      <c r="BH793" s="829">
        <f t="shared" si="664"/>
        <v>909.07811545813661</v>
      </c>
      <c r="BI793" s="829">
        <f t="shared" si="665"/>
        <v>0</v>
      </c>
      <c r="BJ793" s="829">
        <f t="shared" si="666"/>
        <v>39.370754413844963</v>
      </c>
      <c r="BK793" s="829">
        <f t="shared" si="667"/>
        <v>116.29404700908852</v>
      </c>
      <c r="BL793" s="810">
        <f t="shared" si="668"/>
        <v>262.84564598121722</v>
      </c>
      <c r="BM793" s="810">
        <f t="shared" si="669"/>
        <v>464.61295650841294</v>
      </c>
      <c r="BN793" s="810">
        <f t="shared" si="670"/>
        <v>425.46479564131374</v>
      </c>
      <c r="BO793" s="810">
        <f t="shared" si="671"/>
        <v>0</v>
      </c>
      <c r="BP793" s="810">
        <f t="shared" si="672"/>
        <v>97.675419309179958</v>
      </c>
      <c r="BQ793" s="830">
        <f t="shared" si="673"/>
        <v>136.33510131368237</v>
      </c>
      <c r="BR793" s="830">
        <f t="shared" si="674"/>
        <v>58.958055416282463</v>
      </c>
      <c r="BS793" s="830">
        <f t="shared" si="675"/>
        <v>67.337550892092295</v>
      </c>
      <c r="BT793" s="810">
        <f t="shared" si="676"/>
        <v>0</v>
      </c>
      <c r="BU793" s="810">
        <f t="shared" si="677"/>
        <v>80.972682633734024</v>
      </c>
      <c r="BV793" s="810">
        <f t="shared" si="678"/>
        <v>64.481105198610578</v>
      </c>
      <c r="BW793" s="830">
        <f t="shared" si="679"/>
        <v>64.257360566982001</v>
      </c>
      <c r="BX793" s="816">
        <f t="shared" si="655"/>
        <v>4002.7402040123943</v>
      </c>
      <c r="BY793" s="755">
        <f t="shared" si="706"/>
        <v>0.3466476317669</v>
      </c>
      <c r="BZ793" s="805">
        <f t="shared" ca="1" si="703"/>
        <v>101.67867269298804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37.208294903079832</v>
      </c>
      <c r="BE794" s="808">
        <f t="shared" si="661"/>
        <v>1175.5796721793952</v>
      </c>
      <c r="BF794" s="808">
        <f t="shared" si="662"/>
        <v>0</v>
      </c>
      <c r="BG794" s="829">
        <f t="shared" si="663"/>
        <v>260.67567038160803</v>
      </c>
      <c r="BH794" s="829">
        <f t="shared" si="664"/>
        <v>1202.7759769977283</v>
      </c>
      <c r="BI794" s="829">
        <f t="shared" si="665"/>
        <v>0</v>
      </c>
      <c r="BJ794" s="829">
        <f t="shared" si="666"/>
        <v>56.015293562618545</v>
      </c>
      <c r="BK794" s="829">
        <f t="shared" si="667"/>
        <v>152.12624948845004</v>
      </c>
      <c r="BL794" s="810">
        <f t="shared" si="668"/>
        <v>318.21561140665585</v>
      </c>
      <c r="BM794" s="810">
        <f t="shared" si="669"/>
        <v>566.5966088328455</v>
      </c>
      <c r="BN794" s="810">
        <f t="shared" si="670"/>
        <v>553.15300727311603</v>
      </c>
      <c r="BO794" s="810">
        <f t="shared" si="671"/>
        <v>0</v>
      </c>
      <c r="BP794" s="810">
        <f t="shared" si="672"/>
        <v>121.31926439674415</v>
      </c>
      <c r="BQ794" s="830">
        <f t="shared" si="673"/>
        <v>193.88177990216133</v>
      </c>
      <c r="BR794" s="830">
        <f t="shared" si="674"/>
        <v>82.34136159051171</v>
      </c>
      <c r="BS794" s="830">
        <f t="shared" si="675"/>
        <v>86.143528666686947</v>
      </c>
      <c r="BT794" s="810">
        <f t="shared" si="676"/>
        <v>0</v>
      </c>
      <c r="BU794" s="810">
        <f t="shared" si="677"/>
        <v>106.70790909006043</v>
      </c>
      <c r="BV794" s="810">
        <f t="shared" si="678"/>
        <v>114.42179818836024</v>
      </c>
      <c r="BW794" s="830">
        <f t="shared" si="679"/>
        <v>87.863922130533993</v>
      </c>
      <c r="BX794" s="816">
        <f t="shared" si="655"/>
        <v>5115.0259489905566</v>
      </c>
      <c r="BY794" s="755">
        <f t="shared" si="706"/>
        <v>0.44297444782112727</v>
      </c>
      <c r="BZ794" s="805">
        <f t="shared" ca="1" si="703"/>
        <v>102.03285979718788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24.237218045939816</v>
      </c>
      <c r="BE795" s="808">
        <f t="shared" si="661"/>
        <v>615.09276410854318</v>
      </c>
      <c r="BF795" s="808">
        <f t="shared" si="662"/>
        <v>0</v>
      </c>
      <c r="BG795" s="829">
        <f t="shared" si="663"/>
        <v>127.71957863251457</v>
      </c>
      <c r="BH795" s="829">
        <f t="shared" si="664"/>
        <v>551.40979463271992</v>
      </c>
      <c r="BI795" s="829">
        <f t="shared" si="665"/>
        <v>0</v>
      </c>
      <c r="BJ795" s="829">
        <f t="shared" si="666"/>
        <v>36.727675638382671</v>
      </c>
      <c r="BK795" s="829">
        <f t="shared" si="667"/>
        <v>73.018905762580133</v>
      </c>
      <c r="BL795" s="810">
        <f t="shared" si="668"/>
        <v>141.14716421973156</v>
      </c>
      <c r="BM795" s="810">
        <f t="shared" si="669"/>
        <v>218.24362457240574</v>
      </c>
      <c r="BN795" s="810">
        <f t="shared" si="670"/>
        <v>238.32730731014303</v>
      </c>
      <c r="BO795" s="810">
        <f t="shared" si="671"/>
        <v>0</v>
      </c>
      <c r="BP795" s="810">
        <f t="shared" si="672"/>
        <v>50.607369117351432</v>
      </c>
      <c r="BQ795" s="830">
        <f t="shared" si="673"/>
        <v>86.478526546714633</v>
      </c>
      <c r="BR795" s="830">
        <f t="shared" si="674"/>
        <v>31.248042399725005</v>
      </c>
      <c r="BS795" s="830">
        <f t="shared" si="675"/>
        <v>33.244472802297238</v>
      </c>
      <c r="BT795" s="810">
        <f t="shared" si="676"/>
        <v>0</v>
      </c>
      <c r="BU795" s="810">
        <f t="shared" si="677"/>
        <v>51.842905305878041</v>
      </c>
      <c r="BV795" s="810">
        <f t="shared" si="678"/>
        <v>46.212328092052523</v>
      </c>
      <c r="BW795" s="830">
        <f t="shared" si="679"/>
        <v>41.860734023551743</v>
      </c>
      <c r="BX795" s="816">
        <f t="shared" si="655"/>
        <v>2367.4184112105304</v>
      </c>
      <c r="BY795" s="755">
        <f t="shared" si="706"/>
        <v>0.20502454414224738</v>
      </c>
      <c r="BZ795" s="805">
        <f t="shared" ca="1" si="703"/>
        <v>103.25428402176384</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4.2768735807606744</v>
      </c>
      <c r="BE796" s="808">
        <f t="shared" si="661"/>
        <v>138.96752890111827</v>
      </c>
      <c r="BF796" s="808">
        <f t="shared" si="662"/>
        <v>0</v>
      </c>
      <c r="BG796" s="829">
        <f t="shared" si="663"/>
        <v>30.025926644209207</v>
      </c>
      <c r="BH796" s="829">
        <f t="shared" si="664"/>
        <v>181.61887713684419</v>
      </c>
      <c r="BI796" s="829">
        <f t="shared" si="665"/>
        <v>0</v>
      </c>
      <c r="BJ796" s="829">
        <f t="shared" si="666"/>
        <v>8.000305415598385</v>
      </c>
      <c r="BK796" s="829">
        <f t="shared" si="667"/>
        <v>28.57556376067447</v>
      </c>
      <c r="BL796" s="810">
        <f t="shared" si="668"/>
        <v>52.00315997528908</v>
      </c>
      <c r="BM796" s="810">
        <f t="shared" si="669"/>
        <v>101.89518977680142</v>
      </c>
      <c r="BN796" s="810">
        <f t="shared" si="670"/>
        <v>98.73744013141301</v>
      </c>
      <c r="BO796" s="810">
        <f t="shared" si="671"/>
        <v>0</v>
      </c>
      <c r="BP796" s="810">
        <f t="shared" si="672"/>
        <v>24.74351060383357</v>
      </c>
      <c r="BQ796" s="830">
        <f t="shared" si="673"/>
        <v>32.512781514951918</v>
      </c>
      <c r="BR796" s="830">
        <f t="shared" si="674"/>
        <v>19.705493524937108</v>
      </c>
      <c r="BS796" s="830">
        <f t="shared" si="675"/>
        <v>17.44588276412054</v>
      </c>
      <c r="BT796" s="810">
        <f t="shared" si="676"/>
        <v>0</v>
      </c>
      <c r="BU796" s="810">
        <f t="shared" si="677"/>
        <v>25.170430167109608</v>
      </c>
      <c r="BV796" s="810">
        <f t="shared" si="678"/>
        <v>21.666351324786515</v>
      </c>
      <c r="BW796" s="830">
        <f t="shared" si="679"/>
        <v>18.371279884701959</v>
      </c>
      <c r="BX796" s="816">
        <f t="shared" si="655"/>
        <v>803.71659510714994</v>
      </c>
      <c r="BY796" s="755">
        <f t="shared" si="706"/>
        <v>6.9603931333432928E-2</v>
      </c>
      <c r="BZ796" s="805">
        <f t="shared" ca="1" si="703"/>
        <v>95.253399673740077</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37.706149941508095</v>
      </c>
      <c r="BE797" s="808">
        <f t="shared" si="661"/>
        <v>1219.0705937708428</v>
      </c>
      <c r="BF797" s="808">
        <f t="shared" si="662"/>
        <v>0</v>
      </c>
      <c r="BG797" s="829">
        <f t="shared" si="663"/>
        <v>292.1285206322965</v>
      </c>
      <c r="BH797" s="829">
        <f t="shared" si="664"/>
        <v>1098.2760047724553</v>
      </c>
      <c r="BI797" s="829">
        <f t="shared" si="665"/>
        <v>0</v>
      </c>
      <c r="BJ797" s="829">
        <f t="shared" si="666"/>
        <v>42.661844492612303</v>
      </c>
      <c r="BK797" s="829">
        <f t="shared" si="667"/>
        <v>145.6228615496866</v>
      </c>
      <c r="BL797" s="810">
        <f t="shared" si="668"/>
        <v>368.40387405767933</v>
      </c>
      <c r="BM797" s="810">
        <f t="shared" si="669"/>
        <v>521.90698086280338</v>
      </c>
      <c r="BN797" s="810">
        <f t="shared" si="670"/>
        <v>479.19251357815921</v>
      </c>
      <c r="BO797" s="810">
        <f t="shared" si="671"/>
        <v>0</v>
      </c>
      <c r="BP797" s="810">
        <f t="shared" si="672"/>
        <v>121.98131016957002</v>
      </c>
      <c r="BQ797" s="830">
        <f t="shared" si="673"/>
        <v>136.43623242585264</v>
      </c>
      <c r="BR797" s="830">
        <f t="shared" si="674"/>
        <v>75.20852560969071</v>
      </c>
      <c r="BS797" s="830">
        <f t="shared" si="675"/>
        <v>73.209685691920939</v>
      </c>
      <c r="BT797" s="810">
        <f t="shared" si="676"/>
        <v>0</v>
      </c>
      <c r="BU797" s="810">
        <f t="shared" si="677"/>
        <v>115.24330540713423</v>
      </c>
      <c r="BV797" s="810">
        <f t="shared" si="678"/>
        <v>80.43508438374819</v>
      </c>
      <c r="BW797" s="830">
        <f t="shared" si="679"/>
        <v>53.233255721163736</v>
      </c>
      <c r="BX797" s="816">
        <f t="shared" si="655"/>
        <v>4860.7167430671234</v>
      </c>
      <c r="BY797" s="755">
        <f t="shared" si="706"/>
        <v>0.42095061427791836</v>
      </c>
      <c r="BZ797" s="805">
        <f t="shared" ca="1" si="703"/>
        <v>101.58577502836879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39.551909439261443</v>
      </c>
      <c r="BE798" s="808">
        <f t="shared" si="661"/>
        <v>1058.1659728313873</v>
      </c>
      <c r="BF798" s="808">
        <f t="shared" si="662"/>
        <v>0</v>
      </c>
      <c r="BG798" s="829">
        <f t="shared" si="663"/>
        <v>251.69241893460372</v>
      </c>
      <c r="BH798" s="829">
        <f t="shared" si="664"/>
        <v>1057.0484090982911</v>
      </c>
      <c r="BI798" s="829">
        <f t="shared" si="665"/>
        <v>0</v>
      </c>
      <c r="BJ798" s="829">
        <f t="shared" si="666"/>
        <v>50.730900953037725</v>
      </c>
      <c r="BK798" s="829">
        <f t="shared" si="667"/>
        <v>127.32081085179952</v>
      </c>
      <c r="BL798" s="810">
        <f t="shared" si="668"/>
        <v>294.80505457391763</v>
      </c>
      <c r="BM798" s="810">
        <f t="shared" si="669"/>
        <v>466.08759949334285</v>
      </c>
      <c r="BN798" s="810">
        <f t="shared" si="670"/>
        <v>447.72550321658571</v>
      </c>
      <c r="BO798" s="810">
        <f t="shared" si="671"/>
        <v>0</v>
      </c>
      <c r="BP798" s="810">
        <f t="shared" si="672"/>
        <v>107.44352326681285</v>
      </c>
      <c r="BQ798" s="830">
        <f t="shared" si="673"/>
        <v>162.58370235001243</v>
      </c>
      <c r="BR798" s="830">
        <f t="shared" si="674"/>
        <v>76.736175668387659</v>
      </c>
      <c r="BS798" s="830">
        <f t="shared" si="675"/>
        <v>77.248004536871989</v>
      </c>
      <c r="BT798" s="810">
        <f t="shared" si="676"/>
        <v>0</v>
      </c>
      <c r="BU798" s="810">
        <f t="shared" si="677"/>
        <v>106.79555123918111</v>
      </c>
      <c r="BV798" s="810">
        <f t="shared" si="678"/>
        <v>88.427023601898313</v>
      </c>
      <c r="BW798" s="830">
        <f t="shared" si="679"/>
        <v>69.210120782505669</v>
      </c>
      <c r="BX798" s="816">
        <f t="shared" si="655"/>
        <v>4481.5726808378968</v>
      </c>
      <c r="BY798" s="755">
        <f t="shared" si="706"/>
        <v>0.38811576001021014</v>
      </c>
      <c r="BZ798" s="805">
        <f t="shared" ca="1" si="703"/>
        <v>100.21975460751867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8.3415235256262754</v>
      </c>
      <c r="BE799" s="808">
        <f t="shared" si="661"/>
        <v>121.19801056661588</v>
      </c>
      <c r="BF799" s="808">
        <f t="shared" si="662"/>
        <v>0</v>
      </c>
      <c r="BG799" s="829">
        <f t="shared" si="663"/>
        <v>22.678849937067621</v>
      </c>
      <c r="BH799" s="829">
        <f t="shared" si="664"/>
        <v>90.634945221824509</v>
      </c>
      <c r="BI799" s="829">
        <f t="shared" si="665"/>
        <v>0</v>
      </c>
      <c r="BJ799" s="829">
        <f t="shared" si="666"/>
        <v>5.3107910243658862</v>
      </c>
      <c r="BK799" s="829">
        <f t="shared" si="667"/>
        <v>13.782674468379531</v>
      </c>
      <c r="BL799" s="810">
        <f t="shared" si="668"/>
        <v>26.113202114538765</v>
      </c>
      <c r="BM799" s="810">
        <f t="shared" si="669"/>
        <v>39.972285083111153</v>
      </c>
      <c r="BN799" s="810">
        <f t="shared" si="670"/>
        <v>41.040943918626915</v>
      </c>
      <c r="BO799" s="810">
        <f t="shared" si="671"/>
        <v>0</v>
      </c>
      <c r="BP799" s="810">
        <f t="shared" si="672"/>
        <v>9.8254220077431214</v>
      </c>
      <c r="BQ799" s="830">
        <f t="shared" si="673"/>
        <v>15.45972710372995</v>
      </c>
      <c r="BR799" s="830">
        <f t="shared" si="674"/>
        <v>4.8472953316554213</v>
      </c>
      <c r="BS799" s="830">
        <f t="shared" si="675"/>
        <v>5.6614025008093609</v>
      </c>
      <c r="BT799" s="810">
        <f t="shared" si="676"/>
        <v>0</v>
      </c>
      <c r="BU799" s="810">
        <f t="shared" si="677"/>
        <v>7.3830759429085431</v>
      </c>
      <c r="BV799" s="810">
        <f t="shared" si="678"/>
        <v>6.3485000402226834</v>
      </c>
      <c r="BW799" s="830">
        <f t="shared" si="679"/>
        <v>12.796260410978613</v>
      </c>
      <c r="BX799" s="816">
        <f t="shared" si="655"/>
        <v>431.39490919820418</v>
      </c>
      <c r="BY799" s="755">
        <f t="shared" si="706"/>
        <v>3.7359912461955851E-2</v>
      </c>
      <c r="BZ799" s="805">
        <f t="shared" ca="1" si="703"/>
        <v>100.6675393087731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49.314795549910031</v>
      </c>
      <c r="BE800" s="808">
        <f t="shared" si="661"/>
        <v>1470.407651815603</v>
      </c>
      <c r="BF800" s="808">
        <f t="shared" si="662"/>
        <v>0</v>
      </c>
      <c r="BG800" s="829">
        <f t="shared" si="663"/>
        <v>374.11590282280218</v>
      </c>
      <c r="BH800" s="829">
        <f t="shared" si="664"/>
        <v>1405.0630232156202</v>
      </c>
      <c r="BI800" s="829">
        <f t="shared" si="665"/>
        <v>0</v>
      </c>
      <c r="BJ800" s="829">
        <f t="shared" si="666"/>
        <v>54.320442848325023</v>
      </c>
      <c r="BK800" s="829">
        <f t="shared" si="667"/>
        <v>174.57364171298104</v>
      </c>
      <c r="BL800" s="810">
        <f t="shared" si="668"/>
        <v>435.32761229253174</v>
      </c>
      <c r="BM800" s="810">
        <f t="shared" si="669"/>
        <v>715.97690575509046</v>
      </c>
      <c r="BN800" s="810">
        <f t="shared" si="670"/>
        <v>653.23584054610899</v>
      </c>
      <c r="BO800" s="810">
        <f t="shared" si="671"/>
        <v>0</v>
      </c>
      <c r="BP800" s="810">
        <f t="shared" si="672"/>
        <v>151.58729280668837</v>
      </c>
      <c r="BQ800" s="830">
        <f t="shared" si="673"/>
        <v>176.06246779315364</v>
      </c>
      <c r="BR800" s="830">
        <f t="shared" si="674"/>
        <v>99.243884284487692</v>
      </c>
      <c r="BS800" s="830">
        <f t="shared" si="675"/>
        <v>91.676319619724339</v>
      </c>
      <c r="BT800" s="810">
        <f t="shared" si="676"/>
        <v>0</v>
      </c>
      <c r="BU800" s="810">
        <f t="shared" si="677"/>
        <v>120.37474983108903</v>
      </c>
      <c r="BV800" s="810">
        <f t="shared" si="678"/>
        <v>93.724508213067139</v>
      </c>
      <c r="BW800" s="830">
        <f t="shared" si="679"/>
        <v>81.49907473130898</v>
      </c>
      <c r="BX800" s="816">
        <f t="shared" si="655"/>
        <v>6146.5041138384913</v>
      </c>
      <c r="BY800" s="755">
        <f t="shared" si="706"/>
        <v>0.53230311889135629</v>
      </c>
      <c r="BZ800" s="805">
        <f t="shared" ca="1" si="703"/>
        <v>102.16596160718628</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9.6088350579017341</v>
      </c>
      <c r="BE801" s="808">
        <f t="shared" si="661"/>
        <v>317.68837419229789</v>
      </c>
      <c r="BF801" s="808">
        <f t="shared" si="662"/>
        <v>0</v>
      </c>
      <c r="BG801" s="829">
        <f t="shared" si="663"/>
        <v>65.775364862792131</v>
      </c>
      <c r="BH801" s="829">
        <f t="shared" si="664"/>
        <v>296.04650254397069</v>
      </c>
      <c r="BI801" s="829">
        <f t="shared" si="665"/>
        <v>0</v>
      </c>
      <c r="BJ801" s="829">
        <f t="shared" si="666"/>
        <v>15.311567476364248</v>
      </c>
      <c r="BK801" s="829">
        <f t="shared" si="667"/>
        <v>33.011859047112985</v>
      </c>
      <c r="BL801" s="810">
        <f t="shared" si="668"/>
        <v>83.673154186176461</v>
      </c>
      <c r="BM801" s="810">
        <f t="shared" si="669"/>
        <v>117.72298145398922</v>
      </c>
      <c r="BN801" s="810">
        <f t="shared" si="670"/>
        <v>115.132861469801</v>
      </c>
      <c r="BO801" s="810">
        <f t="shared" si="671"/>
        <v>0</v>
      </c>
      <c r="BP801" s="810">
        <f t="shared" si="672"/>
        <v>28.581219517752999</v>
      </c>
      <c r="BQ801" s="830">
        <f t="shared" si="673"/>
        <v>39.094292520406285</v>
      </c>
      <c r="BR801" s="830">
        <f t="shared" si="674"/>
        <v>16.482841426260581</v>
      </c>
      <c r="BS801" s="830">
        <f t="shared" si="675"/>
        <v>15.759022351896965</v>
      </c>
      <c r="BT801" s="810">
        <f t="shared" si="676"/>
        <v>0</v>
      </c>
      <c r="BU801" s="810">
        <f t="shared" si="677"/>
        <v>23.927812250247893</v>
      </c>
      <c r="BV801" s="810">
        <f t="shared" si="678"/>
        <v>24.514948058087473</v>
      </c>
      <c r="BW801" s="830">
        <f t="shared" si="679"/>
        <v>45.107077137190913</v>
      </c>
      <c r="BX801" s="816">
        <f t="shared" si="655"/>
        <v>1247.4387135522493</v>
      </c>
      <c r="BY801" s="755">
        <f t="shared" si="706"/>
        <v>0.1080314119297003</v>
      </c>
      <c r="BZ801" s="805">
        <f t="shared" ca="1" si="703"/>
        <v>104.94877375148674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29.358397142633994</v>
      </c>
      <c r="BE802" s="808">
        <f t="shared" si="661"/>
        <v>870.9572261323483</v>
      </c>
      <c r="BF802" s="808">
        <f t="shared" si="662"/>
        <v>0</v>
      </c>
      <c r="BG802" s="829">
        <f t="shared" si="663"/>
        <v>194.48758764596352</v>
      </c>
      <c r="BH802" s="829">
        <f t="shared" si="664"/>
        <v>876.33126338397244</v>
      </c>
      <c r="BI802" s="829">
        <f t="shared" si="665"/>
        <v>0</v>
      </c>
      <c r="BJ802" s="829">
        <f t="shared" si="666"/>
        <v>43.737963184204247</v>
      </c>
      <c r="BK802" s="829">
        <f t="shared" si="667"/>
        <v>106.81319261974977</v>
      </c>
      <c r="BL802" s="810">
        <f t="shared" si="668"/>
        <v>214.74955077323696</v>
      </c>
      <c r="BM802" s="810">
        <f t="shared" si="669"/>
        <v>429.56292541592472</v>
      </c>
      <c r="BN802" s="810">
        <f t="shared" si="670"/>
        <v>388.41421060877906</v>
      </c>
      <c r="BO802" s="810">
        <f t="shared" si="671"/>
        <v>0</v>
      </c>
      <c r="BP802" s="810">
        <f t="shared" si="672"/>
        <v>95.976985188046569</v>
      </c>
      <c r="BQ802" s="830">
        <f t="shared" si="673"/>
        <v>143.91563404224019</v>
      </c>
      <c r="BR802" s="830">
        <f t="shared" si="674"/>
        <v>66.649208494099923</v>
      </c>
      <c r="BS802" s="830">
        <f t="shared" si="675"/>
        <v>67.154221969642165</v>
      </c>
      <c r="BT802" s="810">
        <f t="shared" si="676"/>
        <v>0</v>
      </c>
      <c r="BU802" s="810">
        <f t="shared" si="677"/>
        <v>85.218415087769742</v>
      </c>
      <c r="BV802" s="810">
        <f t="shared" si="678"/>
        <v>79.93368037355323</v>
      </c>
      <c r="BW802" s="830">
        <f t="shared" si="679"/>
        <v>60.105952059454104</v>
      </c>
      <c r="BX802" s="816">
        <f t="shared" si="655"/>
        <v>3753.3664141216182</v>
      </c>
      <c r="BY802" s="755">
        <f t="shared" si="706"/>
        <v>0.3250512179892282</v>
      </c>
      <c r="BZ802" s="805">
        <f t="shared" ca="1" si="703"/>
        <v>100.85864086555493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62.571312136489027</v>
      </c>
      <c r="BE803" s="808">
        <f t="shared" si="661"/>
        <v>1770.459870091451</v>
      </c>
      <c r="BF803" s="808">
        <f t="shared" si="662"/>
        <v>0</v>
      </c>
      <c r="BG803" s="829">
        <f t="shared" si="663"/>
        <v>440.83147503990023</v>
      </c>
      <c r="BH803" s="829">
        <f t="shared" si="664"/>
        <v>1767.2507845513442</v>
      </c>
      <c r="BI803" s="829">
        <f t="shared" si="665"/>
        <v>0</v>
      </c>
      <c r="BJ803" s="829">
        <f t="shared" si="666"/>
        <v>71.619660087222059</v>
      </c>
      <c r="BK803" s="829">
        <f t="shared" si="667"/>
        <v>219.6360441766933</v>
      </c>
      <c r="BL803" s="810">
        <f t="shared" si="668"/>
        <v>497.11164863098548</v>
      </c>
      <c r="BM803" s="810">
        <f t="shared" si="669"/>
        <v>864.6170999757469</v>
      </c>
      <c r="BN803" s="810">
        <f t="shared" si="670"/>
        <v>800.45650543479064</v>
      </c>
      <c r="BO803" s="810">
        <f t="shared" si="671"/>
        <v>0</v>
      </c>
      <c r="BP803" s="810">
        <f t="shared" si="672"/>
        <v>181.06780798403628</v>
      </c>
      <c r="BQ803" s="830">
        <f t="shared" si="673"/>
        <v>236.08712650275481</v>
      </c>
      <c r="BR803" s="830">
        <f t="shared" si="674"/>
        <v>113.3810680725399</v>
      </c>
      <c r="BS803" s="830">
        <f t="shared" si="675"/>
        <v>115.31794474732177</v>
      </c>
      <c r="BT803" s="810">
        <f t="shared" si="676"/>
        <v>0</v>
      </c>
      <c r="BU803" s="810">
        <f t="shared" si="677"/>
        <v>145.98822716244405</v>
      </c>
      <c r="BV803" s="810">
        <f t="shared" si="678"/>
        <v>126.30094362510906</v>
      </c>
      <c r="BW803" s="830">
        <f t="shared" si="679"/>
        <v>101.21804860867017</v>
      </c>
      <c r="BX803" s="816">
        <f t="shared" si="655"/>
        <v>7513.915566827498</v>
      </c>
      <c r="BY803" s="755">
        <f t="shared" si="706"/>
        <v>0.65072447967675573</v>
      </c>
      <c r="BZ803" s="805">
        <f t="shared" ca="1" si="703"/>
        <v>103.09937549542774</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34.390712683252751</v>
      </c>
      <c r="BE804" s="808">
        <f t="shared" si="661"/>
        <v>965.85591808051925</v>
      </c>
      <c r="BF804" s="808">
        <f t="shared" si="662"/>
        <v>0</v>
      </c>
      <c r="BG804" s="829">
        <f t="shared" si="663"/>
        <v>250.94003121402304</v>
      </c>
      <c r="BH804" s="829">
        <f t="shared" si="664"/>
        <v>985.45587857249325</v>
      </c>
      <c r="BI804" s="829">
        <f t="shared" si="665"/>
        <v>0</v>
      </c>
      <c r="BJ804" s="829">
        <f t="shared" si="666"/>
        <v>41.152209301816768</v>
      </c>
      <c r="BK804" s="829">
        <f t="shared" si="667"/>
        <v>125.00540645794311</v>
      </c>
      <c r="BL804" s="810">
        <f t="shared" si="668"/>
        <v>263.7102894726936</v>
      </c>
      <c r="BM804" s="810">
        <f t="shared" si="669"/>
        <v>498.6629444295894</v>
      </c>
      <c r="BN804" s="810">
        <f t="shared" si="670"/>
        <v>521.98954088811195</v>
      </c>
      <c r="BO804" s="810">
        <f t="shared" si="671"/>
        <v>0</v>
      </c>
      <c r="BP804" s="810">
        <f t="shared" si="672"/>
        <v>109.81360072398182</v>
      </c>
      <c r="BQ804" s="830">
        <f t="shared" si="673"/>
        <v>153.82649872704431</v>
      </c>
      <c r="BR804" s="830">
        <f t="shared" si="674"/>
        <v>83.672256961753831</v>
      </c>
      <c r="BS804" s="830">
        <f t="shared" si="675"/>
        <v>78.695600738681122</v>
      </c>
      <c r="BT804" s="810">
        <f t="shared" si="676"/>
        <v>0</v>
      </c>
      <c r="BU804" s="810">
        <f t="shared" si="677"/>
        <v>109.99813677869489</v>
      </c>
      <c r="BV804" s="810">
        <f t="shared" si="678"/>
        <v>87.541939192530023</v>
      </c>
      <c r="BW804" s="830">
        <f t="shared" si="679"/>
        <v>75.120470957689903</v>
      </c>
      <c r="BX804" s="816">
        <f t="shared" si="655"/>
        <v>4385.8314351808185</v>
      </c>
      <c r="BY804" s="755">
        <f t="shared" si="706"/>
        <v>0.37982432105142622</v>
      </c>
      <c r="BZ804" s="805">
        <f t="shared" ca="1" si="703"/>
        <v>99.767356711915482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18.164979956598625</v>
      </c>
      <c r="BE805" s="808">
        <f t="shared" si="661"/>
        <v>589.8856670095663</v>
      </c>
      <c r="BF805" s="808">
        <f t="shared" si="662"/>
        <v>0</v>
      </c>
      <c r="BG805" s="829">
        <f t="shared" si="663"/>
        <v>120.13971570402437</v>
      </c>
      <c r="BH805" s="829">
        <f t="shared" si="664"/>
        <v>534.21630906690416</v>
      </c>
      <c r="BI805" s="829">
        <f t="shared" si="665"/>
        <v>0</v>
      </c>
      <c r="BJ805" s="829">
        <f t="shared" si="666"/>
        <v>21.570227739685745</v>
      </c>
      <c r="BK805" s="829">
        <f t="shared" si="667"/>
        <v>66.068998859825285</v>
      </c>
      <c r="BL805" s="810">
        <f t="shared" si="668"/>
        <v>132.16737319746682</v>
      </c>
      <c r="BM805" s="810">
        <f t="shared" si="669"/>
        <v>259.7326151872893</v>
      </c>
      <c r="BN805" s="810">
        <f t="shared" si="670"/>
        <v>229.91614814551414</v>
      </c>
      <c r="BO805" s="810">
        <f t="shared" si="671"/>
        <v>0</v>
      </c>
      <c r="BP805" s="810">
        <f t="shared" si="672"/>
        <v>53.877764247639163</v>
      </c>
      <c r="BQ805" s="830">
        <f t="shared" si="673"/>
        <v>78.694767761002282</v>
      </c>
      <c r="BR805" s="830">
        <f t="shared" si="674"/>
        <v>39.435570990735087</v>
      </c>
      <c r="BS805" s="830">
        <f t="shared" si="675"/>
        <v>37.624412900193967</v>
      </c>
      <c r="BT805" s="810">
        <f t="shared" si="676"/>
        <v>0</v>
      </c>
      <c r="BU805" s="810">
        <f t="shared" si="677"/>
        <v>44.304835774183822</v>
      </c>
      <c r="BV805" s="810">
        <f t="shared" si="678"/>
        <v>50.361170259971587</v>
      </c>
      <c r="BW805" s="830">
        <f t="shared" si="679"/>
        <v>53.464396178136198</v>
      </c>
      <c r="BX805" s="816">
        <f t="shared" si="655"/>
        <v>2329.6249529787365</v>
      </c>
      <c r="BY805" s="755">
        <f t="shared" si="706"/>
        <v>0.20175153312364566</v>
      </c>
      <c r="BZ805" s="805">
        <f t="shared" ca="1" si="703"/>
        <v>102.19567225340047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12.899709588148596</v>
      </c>
      <c r="BE806" s="808">
        <f t="shared" si="661"/>
        <v>369.21055679627295</v>
      </c>
      <c r="BF806" s="808">
        <f t="shared" si="662"/>
        <v>0</v>
      </c>
      <c r="BG806" s="829">
        <f t="shared" si="663"/>
        <v>79.177391945214183</v>
      </c>
      <c r="BH806" s="829">
        <f t="shared" si="664"/>
        <v>373.20358740245433</v>
      </c>
      <c r="BI806" s="829">
        <f t="shared" si="665"/>
        <v>0</v>
      </c>
      <c r="BJ806" s="829">
        <f t="shared" si="666"/>
        <v>17.052927918080869</v>
      </c>
      <c r="BK806" s="829">
        <f t="shared" si="667"/>
        <v>47.816827082590827</v>
      </c>
      <c r="BL806" s="810">
        <f t="shared" si="668"/>
        <v>92.874875181303608</v>
      </c>
      <c r="BM806" s="810">
        <f t="shared" si="669"/>
        <v>196.72728875303599</v>
      </c>
      <c r="BN806" s="810">
        <f t="shared" si="670"/>
        <v>190.08537577018967</v>
      </c>
      <c r="BO806" s="810">
        <f t="shared" si="671"/>
        <v>0</v>
      </c>
      <c r="BP806" s="810">
        <f t="shared" si="672"/>
        <v>44.463751917996639</v>
      </c>
      <c r="BQ806" s="830">
        <f t="shared" si="673"/>
        <v>65.558852750738311</v>
      </c>
      <c r="BR806" s="830">
        <f t="shared" si="674"/>
        <v>30.976984155181167</v>
      </c>
      <c r="BS806" s="830">
        <f t="shared" si="675"/>
        <v>25.626052608921469</v>
      </c>
      <c r="BT806" s="810">
        <f t="shared" si="676"/>
        <v>0</v>
      </c>
      <c r="BU806" s="810">
        <f t="shared" si="677"/>
        <v>42.739547750406494</v>
      </c>
      <c r="BV806" s="810">
        <f t="shared" si="678"/>
        <v>26.1995729714295</v>
      </c>
      <c r="BW806" s="830">
        <f t="shared" si="679"/>
        <v>40.988819266257451</v>
      </c>
      <c r="BX806" s="816">
        <f t="shared" si="655"/>
        <v>1655.6021218582221</v>
      </c>
      <c r="BY806" s="755">
        <f t="shared" si="706"/>
        <v>0.14337941645953253</v>
      </c>
      <c r="BZ806" s="805">
        <f t="shared" ca="1" si="703"/>
        <v>99.267831498667221</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33.867476581625418</v>
      </c>
      <c r="BE807" s="808">
        <f t="shared" si="661"/>
        <v>935.88394875151255</v>
      </c>
      <c r="BF807" s="808">
        <f t="shared" si="662"/>
        <v>0</v>
      </c>
      <c r="BG807" s="829">
        <f t="shared" si="663"/>
        <v>205.76574004409824</v>
      </c>
      <c r="BH807" s="829">
        <f t="shared" si="664"/>
        <v>905.26589464938559</v>
      </c>
      <c r="BI807" s="829">
        <f t="shared" si="665"/>
        <v>0</v>
      </c>
      <c r="BJ807" s="829">
        <f t="shared" si="666"/>
        <v>36.799854680492835</v>
      </c>
      <c r="BK807" s="829">
        <f t="shared" si="667"/>
        <v>112.53992356219074</v>
      </c>
      <c r="BL807" s="810">
        <f t="shared" si="668"/>
        <v>238.01446238180927</v>
      </c>
      <c r="BM807" s="810">
        <f t="shared" si="669"/>
        <v>372.84635922544044</v>
      </c>
      <c r="BN807" s="810">
        <f t="shared" si="670"/>
        <v>361.29178573470494</v>
      </c>
      <c r="BO807" s="810">
        <f t="shared" si="671"/>
        <v>0</v>
      </c>
      <c r="BP807" s="810">
        <f t="shared" si="672"/>
        <v>78.909400081398388</v>
      </c>
      <c r="BQ807" s="830">
        <f t="shared" si="673"/>
        <v>111.47673007222419</v>
      </c>
      <c r="BR807" s="830">
        <f t="shared" si="674"/>
        <v>52.632902704348929</v>
      </c>
      <c r="BS807" s="830">
        <f t="shared" si="675"/>
        <v>53.131427975496614</v>
      </c>
      <c r="BT807" s="810">
        <f t="shared" si="676"/>
        <v>0</v>
      </c>
      <c r="BU807" s="810">
        <f t="shared" si="677"/>
        <v>64.505582429110177</v>
      </c>
      <c r="BV807" s="810">
        <f t="shared" si="678"/>
        <v>50.429179118597759</v>
      </c>
      <c r="BW807" s="830">
        <f t="shared" si="679"/>
        <v>46.658590123563584</v>
      </c>
      <c r="BX807" s="816">
        <f t="shared" si="655"/>
        <v>3660.0192581159995</v>
      </c>
      <c r="BY807" s="755">
        <f t="shared" si="706"/>
        <v>0.31696711337282407</v>
      </c>
      <c r="BZ807" s="805">
        <f t="shared" ca="1" si="703"/>
        <v>105.27714268100441</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23.162082093791749</v>
      </c>
      <c r="BE808" s="808">
        <f t="shared" si="661"/>
        <v>709.09322604404372</v>
      </c>
      <c r="BF808" s="808">
        <f t="shared" si="662"/>
        <v>0</v>
      </c>
      <c r="BG808" s="829">
        <f t="shared" si="663"/>
        <v>162.81021787400164</v>
      </c>
      <c r="BH808" s="829">
        <f t="shared" si="664"/>
        <v>683.5712730226719</v>
      </c>
      <c r="BI808" s="829">
        <f t="shared" si="665"/>
        <v>0</v>
      </c>
      <c r="BJ808" s="829">
        <f t="shared" si="666"/>
        <v>26.705934862961708</v>
      </c>
      <c r="BK808" s="829">
        <f t="shared" si="667"/>
        <v>80.550782456402615</v>
      </c>
      <c r="BL808" s="810">
        <f t="shared" si="668"/>
        <v>173.04465704284044</v>
      </c>
      <c r="BM808" s="810">
        <f t="shared" si="669"/>
        <v>305.02382438113818</v>
      </c>
      <c r="BN808" s="810">
        <f t="shared" si="670"/>
        <v>280.10511405166847</v>
      </c>
      <c r="BO808" s="810">
        <f t="shared" si="671"/>
        <v>0</v>
      </c>
      <c r="BP808" s="810">
        <f t="shared" si="672"/>
        <v>61.014764191836825</v>
      </c>
      <c r="BQ808" s="830">
        <f t="shared" si="673"/>
        <v>84.989251976412959</v>
      </c>
      <c r="BR808" s="830">
        <f t="shared" si="674"/>
        <v>36.63259861516611</v>
      </c>
      <c r="BS808" s="830">
        <f t="shared" si="675"/>
        <v>39.974502706905689</v>
      </c>
      <c r="BT808" s="810">
        <f t="shared" si="676"/>
        <v>0</v>
      </c>
      <c r="BU808" s="810">
        <f t="shared" si="677"/>
        <v>48.282445899936292</v>
      </c>
      <c r="BV808" s="810">
        <f t="shared" si="678"/>
        <v>38.627076642422978</v>
      </c>
      <c r="BW808" s="830">
        <f t="shared" si="679"/>
        <v>46.025389750446266</v>
      </c>
      <c r="BX808" s="816">
        <f t="shared" si="655"/>
        <v>2799.6131416126477</v>
      </c>
      <c r="BY808" s="755">
        <f t="shared" si="706"/>
        <v>0.2424537231846062</v>
      </c>
      <c r="BZ808" s="805">
        <f t="shared" ca="1" si="703"/>
        <v>105.68065774885189</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2.9397613797582989</v>
      </c>
      <c r="BE809" s="808">
        <f t="shared" si="661"/>
        <v>126.25659642176994</v>
      </c>
      <c r="BF809" s="808">
        <f t="shared" si="662"/>
        <v>0</v>
      </c>
      <c r="BG809" s="829">
        <f t="shared" si="663"/>
        <v>26.616585364248863</v>
      </c>
      <c r="BH809" s="829">
        <f t="shared" si="664"/>
        <v>138.37188470141359</v>
      </c>
      <c r="BI809" s="829">
        <f t="shared" si="665"/>
        <v>0</v>
      </c>
      <c r="BJ809" s="829">
        <f t="shared" si="666"/>
        <v>4.7860508990874795</v>
      </c>
      <c r="BK809" s="829">
        <f t="shared" si="667"/>
        <v>14.906017893787185</v>
      </c>
      <c r="BL809" s="810">
        <f t="shared" si="668"/>
        <v>38.164132462265961</v>
      </c>
      <c r="BM809" s="810">
        <f t="shared" si="669"/>
        <v>92.631259390544201</v>
      </c>
      <c r="BN809" s="810">
        <f t="shared" si="670"/>
        <v>65.696288005503561</v>
      </c>
      <c r="BO809" s="810">
        <f t="shared" si="671"/>
        <v>0</v>
      </c>
      <c r="BP809" s="810">
        <f t="shared" si="672"/>
        <v>14.975391878030715</v>
      </c>
      <c r="BQ809" s="830">
        <f t="shared" si="673"/>
        <v>14.183477644153056</v>
      </c>
      <c r="BR809" s="830">
        <f t="shared" si="674"/>
        <v>10.510517299342714</v>
      </c>
      <c r="BS809" s="830">
        <f t="shared" si="675"/>
        <v>11.105426659112617</v>
      </c>
      <c r="BT809" s="810">
        <f t="shared" si="676"/>
        <v>0</v>
      </c>
      <c r="BU809" s="810">
        <f t="shared" si="677"/>
        <v>16.859851164149106</v>
      </c>
      <c r="BV809" s="810">
        <f t="shared" si="678"/>
        <v>11.747906180598392</v>
      </c>
      <c r="BW809" s="830">
        <f t="shared" si="679"/>
        <v>20.054566835345909</v>
      </c>
      <c r="BX809" s="816">
        <f t="shared" si="655"/>
        <v>609.80571417911153</v>
      </c>
      <c r="BY809" s="755">
        <f t="shared" si="706"/>
        <v>5.2810748608219583E-2</v>
      </c>
      <c r="BZ809" s="805">
        <f t="shared" ca="1" si="703"/>
        <v>102.23915378767892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25.337248394883698</v>
      </c>
      <c r="BE810" s="808">
        <f t="shared" si="661"/>
        <v>720.99639964609173</v>
      </c>
      <c r="BF810" s="808">
        <f t="shared" si="662"/>
        <v>0</v>
      </c>
      <c r="BG810" s="829">
        <f t="shared" si="663"/>
        <v>178.46159312398225</v>
      </c>
      <c r="BH810" s="829">
        <f t="shared" si="664"/>
        <v>821.28467992949004</v>
      </c>
      <c r="BI810" s="829">
        <f t="shared" si="665"/>
        <v>0</v>
      </c>
      <c r="BJ810" s="829">
        <f t="shared" si="666"/>
        <v>26.906050589501159</v>
      </c>
      <c r="BK810" s="829">
        <f t="shared" si="667"/>
        <v>108.83598508630682</v>
      </c>
      <c r="BL810" s="810">
        <f t="shared" si="668"/>
        <v>252.83965709656448</v>
      </c>
      <c r="BM810" s="810">
        <f t="shared" si="669"/>
        <v>457.79754900367624</v>
      </c>
      <c r="BN810" s="810">
        <f t="shared" si="670"/>
        <v>431.76097575461694</v>
      </c>
      <c r="BO810" s="810">
        <f t="shared" si="671"/>
        <v>0</v>
      </c>
      <c r="BP810" s="810">
        <f t="shared" si="672"/>
        <v>96.473156980541887</v>
      </c>
      <c r="BQ810" s="830">
        <f t="shared" si="673"/>
        <v>115.80519018485737</v>
      </c>
      <c r="BR810" s="830">
        <f t="shared" si="674"/>
        <v>65.277722380624212</v>
      </c>
      <c r="BS810" s="830">
        <f t="shared" si="675"/>
        <v>62.547930335554682</v>
      </c>
      <c r="BT810" s="810">
        <f t="shared" si="676"/>
        <v>0</v>
      </c>
      <c r="BU810" s="810">
        <f t="shared" si="677"/>
        <v>71.468217629543744</v>
      </c>
      <c r="BV810" s="810">
        <f t="shared" si="678"/>
        <v>63.093776779331655</v>
      </c>
      <c r="BW810" s="830">
        <f t="shared" si="679"/>
        <v>54.010708259903062</v>
      </c>
      <c r="BX810" s="816">
        <f t="shared" si="655"/>
        <v>3552.8968411754695</v>
      </c>
      <c r="BY810" s="755">
        <f t="shared" si="706"/>
        <v>0.30769003560885683</v>
      </c>
      <c r="BZ810" s="805">
        <f t="shared" ca="1" si="703"/>
        <v>100.6124967337233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29.785203961556729</v>
      </c>
      <c r="BE812" s="808">
        <f t="shared" si="661"/>
        <v>853.01785515019037</v>
      </c>
      <c r="BF812" s="808">
        <f t="shared" si="662"/>
        <v>0</v>
      </c>
      <c r="BG812" s="829">
        <f t="shared" si="663"/>
        <v>223.90899470503516</v>
      </c>
      <c r="BH812" s="829">
        <f t="shared" si="664"/>
        <v>1005.8156101031647</v>
      </c>
      <c r="BI812" s="829">
        <f t="shared" si="665"/>
        <v>0</v>
      </c>
      <c r="BJ812" s="829">
        <f t="shared" si="666"/>
        <v>32.910555970545758</v>
      </c>
      <c r="BK812" s="829">
        <f t="shared" si="667"/>
        <v>113.69914973154638</v>
      </c>
      <c r="BL812" s="810">
        <f t="shared" si="668"/>
        <v>248.92883904631168</v>
      </c>
      <c r="BM812" s="810">
        <f t="shared" si="669"/>
        <v>508.20094628369316</v>
      </c>
      <c r="BN812" s="810">
        <f t="shared" si="670"/>
        <v>402.66107722007513</v>
      </c>
      <c r="BO812" s="810">
        <f t="shared" si="671"/>
        <v>0</v>
      </c>
      <c r="BP812" s="810">
        <f t="shared" si="672"/>
        <v>94.999487829781074</v>
      </c>
      <c r="BQ812" s="830">
        <f t="shared" si="673"/>
        <v>130.30642408605641</v>
      </c>
      <c r="BR812" s="830">
        <f t="shared" si="674"/>
        <v>74.019469591927603</v>
      </c>
      <c r="BS812" s="830">
        <f t="shared" si="675"/>
        <v>72.338836610499627</v>
      </c>
      <c r="BT812" s="810">
        <f t="shared" si="676"/>
        <v>0</v>
      </c>
      <c r="BU812" s="810">
        <f t="shared" si="677"/>
        <v>89.456320862228324</v>
      </c>
      <c r="BV812" s="810">
        <f t="shared" si="678"/>
        <v>102.31377231792382</v>
      </c>
      <c r="BW812" s="830">
        <f t="shared" si="679"/>
        <v>62.493696375519953</v>
      </c>
      <c r="BX812" s="816">
        <f t="shared" si="655"/>
        <v>4044.8562398460558</v>
      </c>
      <c r="BY812" s="755">
        <f t="shared" si="706"/>
        <v>0.35029498916134544</v>
      </c>
      <c r="BZ812" s="805">
        <f t="shared" ca="1" si="703"/>
        <v>100.66785196973056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18.548849681205542</v>
      </c>
      <c r="BE813" s="808">
        <f t="shared" si="661"/>
        <v>519.55261852836702</v>
      </c>
      <c r="BF813" s="808">
        <f t="shared" si="662"/>
        <v>0</v>
      </c>
      <c r="BG813" s="829">
        <f t="shared" si="663"/>
        <v>120.09641276592298</v>
      </c>
      <c r="BH813" s="829">
        <f t="shared" si="664"/>
        <v>432.15209166781005</v>
      </c>
      <c r="BI813" s="829">
        <f t="shared" si="665"/>
        <v>0</v>
      </c>
      <c r="BJ813" s="829">
        <f t="shared" si="666"/>
        <v>15.914127520590847</v>
      </c>
      <c r="BK813" s="829">
        <f t="shared" si="667"/>
        <v>57.177286311813027</v>
      </c>
      <c r="BL813" s="810">
        <f t="shared" si="668"/>
        <v>131.44843755276472</v>
      </c>
      <c r="BM813" s="810">
        <f t="shared" si="669"/>
        <v>190.59642850877856</v>
      </c>
      <c r="BN813" s="810">
        <f t="shared" si="670"/>
        <v>176.1571490037297</v>
      </c>
      <c r="BO813" s="810">
        <f t="shared" si="671"/>
        <v>0</v>
      </c>
      <c r="BP813" s="810">
        <f t="shared" si="672"/>
        <v>45.348264436416066</v>
      </c>
      <c r="BQ813" s="830">
        <f t="shared" si="673"/>
        <v>42.344215377008815</v>
      </c>
      <c r="BR813" s="830">
        <f t="shared" si="674"/>
        <v>21.149136553348335</v>
      </c>
      <c r="BS813" s="830">
        <f t="shared" si="675"/>
        <v>25.046293220925964</v>
      </c>
      <c r="BT813" s="810">
        <f t="shared" si="676"/>
        <v>0</v>
      </c>
      <c r="BU813" s="810">
        <f t="shared" si="677"/>
        <v>40.309276454934832</v>
      </c>
      <c r="BV813" s="810">
        <f t="shared" si="678"/>
        <v>36.084528680669465</v>
      </c>
      <c r="BW813" s="830">
        <f t="shared" si="679"/>
        <v>18.906186158563056</v>
      </c>
      <c r="BX813" s="816">
        <f t="shared" si="655"/>
        <v>1890.8313024228491</v>
      </c>
      <c r="BY813" s="755">
        <f t="shared" si="706"/>
        <v>0.1637508705657616</v>
      </c>
      <c r="BZ813" s="805">
        <f t="shared" ca="1" si="703"/>
        <v>104.42487818967817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4.6546220427000806</v>
      </c>
      <c r="BE814" s="808">
        <f t="shared" si="661"/>
        <v>139.60460732701506</v>
      </c>
      <c r="BF814" s="808">
        <f t="shared" si="662"/>
        <v>0</v>
      </c>
      <c r="BG814" s="829">
        <f t="shared" si="663"/>
        <v>44.706055770401591</v>
      </c>
      <c r="BH814" s="829">
        <f t="shared" si="664"/>
        <v>187.11835623173789</v>
      </c>
      <c r="BI814" s="829">
        <f t="shared" si="665"/>
        <v>0</v>
      </c>
      <c r="BJ814" s="829">
        <f t="shared" si="666"/>
        <v>4.8689015032230998</v>
      </c>
      <c r="BK814" s="829">
        <f t="shared" si="667"/>
        <v>21.642210145706965</v>
      </c>
      <c r="BL814" s="810">
        <f t="shared" si="668"/>
        <v>52.662654941363762</v>
      </c>
      <c r="BM814" s="810">
        <f t="shared" si="669"/>
        <v>133.36284600424196</v>
      </c>
      <c r="BN814" s="810">
        <f t="shared" si="670"/>
        <v>86.163406134836748</v>
      </c>
      <c r="BO814" s="810">
        <f t="shared" si="671"/>
        <v>0</v>
      </c>
      <c r="BP814" s="810">
        <f t="shared" si="672"/>
        <v>20.117907490507388</v>
      </c>
      <c r="BQ814" s="830">
        <f t="shared" si="673"/>
        <v>16.287774098754831</v>
      </c>
      <c r="BR814" s="830">
        <f t="shared" si="674"/>
        <v>15.763679460786401</v>
      </c>
      <c r="BS814" s="830">
        <f t="shared" si="675"/>
        <v>13.192346354345432</v>
      </c>
      <c r="BT814" s="810">
        <f t="shared" si="676"/>
        <v>0</v>
      </c>
      <c r="BU814" s="810">
        <f t="shared" si="677"/>
        <v>23.783722386329206</v>
      </c>
      <c r="BV814" s="810">
        <f t="shared" si="678"/>
        <v>21.806141199640155</v>
      </c>
      <c r="BW814" s="830">
        <f t="shared" si="679"/>
        <v>8.0080262418123009</v>
      </c>
      <c r="BX814" s="816">
        <f t="shared" si="655"/>
        <v>793.74325733340288</v>
      </c>
      <c r="BY814" s="755">
        <f t="shared" si="706"/>
        <v>6.8740214543466086E-2</v>
      </c>
      <c r="BZ814" s="805">
        <f t="shared" ca="1" si="703"/>
        <v>100.0760397604614</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13.234733213190982</v>
      </c>
      <c r="BE815" s="808">
        <f t="shared" si="661"/>
        <v>381.26611078141832</v>
      </c>
      <c r="BF815" s="808">
        <f t="shared" si="662"/>
        <v>0</v>
      </c>
      <c r="BG815" s="829">
        <f t="shared" si="663"/>
        <v>92.283762667612848</v>
      </c>
      <c r="BH815" s="829">
        <f t="shared" si="664"/>
        <v>371.87201061155821</v>
      </c>
      <c r="BI815" s="829">
        <f t="shared" si="665"/>
        <v>0</v>
      </c>
      <c r="BJ815" s="829">
        <f t="shared" si="666"/>
        <v>13.783350449473703</v>
      </c>
      <c r="BK815" s="829">
        <f t="shared" si="667"/>
        <v>45.944501498245678</v>
      </c>
      <c r="BL815" s="810">
        <f t="shared" si="668"/>
        <v>105.49023978936881</v>
      </c>
      <c r="BM815" s="810">
        <f t="shared" si="669"/>
        <v>182.16830559644967</v>
      </c>
      <c r="BN815" s="810">
        <f t="shared" si="670"/>
        <v>155.19983251481463</v>
      </c>
      <c r="BO815" s="810">
        <f t="shared" si="671"/>
        <v>0</v>
      </c>
      <c r="BP815" s="810">
        <f t="shared" si="672"/>
        <v>38.835149052850085</v>
      </c>
      <c r="BQ815" s="830">
        <f t="shared" si="673"/>
        <v>46.925581059044035</v>
      </c>
      <c r="BR815" s="830">
        <f t="shared" si="674"/>
        <v>24.636555948396705</v>
      </c>
      <c r="BS815" s="830">
        <f t="shared" si="675"/>
        <v>25.179580080462653</v>
      </c>
      <c r="BT815" s="810">
        <f t="shared" si="676"/>
        <v>0</v>
      </c>
      <c r="BU815" s="810">
        <f t="shared" si="677"/>
        <v>38.945035282074045</v>
      </c>
      <c r="BV815" s="810">
        <f t="shared" si="678"/>
        <v>34.979507295235315</v>
      </c>
      <c r="BW815" s="830">
        <f t="shared" si="679"/>
        <v>24.285453334953495</v>
      </c>
      <c r="BX815" s="816">
        <f t="shared" si="655"/>
        <v>1595.0297091751495</v>
      </c>
      <c r="BY815" s="755">
        <f t="shared" si="706"/>
        <v>0.13813368919850605</v>
      </c>
      <c r="BZ815" s="805">
        <f t="shared" ca="1" si="703"/>
        <v>100.99326686684338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17.550749054958182</v>
      </c>
      <c r="BE816" s="808">
        <f t="shared" si="661"/>
        <v>452.96341828442729</v>
      </c>
      <c r="BF816" s="808">
        <f t="shared" si="662"/>
        <v>0</v>
      </c>
      <c r="BG816" s="829">
        <f t="shared" si="663"/>
        <v>102.56557927313537</v>
      </c>
      <c r="BH816" s="829">
        <f t="shared" si="664"/>
        <v>429.30606046585814</v>
      </c>
      <c r="BI816" s="829">
        <f t="shared" si="665"/>
        <v>0</v>
      </c>
      <c r="BJ816" s="829">
        <f t="shared" si="666"/>
        <v>13.089417314301009</v>
      </c>
      <c r="BK816" s="829">
        <f t="shared" si="667"/>
        <v>50.744589445479271</v>
      </c>
      <c r="BL816" s="810">
        <f t="shared" si="668"/>
        <v>113.86187029310464</v>
      </c>
      <c r="BM816" s="810">
        <f t="shared" si="669"/>
        <v>204.9425544798641</v>
      </c>
      <c r="BN816" s="810">
        <f t="shared" si="670"/>
        <v>172.72805536401847</v>
      </c>
      <c r="BO816" s="810">
        <f t="shared" si="671"/>
        <v>0</v>
      </c>
      <c r="BP816" s="810">
        <f t="shared" si="672"/>
        <v>42.496067098239472</v>
      </c>
      <c r="BQ816" s="830">
        <f t="shared" si="673"/>
        <v>41.658456366419898</v>
      </c>
      <c r="BR816" s="830">
        <f t="shared" si="674"/>
        <v>20.488892100974088</v>
      </c>
      <c r="BS816" s="830">
        <f t="shared" si="675"/>
        <v>23.192505064253051</v>
      </c>
      <c r="BT816" s="810">
        <f t="shared" si="676"/>
        <v>0</v>
      </c>
      <c r="BU816" s="810">
        <f t="shared" si="677"/>
        <v>35.822370614156569</v>
      </c>
      <c r="BV816" s="810">
        <f t="shared" si="678"/>
        <v>32.790459624655455</v>
      </c>
      <c r="BW816" s="830">
        <f t="shared" si="679"/>
        <v>17.877837836529025</v>
      </c>
      <c r="BX816" s="816">
        <f t="shared" si="655"/>
        <v>1772.0788826803741</v>
      </c>
      <c r="BY816" s="755">
        <f t="shared" si="706"/>
        <v>0.15346660454493585</v>
      </c>
      <c r="BZ816" s="805">
        <f t="shared" ca="1" si="703"/>
        <v>105.89223961046874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7.6532737934298565</v>
      </c>
      <c r="BE817" s="808">
        <f t="shared" si="661"/>
        <v>198.39484602846304</v>
      </c>
      <c r="BF817" s="808">
        <f t="shared" si="662"/>
        <v>0</v>
      </c>
      <c r="BG817" s="829">
        <f t="shared" si="663"/>
        <v>54.365443523927631</v>
      </c>
      <c r="BH817" s="829">
        <f t="shared" si="664"/>
        <v>197.02295506667107</v>
      </c>
      <c r="BI817" s="829">
        <f t="shared" si="665"/>
        <v>0</v>
      </c>
      <c r="BJ817" s="829">
        <f t="shared" si="666"/>
        <v>6.521268591558627</v>
      </c>
      <c r="BK817" s="829">
        <f t="shared" si="667"/>
        <v>26.409242833759503</v>
      </c>
      <c r="BL817" s="810">
        <f t="shared" si="668"/>
        <v>52.308871268408886</v>
      </c>
      <c r="BM817" s="810">
        <f t="shared" si="669"/>
        <v>89.701129838483681</v>
      </c>
      <c r="BN817" s="810">
        <f t="shared" si="670"/>
        <v>79.532938333666422</v>
      </c>
      <c r="BO817" s="810">
        <f t="shared" si="671"/>
        <v>0</v>
      </c>
      <c r="BP817" s="810">
        <f t="shared" si="672"/>
        <v>17.427329269197074</v>
      </c>
      <c r="BQ817" s="830">
        <f t="shared" si="673"/>
        <v>21.248960908480907</v>
      </c>
      <c r="BR817" s="830">
        <f t="shared" si="674"/>
        <v>11.824187121344831</v>
      </c>
      <c r="BS817" s="830">
        <f t="shared" si="675"/>
        <v>12.230974152783956</v>
      </c>
      <c r="BT817" s="810">
        <f t="shared" si="676"/>
        <v>0</v>
      </c>
      <c r="BU817" s="810">
        <f t="shared" si="677"/>
        <v>18.145171913363296</v>
      </c>
      <c r="BV817" s="810">
        <f t="shared" si="678"/>
        <v>15.856832132501603</v>
      </c>
      <c r="BW817" s="830">
        <f t="shared" si="679"/>
        <v>8.1468874349789466</v>
      </c>
      <c r="BX817" s="816">
        <f t="shared" si="655"/>
        <v>816.79031221101911</v>
      </c>
      <c r="BY817" s="755">
        <f t="shared" si="706"/>
        <v>7.0736148974713697E-2</v>
      </c>
      <c r="BZ817" s="805">
        <f t="shared" ca="1" si="703"/>
        <v>101.41932699849163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10.97684380905169</v>
      </c>
      <c r="BE818" s="808">
        <f t="shared" si="661"/>
        <v>375.08019550274719</v>
      </c>
      <c r="BF818" s="808">
        <f t="shared" si="662"/>
        <v>0</v>
      </c>
      <c r="BG818" s="829">
        <f t="shared" si="663"/>
        <v>96.935774076254191</v>
      </c>
      <c r="BH818" s="829">
        <f t="shared" si="664"/>
        <v>368.52479090305098</v>
      </c>
      <c r="BI818" s="829">
        <f t="shared" si="665"/>
        <v>0</v>
      </c>
      <c r="BJ818" s="829">
        <f t="shared" si="666"/>
        <v>10.599511432598055</v>
      </c>
      <c r="BK818" s="829">
        <f t="shared" si="667"/>
        <v>46.108287285393963</v>
      </c>
      <c r="BL818" s="810">
        <f t="shared" si="668"/>
        <v>108.47574956538382</v>
      </c>
      <c r="BM818" s="810">
        <f t="shared" si="669"/>
        <v>172.18744329256822</v>
      </c>
      <c r="BN818" s="810">
        <f t="shared" si="670"/>
        <v>166.33770987433866</v>
      </c>
      <c r="BO818" s="810">
        <f t="shared" si="671"/>
        <v>0</v>
      </c>
      <c r="BP818" s="810">
        <f t="shared" si="672"/>
        <v>38.665083886546739</v>
      </c>
      <c r="BQ818" s="830">
        <f t="shared" si="673"/>
        <v>43.562013175659231</v>
      </c>
      <c r="BR818" s="830">
        <f t="shared" si="674"/>
        <v>25.734931961261953</v>
      </c>
      <c r="BS818" s="830">
        <f t="shared" si="675"/>
        <v>24.330963193618754</v>
      </c>
      <c r="BT818" s="810">
        <f t="shared" si="676"/>
        <v>0</v>
      </c>
      <c r="BU818" s="810">
        <f t="shared" si="677"/>
        <v>34.167398426190289</v>
      </c>
      <c r="BV818" s="810">
        <f t="shared" si="678"/>
        <v>32.468929374436478</v>
      </c>
      <c r="BW818" s="830">
        <f t="shared" si="679"/>
        <v>19.758701197036544</v>
      </c>
      <c r="BX818" s="816">
        <f t="shared" si="655"/>
        <v>1573.9143269561368</v>
      </c>
      <c r="BY818" s="755">
        <f t="shared" si="706"/>
        <v>0.13630504260467108</v>
      </c>
      <c r="BZ818" s="805">
        <f t="shared" ca="1" si="703"/>
        <v>102.71670137918156</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18.499322061646957</v>
      </c>
      <c r="BE819" s="808">
        <f t="shared" si="661"/>
        <v>483.47994369373873</v>
      </c>
      <c r="BF819" s="808">
        <f t="shared" si="662"/>
        <v>0</v>
      </c>
      <c r="BG819" s="829">
        <f t="shared" si="663"/>
        <v>119.4642393727481</v>
      </c>
      <c r="BH819" s="829">
        <f t="shared" si="664"/>
        <v>473.61817695327909</v>
      </c>
      <c r="BI819" s="829">
        <f t="shared" si="665"/>
        <v>0</v>
      </c>
      <c r="BJ819" s="829">
        <f t="shared" si="666"/>
        <v>17.554548677789079</v>
      </c>
      <c r="BK819" s="829">
        <f t="shared" si="667"/>
        <v>55.834509295994543</v>
      </c>
      <c r="BL819" s="810">
        <f t="shared" si="668"/>
        <v>122.25968413787463</v>
      </c>
      <c r="BM819" s="810">
        <f t="shared" si="669"/>
        <v>202.13825570323104</v>
      </c>
      <c r="BN819" s="810">
        <f t="shared" si="670"/>
        <v>195.13038895694112</v>
      </c>
      <c r="BO819" s="810">
        <f t="shared" si="671"/>
        <v>0</v>
      </c>
      <c r="BP819" s="810">
        <f t="shared" si="672"/>
        <v>44.288820643829631</v>
      </c>
      <c r="BQ819" s="830">
        <f t="shared" si="673"/>
        <v>50.547925681272474</v>
      </c>
      <c r="BR819" s="830">
        <f t="shared" si="674"/>
        <v>23.384308416092622</v>
      </c>
      <c r="BS819" s="830">
        <f t="shared" si="675"/>
        <v>28.720921959688859</v>
      </c>
      <c r="BT819" s="810">
        <f t="shared" si="676"/>
        <v>0</v>
      </c>
      <c r="BU819" s="810">
        <f t="shared" si="677"/>
        <v>42.700195240247183</v>
      </c>
      <c r="BV819" s="810">
        <f t="shared" si="678"/>
        <v>37.959934706804795</v>
      </c>
      <c r="BW819" s="830">
        <f t="shared" si="679"/>
        <v>29.222742800862413</v>
      </c>
      <c r="BX819" s="816">
        <f t="shared" si="655"/>
        <v>1944.8039183020417</v>
      </c>
      <c r="BY819" s="755">
        <f t="shared" si="706"/>
        <v>0.16842503839110087</v>
      </c>
      <c r="BZ819" s="805">
        <f t="shared" ca="1" si="703"/>
        <v>104.61215781402666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2.6633280945802249</v>
      </c>
      <c r="BE820" s="808">
        <f t="shared" si="661"/>
        <v>38.071799762009142</v>
      </c>
      <c r="BF820" s="808">
        <f t="shared" si="662"/>
        <v>0</v>
      </c>
      <c r="BG820" s="829">
        <f t="shared" si="663"/>
        <v>12.488460450580522</v>
      </c>
      <c r="BH820" s="829">
        <f t="shared" si="664"/>
        <v>25.359949274588921</v>
      </c>
      <c r="BI820" s="829">
        <f t="shared" si="665"/>
        <v>0</v>
      </c>
      <c r="BJ820" s="829">
        <f t="shared" si="666"/>
        <v>1.2464168505661424</v>
      </c>
      <c r="BK820" s="829">
        <f t="shared" si="667"/>
        <v>4.1547228352204746</v>
      </c>
      <c r="BL820" s="810">
        <f t="shared" si="668"/>
        <v>9.9874958851963154</v>
      </c>
      <c r="BM820" s="810">
        <f t="shared" si="669"/>
        <v>9.8362515687461283</v>
      </c>
      <c r="BN820" s="810">
        <f t="shared" si="670"/>
        <v>13.772119283979034</v>
      </c>
      <c r="BO820" s="810">
        <f t="shared" si="671"/>
        <v>0</v>
      </c>
      <c r="BP820" s="810">
        <f t="shared" si="672"/>
        <v>3.2013194591464527</v>
      </c>
      <c r="BQ820" s="830">
        <f t="shared" si="673"/>
        <v>3.7192313328146711</v>
      </c>
      <c r="BR820" s="830">
        <f t="shared" si="674"/>
        <v>1.9969121552054978</v>
      </c>
      <c r="BS820" s="830">
        <f t="shared" si="675"/>
        <v>1.9956851054127505</v>
      </c>
      <c r="BT820" s="810">
        <f t="shared" si="676"/>
        <v>0</v>
      </c>
      <c r="BU820" s="810">
        <f t="shared" si="677"/>
        <v>3.3452358867736787</v>
      </c>
      <c r="BV820" s="810">
        <f t="shared" si="678"/>
        <v>3.3544475589511396</v>
      </c>
      <c r="BW820" s="830">
        <f t="shared" si="679"/>
        <v>2.3541712919475342</v>
      </c>
      <c r="BX820" s="816">
        <f t="shared" si="655"/>
        <v>137.5475467957186</v>
      </c>
      <c r="BY820" s="755">
        <f t="shared" si="706"/>
        <v>1.1911972529290604E-2</v>
      </c>
      <c r="BZ820" s="805">
        <f t="shared" ca="1" si="703"/>
        <v>92.098374687119289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4.6755429219664038</v>
      </c>
      <c r="BE822" s="808">
        <f t="shared" si="661"/>
        <v>153.41270305810187</v>
      </c>
      <c r="BF822" s="808">
        <f t="shared" si="662"/>
        <v>0</v>
      </c>
      <c r="BG822" s="829">
        <f t="shared" si="663"/>
        <v>22.429997279567079</v>
      </c>
      <c r="BH822" s="829">
        <f t="shared" si="664"/>
        <v>139.35731202895897</v>
      </c>
      <c r="BI822" s="829">
        <f t="shared" si="665"/>
        <v>0</v>
      </c>
      <c r="BJ822" s="829">
        <f t="shared" si="666"/>
        <v>14.295653008986294</v>
      </c>
      <c r="BK822" s="829">
        <f t="shared" si="667"/>
        <v>16.902670012666317</v>
      </c>
      <c r="BL822" s="810">
        <f t="shared" si="668"/>
        <v>30.727491824200488</v>
      </c>
      <c r="BM822" s="810">
        <f t="shared" si="669"/>
        <v>52.122010818400945</v>
      </c>
      <c r="BN822" s="810">
        <f t="shared" si="670"/>
        <v>49.738187523516444</v>
      </c>
      <c r="BO822" s="810">
        <f t="shared" si="671"/>
        <v>0</v>
      </c>
      <c r="BP822" s="810">
        <f t="shared" si="672"/>
        <v>10.650061108445472</v>
      </c>
      <c r="BQ822" s="830">
        <f t="shared" si="673"/>
        <v>17.925849772424247</v>
      </c>
      <c r="BR822" s="830">
        <f t="shared" si="674"/>
        <v>5.3646522024898813</v>
      </c>
      <c r="BS822" s="830">
        <f t="shared" si="675"/>
        <v>7.3712320236822961</v>
      </c>
      <c r="BT822" s="810">
        <f t="shared" si="676"/>
        <v>0</v>
      </c>
      <c r="BU822" s="810">
        <f t="shared" si="677"/>
        <v>5.6007465307005475</v>
      </c>
      <c r="BV822" s="810">
        <f t="shared" si="678"/>
        <v>12.846637264018343</v>
      </c>
      <c r="BW822" s="830">
        <f t="shared" si="679"/>
        <v>8.1523065171953331</v>
      </c>
      <c r="BX822" s="816">
        <f t="shared" si="655"/>
        <v>551.57305389532098</v>
      </c>
      <c r="BY822" s="755">
        <f t="shared" si="706"/>
        <v>4.7767649943303105E-2</v>
      </c>
      <c r="BZ822" s="805">
        <f t="shared" ca="1" si="703"/>
        <v>108.92509177006866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10.563905019962423</v>
      </c>
      <c r="BE823" s="808">
        <f t="shared" si="661"/>
        <v>403.10520973084533</v>
      </c>
      <c r="BF823" s="808">
        <f t="shared" si="662"/>
        <v>0</v>
      </c>
      <c r="BG823" s="829">
        <f t="shared" si="663"/>
        <v>93.864077424386636</v>
      </c>
      <c r="BH823" s="829">
        <f t="shared" si="664"/>
        <v>393.11110014219878</v>
      </c>
      <c r="BI823" s="829">
        <f t="shared" si="665"/>
        <v>0</v>
      </c>
      <c r="BJ823" s="829">
        <f t="shared" si="666"/>
        <v>19.534096628857704</v>
      </c>
      <c r="BK823" s="829">
        <f t="shared" si="667"/>
        <v>46.728950018790933</v>
      </c>
      <c r="BL823" s="810">
        <f t="shared" si="668"/>
        <v>97.962628742206277</v>
      </c>
      <c r="BM823" s="810">
        <f t="shared" si="669"/>
        <v>163.64211846709458</v>
      </c>
      <c r="BN823" s="810">
        <f t="shared" si="670"/>
        <v>158.57082076705612</v>
      </c>
      <c r="BO823" s="810">
        <f t="shared" si="671"/>
        <v>0</v>
      </c>
      <c r="BP823" s="810">
        <f t="shared" si="672"/>
        <v>36.685371489910942</v>
      </c>
      <c r="BQ823" s="830">
        <f t="shared" si="673"/>
        <v>63.130666745254842</v>
      </c>
      <c r="BR823" s="830">
        <f t="shared" si="674"/>
        <v>35.585850089466142</v>
      </c>
      <c r="BS823" s="830">
        <f t="shared" si="675"/>
        <v>34.188051052724575</v>
      </c>
      <c r="BT823" s="810">
        <f t="shared" si="676"/>
        <v>0</v>
      </c>
      <c r="BU823" s="810">
        <f t="shared" si="677"/>
        <v>27.991359222368501</v>
      </c>
      <c r="BV823" s="810">
        <f t="shared" si="678"/>
        <v>31.113005474978326</v>
      </c>
      <c r="BW823" s="830">
        <f t="shared" si="679"/>
        <v>25.36170205592224</v>
      </c>
      <c r="BX823" s="816">
        <f t="shared" si="655"/>
        <v>1641.1389130720245</v>
      </c>
      <c r="BY823" s="755">
        <f t="shared" si="706"/>
        <v>0.14212686525262186</v>
      </c>
      <c r="BZ823" s="805">
        <f t="shared" ca="1" si="703"/>
        <v>99.496642742415105</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16.501257666600598</v>
      </c>
      <c r="BE824" s="808">
        <f t="shared" si="661"/>
        <v>739.16354986854674</v>
      </c>
      <c r="BF824" s="808">
        <f t="shared" si="662"/>
        <v>0</v>
      </c>
      <c r="BG824" s="829">
        <f t="shared" si="663"/>
        <v>200.73247108947999</v>
      </c>
      <c r="BH824" s="829">
        <f t="shared" si="664"/>
        <v>938.16057935076242</v>
      </c>
      <c r="BI824" s="829">
        <f t="shared" si="665"/>
        <v>0</v>
      </c>
      <c r="BJ824" s="829">
        <f t="shared" si="666"/>
        <v>33.258785888556361</v>
      </c>
      <c r="BK824" s="829">
        <f t="shared" si="667"/>
        <v>110.8626196285212</v>
      </c>
      <c r="BL824" s="810">
        <f t="shared" si="668"/>
        <v>279.76040669863755</v>
      </c>
      <c r="BM824" s="810">
        <f t="shared" si="669"/>
        <v>555.12417192416922</v>
      </c>
      <c r="BN824" s="810">
        <f t="shared" si="670"/>
        <v>479.72733744417832</v>
      </c>
      <c r="BO824" s="810">
        <f t="shared" si="671"/>
        <v>0</v>
      </c>
      <c r="BP824" s="810">
        <f t="shared" si="672"/>
        <v>94.192833485505744</v>
      </c>
      <c r="BQ824" s="830">
        <f t="shared" si="673"/>
        <v>137.29790758293299</v>
      </c>
      <c r="BR824" s="830">
        <f t="shared" si="674"/>
        <v>77.392858474932424</v>
      </c>
      <c r="BS824" s="830">
        <f t="shared" si="675"/>
        <v>78.97753522717899</v>
      </c>
      <c r="BT824" s="810">
        <f t="shared" si="676"/>
        <v>0</v>
      </c>
      <c r="BU824" s="810">
        <f t="shared" si="677"/>
        <v>80.061113413199507</v>
      </c>
      <c r="BV824" s="810">
        <f t="shared" si="678"/>
        <v>96.008819559568025</v>
      </c>
      <c r="BW824" s="830">
        <f t="shared" si="679"/>
        <v>61.194902757927316</v>
      </c>
      <c r="BX824" s="816">
        <f t="shared" si="655"/>
        <v>3978.4171500606972</v>
      </c>
      <c r="BY824" s="755">
        <f t="shared" si="706"/>
        <v>0.34454119252279353</v>
      </c>
      <c r="BZ824" s="805">
        <f t="shared" ca="1" si="703"/>
        <v>100.2528350664102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9.3727406992097855</v>
      </c>
      <c r="BE826" s="808">
        <f t="shared" si="661"/>
        <v>102.85552726401608</v>
      </c>
      <c r="BF826" s="808">
        <f t="shared" si="662"/>
        <v>0</v>
      </c>
      <c r="BG826" s="829">
        <f t="shared" si="663"/>
        <v>21.373572349128704</v>
      </c>
      <c r="BH826" s="829">
        <f t="shared" si="664"/>
        <v>61.760201784106648</v>
      </c>
      <c r="BI826" s="829">
        <f t="shared" si="665"/>
        <v>0</v>
      </c>
      <c r="BJ826" s="829">
        <f t="shared" si="666"/>
        <v>3.1723892991960145</v>
      </c>
      <c r="BK826" s="829">
        <f t="shared" si="667"/>
        <v>10.574630997320048</v>
      </c>
      <c r="BL826" s="810">
        <f t="shared" si="668"/>
        <v>21.131899384331657</v>
      </c>
      <c r="BM826" s="810">
        <f t="shared" si="669"/>
        <v>42.39465699834674</v>
      </c>
      <c r="BN826" s="810">
        <f t="shared" si="670"/>
        <v>17.842732974214339</v>
      </c>
      <c r="BO826" s="810">
        <f t="shared" si="671"/>
        <v>0</v>
      </c>
      <c r="BP826" s="810">
        <f t="shared" si="672"/>
        <v>9.5492122339435586</v>
      </c>
      <c r="BQ826" s="830">
        <f t="shared" si="673"/>
        <v>14.166583832791716</v>
      </c>
      <c r="BR826" s="830">
        <f t="shared" si="674"/>
        <v>5.8126733252102945</v>
      </c>
      <c r="BS826" s="830">
        <f t="shared" si="675"/>
        <v>2.494893004402392</v>
      </c>
      <c r="BT826" s="810">
        <f t="shared" si="676"/>
        <v>0</v>
      </c>
      <c r="BU826" s="810">
        <f t="shared" si="677"/>
        <v>5.5218832750668989</v>
      </c>
      <c r="BV826" s="810">
        <f t="shared" si="678"/>
        <v>4.5506667040506956</v>
      </c>
      <c r="BW826" s="830">
        <f t="shared" si="679"/>
        <v>5.6718475349262079</v>
      </c>
      <c r="BX826" s="816">
        <f t="shared" si="655"/>
        <v>338.24611166026182</v>
      </c>
      <c r="BY826" s="755">
        <f t="shared" si="706"/>
        <v>2.9292986200767455E-2</v>
      </c>
      <c r="BZ826" s="805">
        <f t="shared" ca="1" si="703"/>
        <v>92.915684980172259</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34.893178971468636</v>
      </c>
      <c r="BE827" s="808">
        <f t="shared" si="661"/>
        <v>775.91687415635363</v>
      </c>
      <c r="BF827" s="808">
        <f t="shared" si="662"/>
        <v>0</v>
      </c>
      <c r="BG827" s="829">
        <f t="shared" si="663"/>
        <v>161.37747870523171</v>
      </c>
      <c r="BH827" s="829">
        <f t="shared" si="664"/>
        <v>733.88668788579082</v>
      </c>
      <c r="BI827" s="829">
        <f t="shared" si="665"/>
        <v>0</v>
      </c>
      <c r="BJ827" s="829">
        <f t="shared" si="666"/>
        <v>25.573860156532938</v>
      </c>
      <c r="BK827" s="829">
        <f t="shared" si="667"/>
        <v>76.409988105539213</v>
      </c>
      <c r="BL827" s="810">
        <f t="shared" si="668"/>
        <v>195.00201684124761</v>
      </c>
      <c r="BM827" s="810">
        <f t="shared" si="669"/>
        <v>339.84635132657667</v>
      </c>
      <c r="BN827" s="810">
        <f t="shared" si="670"/>
        <v>329.31445381758977</v>
      </c>
      <c r="BO827" s="810">
        <f t="shared" si="671"/>
        <v>0</v>
      </c>
      <c r="BP827" s="810">
        <f t="shared" si="672"/>
        <v>64.725344805150016</v>
      </c>
      <c r="BQ827" s="830">
        <f t="shared" si="673"/>
        <v>109.75138614279875</v>
      </c>
      <c r="BR827" s="830">
        <f t="shared" si="674"/>
        <v>51.971833152136561</v>
      </c>
      <c r="BS827" s="830">
        <f t="shared" si="675"/>
        <v>38.488549220199737</v>
      </c>
      <c r="BT827" s="810">
        <f t="shared" si="676"/>
        <v>0</v>
      </c>
      <c r="BU827" s="810">
        <f t="shared" si="677"/>
        <v>51.373828298793129</v>
      </c>
      <c r="BV827" s="810">
        <f t="shared" si="678"/>
        <v>67.088748593967708</v>
      </c>
      <c r="BW827" s="830">
        <f t="shared" si="679"/>
        <v>42.058703123732741</v>
      </c>
      <c r="BX827" s="816">
        <f t="shared" si="655"/>
        <v>3097.67928330311</v>
      </c>
      <c r="BY827" s="755">
        <f t="shared" si="706"/>
        <v>0.26826702029125399</v>
      </c>
      <c r="BZ827" s="805">
        <f t="shared" ca="1" si="703"/>
        <v>102.76658774275371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7.1670545964454426</v>
      </c>
      <c r="BE828" s="808">
        <f t="shared" si="661"/>
        <v>271.30355925544751</v>
      </c>
      <c r="BF828" s="808">
        <f t="shared" si="662"/>
        <v>0</v>
      </c>
      <c r="BG828" s="829">
        <f t="shared" si="663"/>
        <v>61.110244482216416</v>
      </c>
      <c r="BH828" s="829">
        <f t="shared" si="664"/>
        <v>267.57322317964127</v>
      </c>
      <c r="BI828" s="829">
        <f t="shared" si="665"/>
        <v>0</v>
      </c>
      <c r="BJ828" s="829">
        <f t="shared" si="666"/>
        <v>12.96077423146922</v>
      </c>
      <c r="BK828" s="829">
        <f t="shared" si="667"/>
        <v>34.816138722459598</v>
      </c>
      <c r="BL828" s="810">
        <f t="shared" si="668"/>
        <v>73.862976230944483</v>
      </c>
      <c r="BM828" s="810">
        <f t="shared" si="669"/>
        <v>173.91679856494039</v>
      </c>
      <c r="BN828" s="810">
        <f t="shared" si="670"/>
        <v>156.23315347846628</v>
      </c>
      <c r="BO828" s="810">
        <f t="shared" si="671"/>
        <v>0</v>
      </c>
      <c r="BP828" s="810">
        <f t="shared" si="672"/>
        <v>33.773207581745424</v>
      </c>
      <c r="BQ828" s="830">
        <f t="shared" si="673"/>
        <v>49.192771667855141</v>
      </c>
      <c r="BR828" s="830">
        <f t="shared" si="674"/>
        <v>44.280180670897394</v>
      </c>
      <c r="BS828" s="830">
        <f t="shared" si="675"/>
        <v>20.458781111503548</v>
      </c>
      <c r="BT828" s="810">
        <f t="shared" si="676"/>
        <v>0</v>
      </c>
      <c r="BU828" s="810">
        <f t="shared" si="677"/>
        <v>35.622097639237246</v>
      </c>
      <c r="BV828" s="810">
        <f t="shared" si="678"/>
        <v>35.359203929722575</v>
      </c>
      <c r="BW828" s="830">
        <f t="shared" si="679"/>
        <v>21.570411985716483</v>
      </c>
      <c r="BX828" s="816">
        <f t="shared" si="655"/>
        <v>1299.2005773287085</v>
      </c>
      <c r="BY828" s="755">
        <f t="shared" si="706"/>
        <v>0.1125141229175291</v>
      </c>
      <c r="BZ828" s="805">
        <f t="shared" ca="1" si="703"/>
        <v>95.170520366787315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35.146832616708146</v>
      </c>
      <c r="BE830" s="808">
        <f t="shared" si="661"/>
        <v>1047.1531919450442</v>
      </c>
      <c r="BF830" s="808">
        <f t="shared" si="662"/>
        <v>0</v>
      </c>
      <c r="BG830" s="829">
        <f t="shared" si="663"/>
        <v>250.21997855183315</v>
      </c>
      <c r="BH830" s="829">
        <f t="shared" si="664"/>
        <v>1002.7555645301011</v>
      </c>
      <c r="BI830" s="829">
        <f t="shared" si="665"/>
        <v>0</v>
      </c>
      <c r="BJ830" s="829">
        <f t="shared" si="666"/>
        <v>36.115568087583206</v>
      </c>
      <c r="BK830" s="829">
        <f t="shared" si="667"/>
        <v>120.38522695861067</v>
      </c>
      <c r="BL830" s="810">
        <f t="shared" si="668"/>
        <v>249.33552967977587</v>
      </c>
      <c r="BM830" s="810">
        <f t="shared" si="669"/>
        <v>456.97490081625494</v>
      </c>
      <c r="BN830" s="810">
        <f t="shared" si="670"/>
        <v>345.00282260301924</v>
      </c>
      <c r="BO830" s="810">
        <f t="shared" si="671"/>
        <v>0</v>
      </c>
      <c r="BP830" s="810">
        <f t="shared" si="672"/>
        <v>89.12674049597922</v>
      </c>
      <c r="BQ830" s="830">
        <f t="shared" si="673"/>
        <v>114.16513757575153</v>
      </c>
      <c r="BR830" s="830">
        <f t="shared" si="674"/>
        <v>52.765234097783164</v>
      </c>
      <c r="BS830" s="830">
        <f t="shared" si="675"/>
        <v>46.592317641191656</v>
      </c>
      <c r="BT830" s="810">
        <f t="shared" si="676"/>
        <v>0</v>
      </c>
      <c r="BU830" s="810">
        <f t="shared" si="677"/>
        <v>62.627617736123504</v>
      </c>
      <c r="BV830" s="810">
        <f t="shared" si="678"/>
        <v>60.197901304038972</v>
      </c>
      <c r="BW830" s="830">
        <f t="shared" si="679"/>
        <v>48.915207553707113</v>
      </c>
      <c r="BX830" s="816">
        <f t="shared" si="655"/>
        <v>4017.4797721935051</v>
      </c>
      <c r="BY830" s="755">
        <f t="shared" si="706"/>
        <v>0.34792411641062659</v>
      </c>
      <c r="BZ830" s="805">
        <f t="shared" ca="1" si="703"/>
        <v>106.46340659158666</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14.049595641078081</v>
      </c>
      <c r="BE831" s="808">
        <f t="shared" si="661"/>
        <v>443.36057270819555</v>
      </c>
      <c r="BF831" s="808">
        <f t="shared" si="662"/>
        <v>0</v>
      </c>
      <c r="BG831" s="829">
        <f t="shared" si="663"/>
        <v>98.929028555623944</v>
      </c>
      <c r="BH831" s="829">
        <f t="shared" si="664"/>
        <v>341.09758422604745</v>
      </c>
      <c r="BI831" s="829">
        <f t="shared" si="665"/>
        <v>0</v>
      </c>
      <c r="BJ831" s="829">
        <f t="shared" si="666"/>
        <v>14.976366134296248</v>
      </c>
      <c r="BK831" s="829">
        <f t="shared" si="667"/>
        <v>41.582913856421527</v>
      </c>
      <c r="BL831" s="810">
        <f t="shared" si="668"/>
        <v>83.894448228513923</v>
      </c>
      <c r="BM831" s="810">
        <f t="shared" si="669"/>
        <v>143.68116756310985</v>
      </c>
      <c r="BN831" s="810">
        <f t="shared" si="670"/>
        <v>133.18257947872405</v>
      </c>
      <c r="BO831" s="810">
        <f t="shared" si="671"/>
        <v>0</v>
      </c>
      <c r="BP831" s="810">
        <f t="shared" si="672"/>
        <v>32.363558528954449</v>
      </c>
      <c r="BQ831" s="830">
        <f t="shared" si="673"/>
        <v>51.86973427304109</v>
      </c>
      <c r="BR831" s="830">
        <f t="shared" si="674"/>
        <v>14.653150675694295</v>
      </c>
      <c r="BS831" s="830">
        <f t="shared" si="675"/>
        <v>13.859674287136345</v>
      </c>
      <c r="BT831" s="810">
        <f t="shared" si="676"/>
        <v>0</v>
      </c>
      <c r="BU831" s="810">
        <f t="shared" si="677"/>
        <v>24.318575099260297</v>
      </c>
      <c r="BV831" s="810">
        <f t="shared" si="678"/>
        <v>24.960174711068081</v>
      </c>
      <c r="BW831" s="830">
        <f t="shared" si="679"/>
        <v>20.91975288988171</v>
      </c>
      <c r="BX831" s="816">
        <f t="shared" si="655"/>
        <v>1497.6988768570468</v>
      </c>
      <c r="BY831" s="755">
        <f t="shared" si="706"/>
        <v>0.12970458793254064</v>
      </c>
      <c r="BZ831" s="805">
        <f t="shared" ca="1" si="703"/>
        <v>106.65180157277166</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40.322189556089803</v>
      </c>
      <c r="BE832" s="808">
        <f t="shared" si="661"/>
        <v>1345.8076010576317</v>
      </c>
      <c r="BF832" s="808">
        <f t="shared" si="662"/>
        <v>0</v>
      </c>
      <c r="BG832" s="829">
        <f t="shared" si="663"/>
        <v>355.88502166108651</v>
      </c>
      <c r="BH832" s="829">
        <f t="shared" si="664"/>
        <v>1283.9626835557049</v>
      </c>
      <c r="BI832" s="829">
        <f t="shared" si="665"/>
        <v>0</v>
      </c>
      <c r="BJ832" s="829">
        <f t="shared" si="666"/>
        <v>38.068514603633055</v>
      </c>
      <c r="BK832" s="829">
        <f t="shared" si="667"/>
        <v>154.62424126971328</v>
      </c>
      <c r="BL832" s="810">
        <f t="shared" si="668"/>
        <v>396.08567193260495</v>
      </c>
      <c r="BM832" s="810">
        <f t="shared" si="669"/>
        <v>681.8677632752316</v>
      </c>
      <c r="BN832" s="810">
        <f t="shared" si="670"/>
        <v>550.18211002012265</v>
      </c>
      <c r="BO832" s="810">
        <f t="shared" si="671"/>
        <v>0</v>
      </c>
      <c r="BP832" s="810">
        <f t="shared" si="672"/>
        <v>141.03672845420323</v>
      </c>
      <c r="BQ832" s="830">
        <f t="shared" si="673"/>
        <v>133.27562324002366</v>
      </c>
      <c r="BR832" s="830">
        <f t="shared" si="674"/>
        <v>81.025572192812419</v>
      </c>
      <c r="BS832" s="830">
        <f t="shared" si="675"/>
        <v>72.317524163445398</v>
      </c>
      <c r="BT832" s="810">
        <f t="shared" si="676"/>
        <v>0</v>
      </c>
      <c r="BU832" s="810">
        <f t="shared" si="677"/>
        <v>96.925922710647413</v>
      </c>
      <c r="BV832" s="810">
        <f t="shared" si="678"/>
        <v>82.50683998381129</v>
      </c>
      <c r="BW832" s="830">
        <f t="shared" si="679"/>
        <v>64.017070821034693</v>
      </c>
      <c r="BX832" s="816">
        <f t="shared" ref="BX832:BX895" si="712">IF(SUM(BB832:BW832)=0,"",SUM(BB832:BW832))</f>
        <v>5517.9110784977956</v>
      </c>
      <c r="BY832" s="755">
        <f t="shared" si="706"/>
        <v>0.4778653397850347</v>
      </c>
      <c r="BZ832" s="805">
        <f t="shared" ca="1" si="703"/>
        <v>104.66605156095494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17.354250490375982</v>
      </c>
      <c r="BE833" s="808">
        <f t="shared" si="661"/>
        <v>780.87023099756334</v>
      </c>
      <c r="BF833" s="808">
        <f t="shared" si="662"/>
        <v>0</v>
      </c>
      <c r="BG833" s="829">
        <f t="shared" si="663"/>
        <v>206.37028971911252</v>
      </c>
      <c r="BH833" s="829">
        <f t="shared" si="664"/>
        <v>705.94996879332598</v>
      </c>
      <c r="BI833" s="829">
        <f t="shared" si="665"/>
        <v>0</v>
      </c>
      <c r="BJ833" s="829">
        <f t="shared" si="666"/>
        <v>26.165873047749635</v>
      </c>
      <c r="BK833" s="829">
        <f t="shared" si="667"/>
        <v>87.219576825832121</v>
      </c>
      <c r="BL833" s="810">
        <f t="shared" si="668"/>
        <v>195.93590287470568</v>
      </c>
      <c r="BM833" s="810">
        <f t="shared" si="669"/>
        <v>342.57657829126964</v>
      </c>
      <c r="BN833" s="810">
        <f t="shared" si="670"/>
        <v>295.43361418581475</v>
      </c>
      <c r="BO833" s="810">
        <f t="shared" si="671"/>
        <v>0</v>
      </c>
      <c r="BP833" s="810">
        <f t="shared" si="672"/>
        <v>71.456917167903654</v>
      </c>
      <c r="BQ833" s="830">
        <f t="shared" si="673"/>
        <v>65.103116169912425</v>
      </c>
      <c r="BR833" s="830">
        <f t="shared" si="674"/>
        <v>36.112149022412112</v>
      </c>
      <c r="BS833" s="830">
        <f t="shared" si="675"/>
        <v>32.061600984386757</v>
      </c>
      <c r="BT833" s="810">
        <f t="shared" si="676"/>
        <v>0</v>
      </c>
      <c r="BU833" s="810">
        <f t="shared" si="677"/>
        <v>44.134638674866679</v>
      </c>
      <c r="BV833" s="810">
        <f t="shared" si="678"/>
        <v>43.80892178427726</v>
      </c>
      <c r="BW833" s="830">
        <f t="shared" si="679"/>
        <v>36.595395219743089</v>
      </c>
      <c r="BX833" s="816">
        <f t="shared" si="712"/>
        <v>2987.1490242492514</v>
      </c>
      <c r="BY833" s="755">
        <f t="shared" si="706"/>
        <v>0.2586948146054604</v>
      </c>
      <c r="BZ833" s="805">
        <f t="shared" ca="1" si="703"/>
        <v>107.72776332903962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0.89777195500521845</v>
      </c>
      <c r="BE834" s="808">
        <f t="shared" si="661"/>
        <v>44.441240658303776</v>
      </c>
      <c r="BF834" s="808">
        <f t="shared" si="662"/>
        <v>0</v>
      </c>
      <c r="BG834" s="829">
        <f t="shared" si="663"/>
        <v>16.343580152949563</v>
      </c>
      <c r="BH834" s="829">
        <f t="shared" si="664"/>
        <v>39.959697457697359</v>
      </c>
      <c r="BI834" s="829">
        <f t="shared" si="665"/>
        <v>0</v>
      </c>
      <c r="BJ834" s="829">
        <f t="shared" si="666"/>
        <v>1.8186614451294794</v>
      </c>
      <c r="BK834" s="829">
        <f t="shared" si="667"/>
        <v>4.1373346143452068</v>
      </c>
      <c r="BL834" s="810">
        <f t="shared" si="668"/>
        <v>15.474829750685474</v>
      </c>
      <c r="BM834" s="810">
        <f t="shared" si="669"/>
        <v>27.603303255461903</v>
      </c>
      <c r="BN834" s="810">
        <f t="shared" si="670"/>
        <v>17.787358864704757</v>
      </c>
      <c r="BO834" s="810">
        <f t="shared" si="671"/>
        <v>0</v>
      </c>
      <c r="BP834" s="810">
        <f t="shared" si="672"/>
        <v>5.6981785255573421</v>
      </c>
      <c r="BQ834" s="830">
        <f t="shared" si="673"/>
        <v>7.0557982413780502</v>
      </c>
      <c r="BR834" s="830">
        <f t="shared" si="674"/>
        <v>3.9772521252212316</v>
      </c>
      <c r="BS834" s="830">
        <f t="shared" si="675"/>
        <v>3.7860380807394418</v>
      </c>
      <c r="BT834" s="810">
        <f t="shared" si="676"/>
        <v>0</v>
      </c>
      <c r="BU834" s="810">
        <f t="shared" si="677"/>
        <v>11.762494475733101</v>
      </c>
      <c r="BV834" s="810">
        <f t="shared" si="678"/>
        <v>6.8932018327317763</v>
      </c>
      <c r="BW834" s="830">
        <f t="shared" si="679"/>
        <v>3.3844885873276827</v>
      </c>
      <c r="BX834" s="816">
        <f t="shared" si="712"/>
        <v>211.02123002297142</v>
      </c>
      <c r="BY834" s="755">
        <f t="shared" si="706"/>
        <v>1.8274983114486137E-2</v>
      </c>
      <c r="BZ834" s="805">
        <f t="shared" ca="1" si="703"/>
        <v>94.339790725756103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4.3038360765947274</v>
      </c>
      <c r="BE835" s="808">
        <f t="shared" si="661"/>
        <v>148.10823285708386</v>
      </c>
      <c r="BF835" s="808">
        <f t="shared" si="662"/>
        <v>0</v>
      </c>
      <c r="BG835" s="829">
        <f t="shared" si="663"/>
        <v>36.658323172761989</v>
      </c>
      <c r="BH835" s="829">
        <f t="shared" si="664"/>
        <v>94.580465508008885</v>
      </c>
      <c r="BI835" s="829">
        <f t="shared" si="665"/>
        <v>0</v>
      </c>
      <c r="BJ835" s="829">
        <f t="shared" si="666"/>
        <v>3.1368516531142134</v>
      </c>
      <c r="BK835" s="829">
        <f t="shared" si="667"/>
        <v>9.6145608990467508</v>
      </c>
      <c r="BL835" s="810">
        <f t="shared" si="668"/>
        <v>35.709832930320964</v>
      </c>
      <c r="BM835" s="810">
        <f t="shared" si="669"/>
        <v>57.568938046191874</v>
      </c>
      <c r="BN835" s="810">
        <f t="shared" si="670"/>
        <v>33.426316008912835</v>
      </c>
      <c r="BO835" s="810">
        <f t="shared" si="671"/>
        <v>0</v>
      </c>
      <c r="BP835" s="810">
        <f t="shared" si="672"/>
        <v>11.787247623932348</v>
      </c>
      <c r="BQ835" s="830">
        <f t="shared" si="673"/>
        <v>9.9962613547596941</v>
      </c>
      <c r="BR835" s="830">
        <f t="shared" si="674"/>
        <v>5.634748947940424</v>
      </c>
      <c r="BS835" s="830">
        <f t="shared" si="675"/>
        <v>5.0797065544508255</v>
      </c>
      <c r="BT835" s="810">
        <f t="shared" si="676"/>
        <v>0</v>
      </c>
      <c r="BU835" s="810">
        <f t="shared" si="677"/>
        <v>5.0782236425406522</v>
      </c>
      <c r="BV835" s="810">
        <f t="shared" si="678"/>
        <v>3.1708789125481709</v>
      </c>
      <c r="BW835" s="830">
        <f t="shared" si="679"/>
        <v>6.0661575106626495</v>
      </c>
      <c r="BX835" s="816">
        <f t="shared" si="712"/>
        <v>469.92058169887082</v>
      </c>
      <c r="BY835" s="755">
        <f t="shared" si="706"/>
        <v>4.0696335125908964E-2</v>
      </c>
      <c r="BZ835" s="805">
        <f t="shared" ca="1" si="703"/>
        <v>102.57992918846372</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34.471773366356828</v>
      </c>
      <c r="BE836" s="808">
        <f t="shared" si="661"/>
        <v>1182.5575337821774</v>
      </c>
      <c r="BF836" s="808">
        <f t="shared" si="662"/>
        <v>0</v>
      </c>
      <c r="BG836" s="829">
        <f t="shared" si="663"/>
        <v>318.56156687656556</v>
      </c>
      <c r="BH836" s="829">
        <f t="shared" si="664"/>
        <v>1108.2331810992266</v>
      </c>
      <c r="BI836" s="829">
        <f t="shared" si="665"/>
        <v>0</v>
      </c>
      <c r="BJ836" s="829">
        <f t="shared" si="666"/>
        <v>34.806998176194519</v>
      </c>
      <c r="BK836" s="829">
        <f t="shared" si="667"/>
        <v>135.54694894462557</v>
      </c>
      <c r="BL836" s="810">
        <f t="shared" si="668"/>
        <v>340.64976201491191</v>
      </c>
      <c r="BM836" s="810">
        <f t="shared" si="669"/>
        <v>564.08000789311109</v>
      </c>
      <c r="BN836" s="810">
        <f t="shared" si="670"/>
        <v>445.3772135882603</v>
      </c>
      <c r="BO836" s="810">
        <f t="shared" si="671"/>
        <v>0</v>
      </c>
      <c r="BP836" s="810">
        <f t="shared" si="672"/>
        <v>121.94236469562966</v>
      </c>
      <c r="BQ836" s="830">
        <f t="shared" si="673"/>
        <v>114.08562364305823</v>
      </c>
      <c r="BR836" s="830">
        <f t="shared" si="674"/>
        <v>65.802821351484667</v>
      </c>
      <c r="BS836" s="830">
        <f t="shared" si="675"/>
        <v>56.720205357824447</v>
      </c>
      <c r="BT836" s="810">
        <f t="shared" si="676"/>
        <v>0</v>
      </c>
      <c r="BU836" s="810">
        <f t="shared" si="677"/>
        <v>85.678101436234812</v>
      </c>
      <c r="BV836" s="810">
        <f t="shared" si="678"/>
        <v>71.444623546150808</v>
      </c>
      <c r="BW836" s="830">
        <f t="shared" si="679"/>
        <v>50.012017488741435</v>
      </c>
      <c r="BX836" s="816">
        <f t="shared" si="712"/>
        <v>4729.9707432605537</v>
      </c>
      <c r="BY836" s="755">
        <f t="shared" si="706"/>
        <v>0.40962767327102745</v>
      </c>
      <c r="BZ836" s="805">
        <f t="shared" ca="1" si="703"/>
        <v>104.84515317998238</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68.411419927632863</v>
      </c>
      <c r="BE838" s="808">
        <f t="shared" si="661"/>
        <v>1984.1110445582037</v>
      </c>
      <c r="BF838" s="808">
        <f t="shared" si="662"/>
        <v>0</v>
      </c>
      <c r="BG838" s="829">
        <f t="shared" si="663"/>
        <v>506.91653706515183</v>
      </c>
      <c r="BH838" s="829">
        <f t="shared" si="664"/>
        <v>2041.3923125772883</v>
      </c>
      <c r="BI838" s="829">
        <f t="shared" si="665"/>
        <v>0</v>
      </c>
      <c r="BJ838" s="829">
        <f t="shared" si="666"/>
        <v>68.58217641312774</v>
      </c>
      <c r="BK838" s="829">
        <f t="shared" si="667"/>
        <v>258.39561952100888</v>
      </c>
      <c r="BL838" s="810">
        <f t="shared" si="668"/>
        <v>622.55478210008846</v>
      </c>
      <c r="BM838" s="810">
        <f t="shared" si="669"/>
        <v>1064.9713155386387</v>
      </c>
      <c r="BN838" s="810">
        <f t="shared" si="670"/>
        <v>1020.2484696152142</v>
      </c>
      <c r="BO838" s="810">
        <f t="shared" si="671"/>
        <v>0</v>
      </c>
      <c r="BP838" s="810">
        <f t="shared" si="672"/>
        <v>236.58399733419174</v>
      </c>
      <c r="BQ838" s="830">
        <f t="shared" si="673"/>
        <v>248.51134397459671</v>
      </c>
      <c r="BR838" s="830">
        <f t="shared" si="674"/>
        <v>163.51419205563667</v>
      </c>
      <c r="BS838" s="830">
        <f t="shared" si="675"/>
        <v>153.55089161326748</v>
      </c>
      <c r="BT838" s="810">
        <f t="shared" si="676"/>
        <v>0</v>
      </c>
      <c r="BU838" s="810">
        <f t="shared" si="677"/>
        <v>211.24964157140761</v>
      </c>
      <c r="BV838" s="810">
        <f t="shared" si="678"/>
        <v>207.50970176748635</v>
      </c>
      <c r="BW838" s="830">
        <f t="shared" si="679"/>
        <v>125.95917871318409</v>
      </c>
      <c r="BX838" s="816">
        <f t="shared" si="712"/>
        <v>8982.4626243461262</v>
      </c>
      <c r="BY838" s="755">
        <f t="shared" si="706"/>
        <v>0.77790444482083021</v>
      </c>
      <c r="BZ838" s="805">
        <f t="shared" ca="1" si="703"/>
        <v>100.08378160257152</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16.52623988347634</v>
      </c>
      <c r="BE839" s="808">
        <f t="shared" ref="BE839:BE902" si="718">IF(OR(L839="",L839="*"),"",BE$5*L839)</f>
        <v>420.17541082379108</v>
      </c>
      <c r="BF839" s="808">
        <f t="shared" ref="BF839:BF902" si="719">IF(OR(N839="",N839="*"),"",BF$5*N839)</f>
        <v>0</v>
      </c>
      <c r="BG839" s="829">
        <f t="shared" ref="BG839:BG902" si="720">IF(OR(P839="",P839="*"),"",BG$5*P839)</f>
        <v>121.08886201893918</v>
      </c>
      <c r="BH839" s="829">
        <f t="shared" ref="BH839:BH902" si="721">IF(OR(R839="",R839="*"),"",BH$5*R839)</f>
        <v>484.90007564105929</v>
      </c>
      <c r="BI839" s="829">
        <f t="shared" ref="BI839:BI902" si="722">IF(OR(T839="",T839="*"),"",BI$5*T839)</f>
        <v>0</v>
      </c>
      <c r="BJ839" s="829">
        <f t="shared" ref="BJ839:BJ902" si="723">IF(OR(V839="",V839="*"),"",BJ$5*V839)</f>
        <v>21.12689090978829</v>
      </c>
      <c r="BK839" s="829">
        <f t="shared" ref="BK839:BK902" si="724">IF(OR(X839="",X839="*"),"",BK$5*X839)</f>
        <v>54.34940064014868</v>
      </c>
      <c r="BL839" s="810">
        <f t="shared" ref="BL839:BL902" si="725">IF(OR(Z839="",Z839="*"),"",BL$5*Z839)</f>
        <v>124.84245358706538</v>
      </c>
      <c r="BM839" s="810">
        <f t="shared" ref="BM839:BM902" si="726">IF(OR(AB839="",AB839="*"),"",BM$5*AB839)</f>
        <v>206.47496589956097</v>
      </c>
      <c r="BN839" s="810">
        <f t="shared" ref="BN839:BN902" si="727">IF(OR(AD839="",AD839="*"),"",BN$5*AD839)</f>
        <v>202.0808402760326</v>
      </c>
      <c r="BO839" s="810">
        <f t="shared" ref="BO839:BO902" si="728">IF(OR(AF839="",AF839="*"),"",BO$5*AF839)</f>
        <v>0</v>
      </c>
      <c r="BP839" s="810">
        <f t="shared" ref="BP839:BP902" si="729">IF(OR(AH839="",AH839="*"),"",BP$5*AH839)</f>
        <v>46.066514798083212</v>
      </c>
      <c r="BQ839" s="830">
        <f t="shared" ref="BQ839:BQ902" si="730">IF(OR(AJ839="",AJ839="*"),"",BQ$5*AJ839)</f>
        <v>75.853139747646651</v>
      </c>
      <c r="BR839" s="830">
        <f t="shared" ref="BR839:BR902" si="731">IF(OR(AL839="",AL839="*"),"",BR$5*AL839)</f>
        <v>37.061999329714943</v>
      </c>
      <c r="BS839" s="830">
        <f t="shared" ref="BS839:BS902" si="732">IF(OR(AN839="",AN839="*"),"",BS$5*AN839)</f>
        <v>32.912378703032402</v>
      </c>
      <c r="BT839" s="810">
        <f t="shared" ref="BT839:BT902" si="733">IF(OR(AP839="",AP839="*"),"",BT$5*AP839)</f>
        <v>0</v>
      </c>
      <c r="BU839" s="810">
        <f t="shared" ref="BU839:BU902" si="734">IF(OR(AR839="",AR839="*"),"",BU$5*AR839)</f>
        <v>47.0306347900246</v>
      </c>
      <c r="BV839" s="810">
        <f t="shared" ref="BV839:BV902" si="735">IF(OR(AT839="",AT839="*"),"",BV$5*AT839)</f>
        <v>49.808046983656688</v>
      </c>
      <c r="BW839" s="830">
        <f t="shared" ref="BW839:BW889" si="736">IF(OR(AV839="",AV839="*"),"",BW$5*AV839)</f>
        <v>41.607025832244382</v>
      </c>
      <c r="BX839" s="816">
        <f t="shared" si="712"/>
        <v>1981.9048798642643</v>
      </c>
      <c r="BY839" s="755">
        <f t="shared" si="706"/>
        <v>0.17163807741095213</v>
      </c>
      <c r="BZ839" s="805">
        <f t="shared" ca="1" si="703"/>
        <v>99.952023362778718</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2.7765278349034372</v>
      </c>
      <c r="BE840" s="808">
        <f t="shared" si="718"/>
        <v>88.968511305651958</v>
      </c>
      <c r="BF840" s="808">
        <f t="shared" si="719"/>
        <v>0</v>
      </c>
      <c r="BG840" s="829">
        <f t="shared" si="720"/>
        <v>35.218995642021873</v>
      </c>
      <c r="BH840" s="829">
        <f t="shared" si="721"/>
        <v>106.43445074894566</v>
      </c>
      <c r="BI840" s="829">
        <f t="shared" si="722"/>
        <v>0</v>
      </c>
      <c r="BJ840" s="829">
        <f t="shared" si="723"/>
        <v>7.2456535536604267</v>
      </c>
      <c r="BK840" s="829">
        <f t="shared" si="724"/>
        <v>14.370740527779207</v>
      </c>
      <c r="BL840" s="810">
        <f t="shared" si="725"/>
        <v>37.788748656290672</v>
      </c>
      <c r="BM840" s="810">
        <f t="shared" si="726"/>
        <v>33.222942746438449</v>
      </c>
      <c r="BN840" s="810">
        <f t="shared" si="727"/>
        <v>45.46441975949466</v>
      </c>
      <c r="BO840" s="810">
        <f t="shared" si="728"/>
        <v>0</v>
      </c>
      <c r="BP840" s="810">
        <f t="shared" si="729"/>
        <v>12.857611648734439</v>
      </c>
      <c r="BQ840" s="830">
        <f t="shared" si="730"/>
        <v>26.082316918839897</v>
      </c>
      <c r="BR840" s="830">
        <f t="shared" si="731"/>
        <v>4.5361118687228235</v>
      </c>
      <c r="BS840" s="830">
        <f t="shared" si="732"/>
        <v>8.8670754208281171</v>
      </c>
      <c r="BT840" s="810">
        <f t="shared" si="733"/>
        <v>0</v>
      </c>
      <c r="BU840" s="810">
        <f t="shared" si="734"/>
        <v>9.761364252518808</v>
      </c>
      <c r="BV840" s="810">
        <f t="shared" si="735"/>
        <v>9.6368064649485188</v>
      </c>
      <c r="BW840" s="830">
        <f t="shared" si="736"/>
        <v>7.6369035631744824</v>
      </c>
      <c r="BX840" s="816">
        <f t="shared" si="712"/>
        <v>450.86918091295348</v>
      </c>
      <c r="BY840" s="755">
        <f t="shared" si="706"/>
        <v>3.9046434650814366E-2</v>
      </c>
      <c r="BZ840" s="805">
        <f t="shared" ref="BZ840:BZ888" ca="1" si="760">IFERROR(IF(DA840&gt;0,BY840/DA840*100,""),"")</f>
        <v>97.439193960222269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0.63230592575273714</v>
      </c>
      <c r="BE841" s="808">
        <f t="shared" si="718"/>
        <v>24.827114652344154</v>
      </c>
      <c r="BF841" s="808">
        <f t="shared" si="719"/>
        <v>0</v>
      </c>
      <c r="BG841" s="829">
        <f t="shared" si="720"/>
        <v>4.9079796187003693</v>
      </c>
      <c r="BH841" s="829">
        <f t="shared" si="721"/>
        <v>29.501303753105887</v>
      </c>
      <c r="BI841" s="829">
        <f t="shared" si="722"/>
        <v>0</v>
      </c>
      <c r="BJ841" s="829">
        <f t="shared" si="723"/>
        <v>1.1249122959257336</v>
      </c>
      <c r="BK841" s="829">
        <f t="shared" si="724"/>
        <v>3.7497076530857787</v>
      </c>
      <c r="BL841" s="810">
        <f t="shared" si="725"/>
        <v>10.937878359239463</v>
      </c>
      <c r="BM841" s="810">
        <f t="shared" si="726"/>
        <v>18.271228622820466</v>
      </c>
      <c r="BN841" s="810">
        <f t="shared" si="727"/>
        <v>17.70500007139519</v>
      </c>
      <c r="BO841" s="810">
        <f t="shared" si="728"/>
        <v>0</v>
      </c>
      <c r="BP841" s="810">
        <f t="shared" si="729"/>
        <v>1.9533351706375595</v>
      </c>
      <c r="BQ841" s="830">
        <f t="shared" si="730"/>
        <v>14.039192691149301</v>
      </c>
      <c r="BR841" s="830">
        <f t="shared" si="731"/>
        <v>3.0821659098920144</v>
      </c>
      <c r="BS841" s="830">
        <f t="shared" si="732"/>
        <v>3.3357425699852894</v>
      </c>
      <c r="BT841" s="810">
        <f t="shared" si="733"/>
        <v>0</v>
      </c>
      <c r="BU841" s="810">
        <f t="shared" si="734"/>
        <v>3.7426326203963312</v>
      </c>
      <c r="BV841" s="810">
        <f t="shared" si="735"/>
        <v>3.7150117154487567</v>
      </c>
      <c r="BW841" s="830">
        <f t="shared" si="736"/>
        <v>2.4444500878603344</v>
      </c>
      <c r="BX841" s="816">
        <f t="shared" si="712"/>
        <v>143.96996171773935</v>
      </c>
      <c r="BY841" s="755">
        <f t="shared" si="706"/>
        <v>1.2468170236229268E-2</v>
      </c>
      <c r="BZ841" s="805">
        <f t="shared" ca="1" si="760"/>
        <v>96.480732620173342</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67.591631604482458</v>
      </c>
      <c r="BE844" s="808">
        <f t="shared" si="718"/>
        <v>1952.389070921404</v>
      </c>
      <c r="BF844" s="808">
        <f t="shared" si="719"/>
        <v>0</v>
      </c>
      <c r="BG844" s="829">
        <f t="shared" si="720"/>
        <v>512.30218127383932</v>
      </c>
      <c r="BH844" s="829">
        <f t="shared" si="721"/>
        <v>2033.2326043815069</v>
      </c>
      <c r="BI844" s="829">
        <f t="shared" si="722"/>
        <v>0</v>
      </c>
      <c r="BJ844" s="829">
        <f t="shared" si="723"/>
        <v>75.361298327880647</v>
      </c>
      <c r="BK844" s="829">
        <f t="shared" si="724"/>
        <v>251.20432775960214</v>
      </c>
      <c r="BL844" s="810">
        <f t="shared" si="725"/>
        <v>605.64279225619543</v>
      </c>
      <c r="BM844" s="810">
        <f t="shared" si="726"/>
        <v>989.05276511843385</v>
      </c>
      <c r="BN844" s="810">
        <f t="shared" si="727"/>
        <v>988.65196024774264</v>
      </c>
      <c r="BO844" s="810">
        <f t="shared" si="728"/>
        <v>0</v>
      </c>
      <c r="BP844" s="810">
        <f t="shared" si="729"/>
        <v>222.73285496786752</v>
      </c>
      <c r="BQ844" s="830">
        <f t="shared" si="730"/>
        <v>267.73163945601686</v>
      </c>
      <c r="BR844" s="830">
        <f t="shared" si="731"/>
        <v>149.12662993098331</v>
      </c>
      <c r="BS844" s="830">
        <f t="shared" si="732"/>
        <v>138.08031390897858</v>
      </c>
      <c r="BT844" s="810">
        <f t="shared" si="733"/>
        <v>0</v>
      </c>
      <c r="BU844" s="810">
        <f t="shared" si="734"/>
        <v>192.66067012293223</v>
      </c>
      <c r="BV844" s="810">
        <f t="shared" si="735"/>
        <v>185.82768509337646</v>
      </c>
      <c r="BW844" s="830">
        <f t="shared" si="736"/>
        <v>124.14426804701931</v>
      </c>
      <c r="BX844" s="816">
        <f t="shared" si="712"/>
        <v>8755.732693418262</v>
      </c>
      <c r="BY844" s="755">
        <f t="shared" si="706"/>
        <v>0.75826904766764203</v>
      </c>
      <c r="BZ844" s="805">
        <f t="shared" ca="1" si="760"/>
        <v>101.7169461629548</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66.674179948386694</v>
      </c>
      <c r="BE845" s="808">
        <f t="shared" si="718"/>
        <v>1879.5248797211666</v>
      </c>
      <c r="BF845" s="808">
        <f t="shared" si="719"/>
        <v>0</v>
      </c>
      <c r="BG845" s="829">
        <f t="shared" si="720"/>
        <v>495.78017938581695</v>
      </c>
      <c r="BH845" s="829">
        <f t="shared" si="721"/>
        <v>1971.9325708717088</v>
      </c>
      <c r="BI845" s="829">
        <f t="shared" si="722"/>
        <v>0</v>
      </c>
      <c r="BJ845" s="829">
        <f t="shared" si="723"/>
        <v>70.06993177818417</v>
      </c>
      <c r="BK845" s="829">
        <f t="shared" si="724"/>
        <v>236.39819991433865</v>
      </c>
      <c r="BL845" s="810">
        <f t="shared" si="725"/>
        <v>599.16844481802104</v>
      </c>
      <c r="BM845" s="810">
        <f t="shared" si="726"/>
        <v>968.92464377311512</v>
      </c>
      <c r="BN845" s="810">
        <f t="shared" si="727"/>
        <v>903.21497191473702</v>
      </c>
      <c r="BO845" s="810">
        <f t="shared" si="728"/>
        <v>0</v>
      </c>
      <c r="BP845" s="810">
        <f t="shared" si="729"/>
        <v>220.56504745839874</v>
      </c>
      <c r="BQ845" s="830">
        <f t="shared" si="730"/>
        <v>264.05400653734557</v>
      </c>
      <c r="BR845" s="830">
        <f t="shared" si="731"/>
        <v>148.47556680524693</v>
      </c>
      <c r="BS845" s="830">
        <f t="shared" si="732"/>
        <v>140.42907522676296</v>
      </c>
      <c r="BT845" s="810">
        <f t="shared" si="733"/>
        <v>0</v>
      </c>
      <c r="BU845" s="810">
        <f t="shared" si="734"/>
        <v>184.48362726527907</v>
      </c>
      <c r="BV845" s="810">
        <f t="shared" si="735"/>
        <v>185.58989008342098</v>
      </c>
      <c r="BW845" s="830">
        <f t="shared" si="736"/>
        <v>105.86607228705691</v>
      </c>
      <c r="BX845" s="816">
        <f t="shared" si="712"/>
        <v>8441.1512877889891</v>
      </c>
      <c r="BY845" s="755">
        <f t="shared" ref="BY845:BY893" si="763">IF(BX845&lt;&gt;"", BX845 / $BX$5, "")</f>
        <v>0.73102548608201168</v>
      </c>
      <c r="BZ845" s="805">
        <f t="shared" ca="1" si="760"/>
        <v>100.37125112217089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42.553829192104544</v>
      </c>
      <c r="BE846" s="808">
        <f t="shared" si="718"/>
        <v>1137.5698661196777</v>
      </c>
      <c r="BF846" s="808">
        <f t="shared" si="719"/>
        <v>0</v>
      </c>
      <c r="BG846" s="829">
        <f t="shared" si="720"/>
        <v>256.61324930198595</v>
      </c>
      <c r="BH846" s="829">
        <f t="shared" si="721"/>
        <v>1027.6071797385375</v>
      </c>
      <c r="BI846" s="829">
        <f t="shared" si="722"/>
        <v>0</v>
      </c>
      <c r="BJ846" s="829">
        <f t="shared" si="723"/>
        <v>45.438965014805405</v>
      </c>
      <c r="BK846" s="829">
        <f t="shared" si="724"/>
        <v>123.18129383988878</v>
      </c>
      <c r="BL846" s="810">
        <f t="shared" si="725"/>
        <v>294.6328740345981</v>
      </c>
      <c r="BM846" s="810">
        <f t="shared" si="726"/>
        <v>484.43291934924429</v>
      </c>
      <c r="BN846" s="810">
        <f t="shared" si="727"/>
        <v>458.0462609012888</v>
      </c>
      <c r="BO846" s="810">
        <f t="shared" si="728"/>
        <v>0</v>
      </c>
      <c r="BP846" s="810">
        <f t="shared" si="729"/>
        <v>105.95444107129363</v>
      </c>
      <c r="BQ846" s="830">
        <f t="shared" si="730"/>
        <v>144.16036334442123</v>
      </c>
      <c r="BR846" s="830">
        <f t="shared" si="731"/>
        <v>73.453702040324316</v>
      </c>
      <c r="BS846" s="830">
        <f t="shared" si="732"/>
        <v>71.664082999317671</v>
      </c>
      <c r="BT846" s="810">
        <f t="shared" si="733"/>
        <v>0</v>
      </c>
      <c r="BU846" s="810">
        <f t="shared" si="734"/>
        <v>85.140124302567799</v>
      </c>
      <c r="BV846" s="810">
        <f t="shared" si="735"/>
        <v>78.507448467444263</v>
      </c>
      <c r="BW846" s="830">
        <f t="shared" si="736"/>
        <v>67.928051116885797</v>
      </c>
      <c r="BX846" s="816">
        <f t="shared" si="712"/>
        <v>4496.884650834385</v>
      </c>
      <c r="BY846" s="755">
        <f t="shared" si="763"/>
        <v>0.38944181612837836</v>
      </c>
      <c r="BZ846" s="805">
        <f t="shared" ca="1" si="760"/>
        <v>102.60056844112341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5.7513437850097349</v>
      </c>
      <c r="BE848" s="808">
        <f t="shared" si="718"/>
        <v>121.31163375323693</v>
      </c>
      <c r="BF848" s="808">
        <f t="shared" si="719"/>
        <v>0</v>
      </c>
      <c r="BG848" s="829">
        <f t="shared" si="720"/>
        <v>37.864210441264085</v>
      </c>
      <c r="BH848" s="829">
        <f t="shared" si="721"/>
        <v>168.02383214739146</v>
      </c>
      <c r="BI848" s="829">
        <f t="shared" si="722"/>
        <v>0</v>
      </c>
      <c r="BJ848" s="829">
        <f t="shared" si="723"/>
        <v>6.2277646509141729</v>
      </c>
      <c r="BK848" s="829">
        <f t="shared" si="724"/>
        <v>19.512905204755675</v>
      </c>
      <c r="BL848" s="810">
        <f t="shared" si="725"/>
        <v>44.94286503272032</v>
      </c>
      <c r="BM848" s="810">
        <f t="shared" si="726"/>
        <v>66.18060595253715</v>
      </c>
      <c r="BN848" s="810">
        <f t="shared" si="727"/>
        <v>79.744945861589031</v>
      </c>
      <c r="BO848" s="810">
        <f t="shared" si="728"/>
        <v>0</v>
      </c>
      <c r="BP848" s="810">
        <f t="shared" si="729"/>
        <v>15.614114779478156</v>
      </c>
      <c r="BQ848" s="830">
        <f t="shared" si="730"/>
        <v>36.767442946499735</v>
      </c>
      <c r="BR848" s="830">
        <f t="shared" si="731"/>
        <v>17.884736187425016</v>
      </c>
      <c r="BS848" s="830">
        <f t="shared" si="732"/>
        <v>15.071258992530629</v>
      </c>
      <c r="BT848" s="810">
        <f t="shared" si="733"/>
        <v>0</v>
      </c>
      <c r="BU848" s="810">
        <f t="shared" si="734"/>
        <v>23.913385120498219</v>
      </c>
      <c r="BV848" s="810">
        <f t="shared" si="735"/>
        <v>25.583973157918763</v>
      </c>
      <c r="BW848" s="830">
        <f t="shared" si="736"/>
        <v>21.067085808677213</v>
      </c>
      <c r="BX848" s="816">
        <f t="shared" si="712"/>
        <v>705.46210382244635</v>
      </c>
      <c r="BY848" s="755">
        <f t="shared" si="763"/>
        <v>6.1094838817220609E-2</v>
      </c>
      <c r="BZ848" s="805">
        <f t="shared" ca="1" si="760"/>
        <v>91.578610212089274</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7.4490124809372702</v>
      </c>
      <c r="BE849" s="808">
        <f t="shared" si="718"/>
        <v>214.96248943328607</v>
      </c>
      <c r="BF849" s="808">
        <f t="shared" si="719"/>
        <v>0</v>
      </c>
      <c r="BG849" s="829">
        <f t="shared" si="720"/>
        <v>69.402991839021254</v>
      </c>
      <c r="BH849" s="829">
        <f t="shared" si="721"/>
        <v>305.86412789623245</v>
      </c>
      <c r="BI849" s="829">
        <f t="shared" si="722"/>
        <v>0</v>
      </c>
      <c r="BJ849" s="829">
        <f t="shared" si="723"/>
        <v>12.871090365024971</v>
      </c>
      <c r="BK849" s="829">
        <f t="shared" si="724"/>
        <v>39.650400519887519</v>
      </c>
      <c r="BL849" s="810">
        <f t="shared" si="725"/>
        <v>110.93782136376852</v>
      </c>
      <c r="BM849" s="810">
        <f t="shared" si="726"/>
        <v>157.62148400995221</v>
      </c>
      <c r="BN849" s="810">
        <f t="shared" si="727"/>
        <v>171.07912044128582</v>
      </c>
      <c r="BO849" s="810">
        <f t="shared" si="728"/>
        <v>0</v>
      </c>
      <c r="BP849" s="810">
        <f t="shared" si="729"/>
        <v>35.142849674065005</v>
      </c>
      <c r="BQ849" s="830">
        <f t="shared" si="730"/>
        <v>56.265170940805717</v>
      </c>
      <c r="BR849" s="830">
        <f t="shared" si="731"/>
        <v>37.182168178781183</v>
      </c>
      <c r="BS849" s="830">
        <f t="shared" si="732"/>
        <v>30.88046393393623</v>
      </c>
      <c r="BT849" s="810">
        <f t="shared" si="733"/>
        <v>0</v>
      </c>
      <c r="BU849" s="810">
        <f t="shared" si="734"/>
        <v>42.02710620953868</v>
      </c>
      <c r="BV849" s="810">
        <f t="shared" si="735"/>
        <v>41.716943064080823</v>
      </c>
      <c r="BW849" s="830">
        <f t="shared" si="736"/>
        <v>36.301507337385601</v>
      </c>
      <c r="BX849" s="816">
        <f t="shared" si="712"/>
        <v>1369.3547476879894</v>
      </c>
      <c r="BY849" s="755">
        <f t="shared" si="763"/>
        <v>0.1185896551215025</v>
      </c>
      <c r="BZ849" s="805">
        <f t="shared" ca="1" si="760"/>
        <v>93.24043413210407</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23.92334346438447</v>
      </c>
      <c r="BE850" s="808">
        <f t="shared" si="718"/>
        <v>666.6042584644623</v>
      </c>
      <c r="BF850" s="808">
        <f t="shared" si="719"/>
        <v>0</v>
      </c>
      <c r="BG850" s="829">
        <f t="shared" si="720"/>
        <v>143.42873233602657</v>
      </c>
      <c r="BH850" s="829">
        <f t="shared" si="721"/>
        <v>561.25556484198819</v>
      </c>
      <c r="BI850" s="829">
        <f t="shared" si="722"/>
        <v>0</v>
      </c>
      <c r="BJ850" s="829">
        <f t="shared" si="723"/>
        <v>30.57319463182202</v>
      </c>
      <c r="BK850" s="829">
        <f t="shared" si="724"/>
        <v>81.480992958534515</v>
      </c>
      <c r="BL850" s="810">
        <f t="shared" si="725"/>
        <v>184.77805935920762</v>
      </c>
      <c r="BM850" s="810">
        <f t="shared" si="726"/>
        <v>286.51596974206939</v>
      </c>
      <c r="BN850" s="810">
        <f t="shared" si="727"/>
        <v>307.33403249329996</v>
      </c>
      <c r="BO850" s="810">
        <f t="shared" si="728"/>
        <v>0</v>
      </c>
      <c r="BP850" s="810">
        <f t="shared" si="729"/>
        <v>61.170043375068474</v>
      </c>
      <c r="BQ850" s="830">
        <f t="shared" si="730"/>
        <v>112.58691244150609</v>
      </c>
      <c r="BR850" s="830">
        <f t="shared" si="731"/>
        <v>51.929702674826288</v>
      </c>
      <c r="BS850" s="830">
        <f t="shared" si="732"/>
        <v>45.048282656327082</v>
      </c>
      <c r="BT850" s="810">
        <f t="shared" si="733"/>
        <v>0</v>
      </c>
      <c r="BU850" s="810">
        <f t="shared" si="734"/>
        <v>59.757193798820374</v>
      </c>
      <c r="BV850" s="810">
        <f t="shared" si="735"/>
        <v>66.196631080491755</v>
      </c>
      <c r="BW850" s="830">
        <f t="shared" si="736"/>
        <v>54.315934287709034</v>
      </c>
      <c r="BX850" s="816">
        <f t="shared" si="712"/>
        <v>2736.8988486065441</v>
      </c>
      <c r="BY850" s="755">
        <f t="shared" si="763"/>
        <v>0.23702250355993282</v>
      </c>
      <c r="BZ850" s="805">
        <f t="shared" ca="1" si="760"/>
        <v>98.75192381493828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20.384951539906652</v>
      </c>
      <c r="BE851" s="808">
        <f t="shared" si="718"/>
        <v>490.81007817871472</v>
      </c>
      <c r="BF851" s="808">
        <f t="shared" si="719"/>
        <v>0</v>
      </c>
      <c r="BG851" s="829">
        <f t="shared" si="720"/>
        <v>116.02953869860441</v>
      </c>
      <c r="BH851" s="829">
        <f t="shared" si="721"/>
        <v>495.31705764558842</v>
      </c>
      <c r="BI851" s="829">
        <f t="shared" si="722"/>
        <v>0</v>
      </c>
      <c r="BJ851" s="829">
        <f t="shared" si="723"/>
        <v>23.084230569060374</v>
      </c>
      <c r="BK851" s="829">
        <f t="shared" si="724"/>
        <v>64.746273819224584</v>
      </c>
      <c r="BL851" s="810">
        <f t="shared" si="725"/>
        <v>146.15887883627369</v>
      </c>
      <c r="BM851" s="810">
        <f t="shared" si="726"/>
        <v>228.27037779586738</v>
      </c>
      <c r="BN851" s="810">
        <f t="shared" si="727"/>
        <v>236.58545791427127</v>
      </c>
      <c r="BO851" s="810">
        <f t="shared" si="728"/>
        <v>0</v>
      </c>
      <c r="BP851" s="810">
        <f t="shared" si="729"/>
        <v>53.275238824382726</v>
      </c>
      <c r="BQ851" s="830">
        <f t="shared" si="730"/>
        <v>96.628360480748498</v>
      </c>
      <c r="BR851" s="830">
        <f t="shared" si="731"/>
        <v>43.197949317723825</v>
      </c>
      <c r="BS851" s="830">
        <f t="shared" si="732"/>
        <v>40.838657754025888</v>
      </c>
      <c r="BT851" s="810">
        <f t="shared" si="733"/>
        <v>0</v>
      </c>
      <c r="BU851" s="810">
        <f t="shared" si="734"/>
        <v>45.184137083470056</v>
      </c>
      <c r="BV851" s="810">
        <f t="shared" si="735"/>
        <v>57.442663555215475</v>
      </c>
      <c r="BW851" s="830">
        <f t="shared" si="736"/>
        <v>40.485315032493837</v>
      </c>
      <c r="BX851" s="816">
        <f t="shared" si="712"/>
        <v>2198.4391670455716</v>
      </c>
      <c r="BY851" s="755">
        <f t="shared" si="763"/>
        <v>0.19039050550321049</v>
      </c>
      <c r="BZ851" s="805">
        <f t="shared" ca="1" si="760"/>
        <v>98.005310102699994</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37.543673152108731</v>
      </c>
      <c r="BE852" s="808">
        <f t="shared" si="718"/>
        <v>1176.0752223037289</v>
      </c>
      <c r="BF852" s="808">
        <f t="shared" si="719"/>
        <v>0</v>
      </c>
      <c r="BG852" s="829">
        <f t="shared" si="720"/>
        <v>297.06279403601047</v>
      </c>
      <c r="BH852" s="829">
        <f t="shared" si="721"/>
        <v>1160.52552039035</v>
      </c>
      <c r="BI852" s="829">
        <f t="shared" si="722"/>
        <v>0</v>
      </c>
      <c r="BJ852" s="829">
        <f t="shared" si="723"/>
        <v>43.014611201289647</v>
      </c>
      <c r="BK852" s="829">
        <f t="shared" si="724"/>
        <v>143.38203733763217</v>
      </c>
      <c r="BL852" s="810">
        <f t="shared" si="725"/>
        <v>351.48397058578348</v>
      </c>
      <c r="BM852" s="810">
        <f t="shared" si="726"/>
        <v>591.58254777545483</v>
      </c>
      <c r="BN852" s="810">
        <f t="shared" si="727"/>
        <v>543.34702045224321</v>
      </c>
      <c r="BO852" s="810">
        <f t="shared" si="728"/>
        <v>0</v>
      </c>
      <c r="BP852" s="810">
        <f t="shared" si="729"/>
        <v>128.59786895779771</v>
      </c>
      <c r="BQ852" s="830">
        <f t="shared" si="730"/>
        <v>142.00321915739801</v>
      </c>
      <c r="BR852" s="830">
        <f t="shared" si="731"/>
        <v>93.356288509017872</v>
      </c>
      <c r="BS852" s="830">
        <f t="shared" si="732"/>
        <v>84.455022405153116</v>
      </c>
      <c r="BT852" s="810">
        <f t="shared" si="733"/>
        <v>0</v>
      </c>
      <c r="BU852" s="810">
        <f t="shared" si="734"/>
        <v>108.03763324965117</v>
      </c>
      <c r="BV852" s="810">
        <f t="shared" si="735"/>
        <v>103.82354753607328</v>
      </c>
      <c r="BW852" s="830">
        <f t="shared" si="736"/>
        <v>62.953133230528515</v>
      </c>
      <c r="BX852" s="816">
        <f t="shared" si="712"/>
        <v>5067.2441102802204</v>
      </c>
      <c r="BY852" s="755">
        <f t="shared" si="763"/>
        <v>0.43883641727550188</v>
      </c>
      <c r="BZ852" s="805">
        <f t="shared" ca="1" si="760"/>
        <v>100.61460006787976</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9.8314538351046714</v>
      </c>
      <c r="BE853" s="808">
        <f t="shared" si="718"/>
        <v>196.02835640492574</v>
      </c>
      <c r="BF853" s="808">
        <f t="shared" si="719"/>
        <v>0</v>
      </c>
      <c r="BG853" s="829">
        <f t="shared" si="720"/>
        <v>49.43671586784653</v>
      </c>
      <c r="BH853" s="829">
        <f t="shared" si="721"/>
        <v>207.04116378966143</v>
      </c>
      <c r="BI853" s="829">
        <f t="shared" si="722"/>
        <v>0</v>
      </c>
      <c r="BJ853" s="829">
        <f t="shared" si="723"/>
        <v>10.477155450609738</v>
      </c>
      <c r="BK853" s="829">
        <f t="shared" si="724"/>
        <v>24.156806558502748</v>
      </c>
      <c r="BL853" s="810">
        <f t="shared" si="725"/>
        <v>54.756836820108248</v>
      </c>
      <c r="BM853" s="810">
        <f t="shared" si="726"/>
        <v>76.233469698841063</v>
      </c>
      <c r="BN853" s="810">
        <f t="shared" si="727"/>
        <v>88.634172731538854</v>
      </c>
      <c r="BO853" s="810">
        <f t="shared" si="728"/>
        <v>0</v>
      </c>
      <c r="BP853" s="810">
        <f t="shared" si="729"/>
        <v>19.672823709607499</v>
      </c>
      <c r="BQ853" s="830">
        <f t="shared" si="730"/>
        <v>39.151767943747778</v>
      </c>
      <c r="BR853" s="830">
        <f t="shared" si="731"/>
        <v>16.092187460283125</v>
      </c>
      <c r="BS853" s="830">
        <f t="shared" si="732"/>
        <v>13.306339999750387</v>
      </c>
      <c r="BT853" s="810">
        <f t="shared" si="733"/>
        <v>0</v>
      </c>
      <c r="BU853" s="810">
        <f t="shared" si="734"/>
        <v>16.369140861098579</v>
      </c>
      <c r="BV853" s="810">
        <f t="shared" si="735"/>
        <v>21.558120405433513</v>
      </c>
      <c r="BW853" s="830">
        <f t="shared" si="736"/>
        <v>36.556250113205621</v>
      </c>
      <c r="BX853" s="816">
        <f t="shared" si="712"/>
        <v>879.30276165026567</v>
      </c>
      <c r="BY853" s="755">
        <f t="shared" si="763"/>
        <v>7.6149888425588091E-2</v>
      </c>
      <c r="BZ853" s="805">
        <f t="shared" ca="1" si="760"/>
        <v>98.755543248523608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14.561087086886983</v>
      </c>
      <c r="BE854" s="808">
        <f t="shared" si="718"/>
        <v>416.47616703558015</v>
      </c>
      <c r="BF854" s="808">
        <f t="shared" si="719"/>
        <v>0</v>
      </c>
      <c r="BG854" s="829">
        <f t="shared" si="720"/>
        <v>114.20610856241937</v>
      </c>
      <c r="BH854" s="829">
        <f t="shared" si="721"/>
        <v>565.42869130895815</v>
      </c>
      <c r="BI854" s="829">
        <f t="shared" si="722"/>
        <v>0</v>
      </c>
      <c r="BJ854" s="829">
        <f t="shared" si="723"/>
        <v>19.90139069927557</v>
      </c>
      <c r="BK854" s="829">
        <f t="shared" si="724"/>
        <v>66.337968997585236</v>
      </c>
      <c r="BL854" s="810">
        <f t="shared" si="725"/>
        <v>181.63416979589508</v>
      </c>
      <c r="BM854" s="810">
        <f t="shared" si="726"/>
        <v>303.41162454541563</v>
      </c>
      <c r="BN854" s="810">
        <f t="shared" si="727"/>
        <v>294.00884555345641</v>
      </c>
      <c r="BO854" s="810">
        <f t="shared" si="728"/>
        <v>0</v>
      </c>
      <c r="BP854" s="810">
        <f t="shared" si="729"/>
        <v>68.342149746435268</v>
      </c>
      <c r="BQ854" s="830">
        <f t="shared" si="730"/>
        <v>83.106276866157899</v>
      </c>
      <c r="BR854" s="830">
        <f t="shared" si="731"/>
        <v>55.339780756604235</v>
      </c>
      <c r="BS854" s="830">
        <f t="shared" si="732"/>
        <v>46.825556150537601</v>
      </c>
      <c r="BT854" s="810">
        <f t="shared" si="733"/>
        <v>0</v>
      </c>
      <c r="BU854" s="810">
        <f t="shared" si="734"/>
        <v>67.925076912997909</v>
      </c>
      <c r="BV854" s="810">
        <f t="shared" si="735"/>
        <v>69.787019237203523</v>
      </c>
      <c r="BW854" s="830">
        <f t="shared" si="736"/>
        <v>38.561762432017943</v>
      </c>
      <c r="BX854" s="816">
        <f t="shared" si="712"/>
        <v>2405.8536756874273</v>
      </c>
      <c r="BY854" s="755">
        <f t="shared" si="763"/>
        <v>0.2083531372380209</v>
      </c>
      <c r="BZ854" s="805">
        <f t="shared" ca="1" si="760"/>
        <v>97.727641098270055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4.8757514210968314</v>
      </c>
      <c r="BE855" s="808">
        <f t="shared" si="718"/>
        <v>151.90158123144312</v>
      </c>
      <c r="BF855" s="808">
        <f t="shared" si="719"/>
        <v>0</v>
      </c>
      <c r="BG855" s="829">
        <f t="shared" si="720"/>
        <v>35.058641708120305</v>
      </c>
      <c r="BH855" s="829">
        <f t="shared" si="721"/>
        <v>179.97862257726237</v>
      </c>
      <c r="BI855" s="829">
        <f t="shared" si="722"/>
        <v>0</v>
      </c>
      <c r="BJ855" s="829">
        <f t="shared" si="723"/>
        <v>7.214763720472793</v>
      </c>
      <c r="BK855" s="829">
        <f t="shared" si="724"/>
        <v>22.236220685322568</v>
      </c>
      <c r="BL855" s="810">
        <f t="shared" si="725"/>
        <v>52.706457725455515</v>
      </c>
      <c r="BM855" s="810">
        <f t="shared" si="726"/>
        <v>97.050758781851044</v>
      </c>
      <c r="BN855" s="810">
        <f t="shared" si="727"/>
        <v>96.126945314746095</v>
      </c>
      <c r="BO855" s="810">
        <f t="shared" si="728"/>
        <v>0</v>
      </c>
      <c r="BP855" s="810">
        <f t="shared" si="729"/>
        <v>20.537149213909515</v>
      </c>
      <c r="BQ855" s="830">
        <f t="shared" si="730"/>
        <v>31.614093908750689</v>
      </c>
      <c r="BR855" s="830">
        <f t="shared" si="731"/>
        <v>16.117190087294045</v>
      </c>
      <c r="BS855" s="830">
        <f t="shared" si="732"/>
        <v>14.983188013998328</v>
      </c>
      <c r="BT855" s="810">
        <f t="shared" si="733"/>
        <v>0</v>
      </c>
      <c r="BU855" s="810">
        <f t="shared" si="734"/>
        <v>20.288772094021436</v>
      </c>
      <c r="BV855" s="810">
        <f t="shared" si="735"/>
        <v>25.291242698725167</v>
      </c>
      <c r="BW855" s="830">
        <f t="shared" si="736"/>
        <v>20.587831136526638</v>
      </c>
      <c r="BX855" s="816">
        <f t="shared" si="712"/>
        <v>796.56921031899628</v>
      </c>
      <c r="BY855" s="755">
        <f t="shared" si="763"/>
        <v>6.8984949365116163E-2</v>
      </c>
      <c r="BZ855" s="805">
        <f t="shared" ca="1" si="760"/>
        <v>97.804035212683587</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19.688591051081971</v>
      </c>
      <c r="BE856" s="808">
        <f t="shared" si="718"/>
        <v>660.31998236633387</v>
      </c>
      <c r="BF856" s="808">
        <f t="shared" si="719"/>
        <v>0</v>
      </c>
      <c r="BG856" s="829">
        <f t="shared" si="720"/>
        <v>129.53573389671743</v>
      </c>
      <c r="BH856" s="829">
        <f t="shared" si="721"/>
        <v>659.03635962891587</v>
      </c>
      <c r="BI856" s="829">
        <f t="shared" si="722"/>
        <v>0</v>
      </c>
      <c r="BJ856" s="829">
        <f t="shared" si="723"/>
        <v>33.404367263674473</v>
      </c>
      <c r="BK856" s="829">
        <f t="shared" si="724"/>
        <v>89.25934850973789</v>
      </c>
      <c r="BL856" s="810">
        <f t="shared" si="725"/>
        <v>202.05446395439762</v>
      </c>
      <c r="BM856" s="810">
        <f t="shared" si="726"/>
        <v>362.94802668709048</v>
      </c>
      <c r="BN856" s="810">
        <f t="shared" si="727"/>
        <v>334.42134016911047</v>
      </c>
      <c r="BO856" s="810">
        <f t="shared" si="728"/>
        <v>0</v>
      </c>
      <c r="BP856" s="810">
        <f t="shared" si="729"/>
        <v>71.53678247489708</v>
      </c>
      <c r="BQ856" s="830">
        <f t="shared" si="730"/>
        <v>113.51648529395803</v>
      </c>
      <c r="BR856" s="830">
        <f t="shared" si="731"/>
        <v>57.843081049831163</v>
      </c>
      <c r="BS856" s="830">
        <f t="shared" si="732"/>
        <v>52.073897885862934</v>
      </c>
      <c r="BT856" s="810">
        <f t="shared" si="733"/>
        <v>0</v>
      </c>
      <c r="BU856" s="810">
        <f t="shared" si="734"/>
        <v>74.315011749665572</v>
      </c>
      <c r="BV856" s="810">
        <f t="shared" si="735"/>
        <v>82.597674179002126</v>
      </c>
      <c r="BW856" s="830">
        <f t="shared" si="736"/>
        <v>64.023672957398645</v>
      </c>
      <c r="BX856" s="816">
        <f t="shared" si="712"/>
        <v>3006.5748191176754</v>
      </c>
      <c r="BY856" s="755">
        <f t="shared" si="763"/>
        <v>0.26037713857432021</v>
      </c>
      <c r="BZ856" s="805">
        <f t="shared" ca="1" si="760"/>
        <v>99.81623248986412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11.641256766286512</v>
      </c>
      <c r="BE857" s="808">
        <f t="shared" si="718"/>
        <v>279.88003383245609</v>
      </c>
      <c r="BF857" s="808">
        <f t="shared" si="719"/>
        <v>0</v>
      </c>
      <c r="BG857" s="829">
        <f t="shared" si="720"/>
        <v>75.488750428796166</v>
      </c>
      <c r="BH857" s="829">
        <f t="shared" si="721"/>
        <v>250.16801280690822</v>
      </c>
      <c r="BI857" s="829">
        <f t="shared" si="722"/>
        <v>0</v>
      </c>
      <c r="BJ857" s="829">
        <f t="shared" si="723"/>
        <v>16.891906522382993</v>
      </c>
      <c r="BK857" s="829">
        <f t="shared" si="724"/>
        <v>35.977980709551872</v>
      </c>
      <c r="BL857" s="810">
        <f t="shared" si="725"/>
        <v>78.919006720345863</v>
      </c>
      <c r="BM857" s="810">
        <f t="shared" si="726"/>
        <v>106.49420600422425</v>
      </c>
      <c r="BN857" s="810">
        <f t="shared" si="727"/>
        <v>126.30869183132322</v>
      </c>
      <c r="BO857" s="810">
        <f t="shared" si="728"/>
        <v>0</v>
      </c>
      <c r="BP857" s="810">
        <f t="shared" si="729"/>
        <v>29.360366743942524</v>
      </c>
      <c r="BQ857" s="830">
        <f t="shared" si="730"/>
        <v>55.372130887811046</v>
      </c>
      <c r="BR857" s="830">
        <f t="shared" si="731"/>
        <v>19.744816452530252</v>
      </c>
      <c r="BS857" s="830">
        <f t="shared" si="732"/>
        <v>18.46587944093411</v>
      </c>
      <c r="BT857" s="810">
        <f t="shared" si="733"/>
        <v>0</v>
      </c>
      <c r="BU857" s="810">
        <f t="shared" si="734"/>
        <v>23.770967360510927</v>
      </c>
      <c r="BV857" s="810">
        <f t="shared" si="735"/>
        <v>29.292340735111466</v>
      </c>
      <c r="BW857" s="830">
        <f t="shared" si="736"/>
        <v>26.389153272351908</v>
      </c>
      <c r="BX857" s="816">
        <f t="shared" si="712"/>
        <v>1184.1655005154673</v>
      </c>
      <c r="BY857" s="755">
        <f t="shared" si="763"/>
        <v>0.10255178838793343</v>
      </c>
      <c r="BZ857" s="805">
        <f t="shared" ca="1" si="760"/>
        <v>97.426662502461042</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8.1777005716108082</v>
      </c>
      <c r="BE858" s="808">
        <f t="shared" si="718"/>
        <v>173.75464564404155</v>
      </c>
      <c r="BF858" s="808">
        <f t="shared" si="719"/>
        <v>0</v>
      </c>
      <c r="BG858" s="829">
        <f t="shared" si="720"/>
        <v>39.753664622661368</v>
      </c>
      <c r="BH858" s="829">
        <f t="shared" si="721"/>
        <v>162.29498955440789</v>
      </c>
      <c r="BI858" s="829">
        <f t="shared" si="722"/>
        <v>0</v>
      </c>
      <c r="BJ858" s="829">
        <f t="shared" si="723"/>
        <v>7.2749727363041874</v>
      </c>
      <c r="BK858" s="829">
        <f t="shared" si="724"/>
        <v>20.379976812116791</v>
      </c>
      <c r="BL858" s="810">
        <f t="shared" si="725"/>
        <v>43.105161826657344</v>
      </c>
      <c r="BM858" s="810">
        <f t="shared" si="726"/>
        <v>55.203377744648094</v>
      </c>
      <c r="BN858" s="810">
        <f t="shared" si="727"/>
        <v>69.773759421432715</v>
      </c>
      <c r="BO858" s="810">
        <f t="shared" si="728"/>
        <v>0</v>
      </c>
      <c r="BP858" s="810">
        <f t="shared" si="729"/>
        <v>13.413989045385499</v>
      </c>
      <c r="BQ858" s="830">
        <f t="shared" si="730"/>
        <v>31.836795943281839</v>
      </c>
      <c r="BR858" s="830">
        <f t="shared" si="731"/>
        <v>10.058032457098268</v>
      </c>
      <c r="BS858" s="830">
        <f t="shared" si="732"/>
        <v>10.174142713074021</v>
      </c>
      <c r="BT858" s="810">
        <f t="shared" si="733"/>
        <v>0</v>
      </c>
      <c r="BU858" s="810">
        <f t="shared" si="734"/>
        <v>14.846032991690587</v>
      </c>
      <c r="BV858" s="810">
        <f t="shared" si="735"/>
        <v>15.695641145229615</v>
      </c>
      <c r="BW858" s="830">
        <f t="shared" si="736"/>
        <v>27.595936161762051</v>
      </c>
      <c r="BX858" s="816">
        <f t="shared" si="712"/>
        <v>703.33881939140269</v>
      </c>
      <c r="BY858" s="755">
        <f t="shared" si="763"/>
        <v>6.0910956905811268E-2</v>
      </c>
      <c r="BZ858" s="805">
        <f t="shared" ca="1" si="760"/>
        <v>100.8353514486987</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12.614209313861807</v>
      </c>
      <c r="BE859" s="808">
        <f t="shared" si="718"/>
        <v>290.51669346252794</v>
      </c>
      <c r="BF859" s="808">
        <f t="shared" si="719"/>
        <v>0</v>
      </c>
      <c r="BG859" s="829">
        <f t="shared" si="720"/>
        <v>68.08715118556897</v>
      </c>
      <c r="BH859" s="829">
        <f t="shared" si="721"/>
        <v>262.66867061689584</v>
      </c>
      <c r="BI859" s="829">
        <f t="shared" si="722"/>
        <v>0</v>
      </c>
      <c r="BJ859" s="829">
        <f t="shared" si="723"/>
        <v>10.729797199892495</v>
      </c>
      <c r="BK859" s="829">
        <f t="shared" si="724"/>
        <v>35.205313821171117</v>
      </c>
      <c r="BL859" s="810">
        <f t="shared" si="725"/>
        <v>82.833061693519369</v>
      </c>
      <c r="BM859" s="810">
        <f t="shared" si="726"/>
        <v>119.57961134808954</v>
      </c>
      <c r="BN859" s="810">
        <f t="shared" si="727"/>
        <v>134.08078925642909</v>
      </c>
      <c r="BO859" s="810">
        <f t="shared" si="728"/>
        <v>0</v>
      </c>
      <c r="BP859" s="810">
        <f t="shared" si="729"/>
        <v>28.996350278898202</v>
      </c>
      <c r="BQ859" s="830">
        <f t="shared" si="730"/>
        <v>41.231632541937721</v>
      </c>
      <c r="BR859" s="830">
        <f t="shared" si="731"/>
        <v>19.904167898215871</v>
      </c>
      <c r="BS859" s="830">
        <f t="shared" si="732"/>
        <v>17.359309502601345</v>
      </c>
      <c r="BT859" s="810">
        <f t="shared" si="733"/>
        <v>0</v>
      </c>
      <c r="BU859" s="810">
        <f t="shared" si="734"/>
        <v>29.063583389524215</v>
      </c>
      <c r="BV859" s="810">
        <f t="shared" si="735"/>
        <v>28.543508096144567</v>
      </c>
      <c r="BW859" s="830">
        <f t="shared" si="736"/>
        <v>31.330151322332089</v>
      </c>
      <c r="BX859" s="816">
        <f t="shared" si="712"/>
        <v>1212.7440009276099</v>
      </c>
      <c r="BY859" s="755">
        <f t="shared" si="763"/>
        <v>0.1050267602777873</v>
      </c>
      <c r="BZ859" s="805">
        <f t="shared" ca="1" si="760"/>
        <v>99.945736906892819</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3.5555203644130464</v>
      </c>
      <c r="BE860" s="808">
        <f t="shared" si="718"/>
        <v>77.388837023311297</v>
      </c>
      <c r="BF860" s="808">
        <f t="shared" si="719"/>
        <v>0</v>
      </c>
      <c r="BG860" s="829">
        <f t="shared" si="720"/>
        <v>12.115622504581493</v>
      </c>
      <c r="BH860" s="829">
        <f t="shared" si="721"/>
        <v>93.882708358689641</v>
      </c>
      <c r="BI860" s="829">
        <f t="shared" si="722"/>
        <v>0</v>
      </c>
      <c r="BJ860" s="829">
        <f t="shared" si="723"/>
        <v>4.4693076966381655</v>
      </c>
      <c r="BK860" s="829">
        <f t="shared" si="724"/>
        <v>11.067837287411553</v>
      </c>
      <c r="BL860" s="810">
        <f t="shared" si="725"/>
        <v>22.07347193321004</v>
      </c>
      <c r="BM860" s="810">
        <f t="shared" si="726"/>
        <v>40.350536467628189</v>
      </c>
      <c r="BN860" s="810">
        <f t="shared" si="727"/>
        <v>48.207985995534571</v>
      </c>
      <c r="BO860" s="810">
        <f t="shared" si="728"/>
        <v>0</v>
      </c>
      <c r="BP860" s="810">
        <f t="shared" si="729"/>
        <v>9.6654310898459279</v>
      </c>
      <c r="BQ860" s="830">
        <f t="shared" si="730"/>
        <v>15.075755568963435</v>
      </c>
      <c r="BR860" s="830">
        <f t="shared" si="731"/>
        <v>9.4234557857737862</v>
      </c>
      <c r="BS860" s="830">
        <f t="shared" si="732"/>
        <v>8.0894298174925741</v>
      </c>
      <c r="BT860" s="810">
        <f t="shared" si="733"/>
        <v>0</v>
      </c>
      <c r="BU860" s="810">
        <f t="shared" si="734"/>
        <v>11.774161304934752</v>
      </c>
      <c r="BV860" s="810">
        <f t="shared" si="735"/>
        <v>13.90753718375635</v>
      </c>
      <c r="BW860" s="830">
        <f t="shared" si="736"/>
        <v>18.12631316597292</v>
      </c>
      <c r="BX860" s="816">
        <f t="shared" si="712"/>
        <v>399.17391154815772</v>
      </c>
      <c r="BY860" s="755">
        <f t="shared" si="763"/>
        <v>3.45694909108996E-2</v>
      </c>
      <c r="BZ860" s="805">
        <f t="shared" ca="1" si="760"/>
        <v>96.228039924572215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29.323192484153264</v>
      </c>
      <c r="BE861" s="808">
        <f t="shared" si="718"/>
        <v>573.94471791331205</v>
      </c>
      <c r="BF861" s="808">
        <f t="shared" si="719"/>
        <v>0</v>
      </c>
      <c r="BG861" s="829">
        <f t="shared" si="720"/>
        <v>160.05698594997295</v>
      </c>
      <c r="BH861" s="829">
        <f t="shared" si="721"/>
        <v>514.68964501936023</v>
      </c>
      <c r="BI861" s="829">
        <f t="shared" si="722"/>
        <v>0</v>
      </c>
      <c r="BJ861" s="829">
        <f t="shared" si="723"/>
        <v>17.035260024496825</v>
      </c>
      <c r="BK861" s="829">
        <f t="shared" si="724"/>
        <v>58.858243603577215</v>
      </c>
      <c r="BL861" s="810">
        <f t="shared" si="725"/>
        <v>150.12054791833177</v>
      </c>
      <c r="BM861" s="810">
        <f t="shared" si="726"/>
        <v>249.25951512437868</v>
      </c>
      <c r="BN861" s="810">
        <f t="shared" si="727"/>
        <v>174.62003956432443</v>
      </c>
      <c r="BO861" s="810">
        <f t="shared" si="728"/>
        <v>0</v>
      </c>
      <c r="BP861" s="810">
        <f t="shared" si="729"/>
        <v>60.932312645537763</v>
      </c>
      <c r="BQ861" s="830">
        <f t="shared" si="730"/>
        <v>59.118310306889107</v>
      </c>
      <c r="BR861" s="830">
        <f t="shared" si="731"/>
        <v>40.080661236999973</v>
      </c>
      <c r="BS861" s="830">
        <f t="shared" si="732"/>
        <v>41.936468756070632</v>
      </c>
      <c r="BT861" s="810">
        <f t="shared" si="733"/>
        <v>0</v>
      </c>
      <c r="BU861" s="810">
        <f t="shared" si="734"/>
        <v>64.350320995202111</v>
      </c>
      <c r="BV861" s="810">
        <f t="shared" si="735"/>
        <v>54.543928479270839</v>
      </c>
      <c r="BW861" s="830">
        <f t="shared" si="736"/>
        <v>21.251000272101326</v>
      </c>
      <c r="BX861" s="816">
        <f t="shared" si="712"/>
        <v>2270.1211502939796</v>
      </c>
      <c r="BY861" s="755">
        <f t="shared" si="763"/>
        <v>0.19659835024629596</v>
      </c>
      <c r="BZ861" s="805">
        <f t="shared" ca="1" si="760"/>
        <v>95.228206939586883</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13.218700737500034</v>
      </c>
      <c r="BE862" s="808">
        <f t="shared" si="718"/>
        <v>405.20047512049746</v>
      </c>
      <c r="BF862" s="808">
        <f t="shared" si="719"/>
        <v>0</v>
      </c>
      <c r="BG862" s="829">
        <f t="shared" si="720"/>
        <v>100.26665787717653</v>
      </c>
      <c r="BH862" s="829">
        <f t="shared" si="721"/>
        <v>299.98341811064017</v>
      </c>
      <c r="BI862" s="829">
        <f t="shared" si="722"/>
        <v>0</v>
      </c>
      <c r="BJ862" s="829">
        <f t="shared" si="723"/>
        <v>13.916195419694535</v>
      </c>
      <c r="BK862" s="829">
        <f t="shared" si="724"/>
        <v>46.387318065648451</v>
      </c>
      <c r="BL862" s="810">
        <f t="shared" si="725"/>
        <v>134.74449992020564</v>
      </c>
      <c r="BM862" s="810">
        <f t="shared" si="726"/>
        <v>198.01687288196823</v>
      </c>
      <c r="BN862" s="810">
        <f t="shared" si="727"/>
        <v>146.51449112187512</v>
      </c>
      <c r="BO862" s="810">
        <f t="shared" si="728"/>
        <v>0</v>
      </c>
      <c r="BP862" s="810">
        <f t="shared" si="729"/>
        <v>47.027143119150658</v>
      </c>
      <c r="BQ862" s="830">
        <f t="shared" si="730"/>
        <v>57.597835154549138</v>
      </c>
      <c r="BR862" s="830">
        <f t="shared" si="731"/>
        <v>33.386866711017248</v>
      </c>
      <c r="BS862" s="830">
        <f t="shared" si="732"/>
        <v>28.799432302338918</v>
      </c>
      <c r="BT862" s="810">
        <f t="shared" si="733"/>
        <v>0</v>
      </c>
      <c r="BU862" s="810">
        <f t="shared" si="734"/>
        <v>40.239745933807427</v>
      </c>
      <c r="BV862" s="810">
        <f t="shared" si="735"/>
        <v>39.942773639092984</v>
      </c>
      <c r="BW862" s="830">
        <f t="shared" si="736"/>
        <v>26.77270565507186</v>
      </c>
      <c r="BX862" s="816">
        <f t="shared" si="712"/>
        <v>1632.0151317702346</v>
      </c>
      <c r="BY862" s="755">
        <f t="shared" si="763"/>
        <v>0.14133672224562524</v>
      </c>
      <c r="BZ862" s="805">
        <f t="shared" ca="1" si="760"/>
        <v>93.863040739901876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5.2590226019777262</v>
      </c>
      <c r="BE865" s="808">
        <f t="shared" si="718"/>
        <v>134.71757936698</v>
      </c>
      <c r="BF865" s="808">
        <f t="shared" si="719"/>
        <v>0</v>
      </c>
      <c r="BG865" s="829">
        <f t="shared" si="720"/>
        <v>43.550338514182265</v>
      </c>
      <c r="BH865" s="829">
        <f t="shared" si="721"/>
        <v>174.39723264075087</v>
      </c>
      <c r="BI865" s="829">
        <f t="shared" si="722"/>
        <v>0</v>
      </c>
      <c r="BJ865" s="829">
        <f t="shared" si="723"/>
        <v>5.3451822516018996</v>
      </c>
      <c r="BK865" s="829">
        <f t="shared" si="724"/>
        <v>15.864060145530432</v>
      </c>
      <c r="BL865" s="810">
        <f t="shared" si="725"/>
        <v>34.809379516248242</v>
      </c>
      <c r="BM865" s="810">
        <f t="shared" si="726"/>
        <v>93.894341552644789</v>
      </c>
      <c r="BN865" s="810">
        <f t="shared" si="727"/>
        <v>84.245796833581196</v>
      </c>
      <c r="BO865" s="810">
        <f t="shared" si="728"/>
        <v>0</v>
      </c>
      <c r="BP865" s="810">
        <f t="shared" si="729"/>
        <v>19.582876331050855</v>
      </c>
      <c r="BQ865" s="830">
        <f t="shared" si="730"/>
        <v>22.532923896650303</v>
      </c>
      <c r="BR865" s="830">
        <f t="shared" si="731"/>
        <v>18.087782930890295</v>
      </c>
      <c r="BS865" s="830">
        <f t="shared" si="732"/>
        <v>14.481055475360952</v>
      </c>
      <c r="BT865" s="810">
        <f t="shared" si="733"/>
        <v>0</v>
      </c>
      <c r="BU865" s="810">
        <f t="shared" si="734"/>
        <v>27.842035113347563</v>
      </c>
      <c r="BV865" s="810">
        <f t="shared" si="735"/>
        <v>36.203796227785901</v>
      </c>
      <c r="BW865" s="830">
        <f t="shared" si="736"/>
        <v>12.945185955246911</v>
      </c>
      <c r="BX865" s="816">
        <f t="shared" si="712"/>
        <v>743.7585893538303</v>
      </c>
      <c r="BY865" s="755">
        <f t="shared" si="763"/>
        <v>6.4411413298157985E-2</v>
      </c>
      <c r="BZ865" s="805">
        <f t="shared" ca="1" si="760"/>
        <v>90.604945249823459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1.5042749225893131</v>
      </c>
      <c r="BE866" s="808">
        <f t="shared" si="718"/>
        <v>73.964773350445995</v>
      </c>
      <c r="BF866" s="808">
        <f t="shared" si="719"/>
        <v>0</v>
      </c>
      <c r="BG866" s="829">
        <f t="shared" si="720"/>
        <v>11.213904986602891</v>
      </c>
      <c r="BH866" s="829">
        <f t="shared" si="721"/>
        <v>73.387125925639651</v>
      </c>
      <c r="BI866" s="829">
        <f t="shared" si="722"/>
        <v>0</v>
      </c>
      <c r="BJ866" s="829">
        <f t="shared" si="723"/>
        <v>2.7200769249862695</v>
      </c>
      <c r="BK866" s="829">
        <f t="shared" si="724"/>
        <v>9.0669230832875645</v>
      </c>
      <c r="BL866" s="810">
        <f t="shared" si="725"/>
        <v>27.633414202200889</v>
      </c>
      <c r="BM866" s="810">
        <f t="shared" si="726"/>
        <v>66.974686406233218</v>
      </c>
      <c r="BN866" s="810">
        <f t="shared" si="727"/>
        <v>73.858344733102726</v>
      </c>
      <c r="BO866" s="810">
        <f t="shared" si="728"/>
        <v>0</v>
      </c>
      <c r="BP866" s="810">
        <f t="shared" si="729"/>
        <v>10.766362594881887</v>
      </c>
      <c r="BQ866" s="830">
        <f t="shared" si="730"/>
        <v>20.617338385731692</v>
      </c>
      <c r="BR866" s="830">
        <f t="shared" si="731"/>
        <v>10.845625108522048</v>
      </c>
      <c r="BS866" s="830">
        <f t="shared" si="732"/>
        <v>10.324200824458488</v>
      </c>
      <c r="BT866" s="810">
        <f t="shared" si="733"/>
        <v>0</v>
      </c>
      <c r="BU866" s="810">
        <f t="shared" si="734"/>
        <v>17.838018945899133</v>
      </c>
      <c r="BV866" s="810">
        <f t="shared" si="735"/>
        <v>18.657880850916815</v>
      </c>
      <c r="BW866" s="830">
        <f t="shared" si="736"/>
        <v>6.6815169822522265</v>
      </c>
      <c r="BX866" s="816">
        <f t="shared" si="712"/>
        <v>436.05446822775082</v>
      </c>
      <c r="BY866" s="755">
        <f t="shared" si="763"/>
        <v>3.7763442299103736E-2</v>
      </c>
      <c r="BZ866" s="805">
        <f t="shared" ca="1" si="760"/>
        <v>95.355123984639093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5.0417252560794097</v>
      </c>
      <c r="BE867" s="808">
        <f t="shared" si="718"/>
        <v>106.28489227709603</v>
      </c>
      <c r="BF867" s="808">
        <f t="shared" si="719"/>
        <v>0</v>
      </c>
      <c r="BG867" s="829">
        <f t="shared" si="720"/>
        <v>26.985151650645399</v>
      </c>
      <c r="BH867" s="829">
        <f t="shared" si="721"/>
        <v>123.54731391032692</v>
      </c>
      <c r="BI867" s="829">
        <f t="shared" si="722"/>
        <v>0</v>
      </c>
      <c r="BJ867" s="829">
        <f t="shared" si="723"/>
        <v>4.579252743213166</v>
      </c>
      <c r="BK867" s="829">
        <f t="shared" si="724"/>
        <v>15.264175810710553</v>
      </c>
      <c r="BL867" s="810">
        <f t="shared" si="725"/>
        <v>37.951401701719597</v>
      </c>
      <c r="BM867" s="810">
        <f t="shared" si="726"/>
        <v>82.351904229671447</v>
      </c>
      <c r="BN867" s="810">
        <f t="shared" si="727"/>
        <v>67.293403763641095</v>
      </c>
      <c r="BO867" s="810">
        <f t="shared" si="728"/>
        <v>0</v>
      </c>
      <c r="BP867" s="810">
        <f t="shared" si="729"/>
        <v>19.06793078216543</v>
      </c>
      <c r="BQ867" s="830">
        <f t="shared" si="730"/>
        <v>28.057047473903772</v>
      </c>
      <c r="BR867" s="830">
        <f t="shared" si="731"/>
        <v>18.685313521112388</v>
      </c>
      <c r="BS867" s="830">
        <f t="shared" si="732"/>
        <v>15.055001083558121</v>
      </c>
      <c r="BT867" s="810">
        <f t="shared" si="733"/>
        <v>0</v>
      </c>
      <c r="BU867" s="810">
        <f t="shared" si="734"/>
        <v>30.784698630412159</v>
      </c>
      <c r="BV867" s="810">
        <f t="shared" si="735"/>
        <v>30.557505282586238</v>
      </c>
      <c r="BW867" s="830">
        <f t="shared" si="736"/>
        <v>5.9437515859213859</v>
      </c>
      <c r="BX867" s="816">
        <f t="shared" si="712"/>
        <v>617.45046970276303</v>
      </c>
      <c r="BY867" s="755">
        <f t="shared" si="763"/>
        <v>5.3472804165823423E-2</v>
      </c>
      <c r="BZ867" s="805">
        <f t="shared" ca="1" si="760"/>
        <v>86.686918518506189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4.4548308636249505</v>
      </c>
      <c r="BE868" s="808">
        <f t="shared" si="718"/>
        <v>86.436143289081812</v>
      </c>
      <c r="BF868" s="808">
        <f t="shared" si="719"/>
        <v>0</v>
      </c>
      <c r="BG868" s="829">
        <f t="shared" si="720"/>
        <v>17.56162158974945</v>
      </c>
      <c r="BH868" s="829">
        <f t="shared" si="721"/>
        <v>142.8687841855249</v>
      </c>
      <c r="BI868" s="829">
        <f t="shared" si="722"/>
        <v>0</v>
      </c>
      <c r="BJ868" s="829">
        <f t="shared" si="723"/>
        <v>4.8176233431480195</v>
      </c>
      <c r="BK868" s="829">
        <f t="shared" si="724"/>
        <v>15.218069443342788</v>
      </c>
      <c r="BL868" s="810">
        <f t="shared" si="725"/>
        <v>19.434866618266071</v>
      </c>
      <c r="BM868" s="810">
        <f t="shared" si="726"/>
        <v>64.693209051560075</v>
      </c>
      <c r="BN868" s="810">
        <f t="shared" si="727"/>
        <v>62.688355256311425</v>
      </c>
      <c r="BO868" s="810">
        <f t="shared" si="728"/>
        <v>0</v>
      </c>
      <c r="BP868" s="810">
        <f t="shared" si="729"/>
        <v>12.877169138761193</v>
      </c>
      <c r="BQ868" s="830">
        <f t="shared" si="730"/>
        <v>26.648444009859276</v>
      </c>
      <c r="BR868" s="830">
        <f t="shared" si="731"/>
        <v>12.484965686439626</v>
      </c>
      <c r="BS868" s="830">
        <f t="shared" si="732"/>
        <v>11.884726951514644</v>
      </c>
      <c r="BT868" s="810">
        <f t="shared" si="733"/>
        <v>0</v>
      </c>
      <c r="BU868" s="810">
        <f t="shared" si="734"/>
        <v>25.332774452424314</v>
      </c>
      <c r="BV868" s="810">
        <f t="shared" si="735"/>
        <v>25.302450028755839</v>
      </c>
      <c r="BW868" s="830">
        <f t="shared" si="736"/>
        <v>8.9870789178962056</v>
      </c>
      <c r="BX868" s="816">
        <f t="shared" si="712"/>
        <v>541.69111282626056</v>
      </c>
      <c r="BY868" s="755">
        <f t="shared" si="763"/>
        <v>4.6911848343834814E-2</v>
      </c>
      <c r="BZ868" s="805">
        <f t="shared" ca="1" si="760"/>
        <v>95.718304937517559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2.0917201951677562</v>
      </c>
      <c r="BE869" s="808">
        <f t="shared" si="718"/>
        <v>74.277123648414005</v>
      </c>
      <c r="BF869" s="808">
        <f t="shared" si="719"/>
        <v>0</v>
      </c>
      <c r="BG869" s="829">
        <f t="shared" si="720"/>
        <v>13.766418808889018</v>
      </c>
      <c r="BH869" s="829">
        <f t="shared" si="721"/>
        <v>89.614526770114622</v>
      </c>
      <c r="BI869" s="829">
        <f t="shared" si="722"/>
        <v>0</v>
      </c>
      <c r="BJ869" s="829">
        <f t="shared" si="723"/>
        <v>3.3215418009140198</v>
      </c>
      <c r="BK869" s="829">
        <f t="shared" si="724"/>
        <v>11.071806003046733</v>
      </c>
      <c r="BL869" s="810">
        <f t="shared" si="725"/>
        <v>32.545096192770323</v>
      </c>
      <c r="BM869" s="810">
        <f t="shared" si="726"/>
        <v>78.614609184278166</v>
      </c>
      <c r="BN869" s="810">
        <f t="shared" si="727"/>
        <v>89.577128218519164</v>
      </c>
      <c r="BO869" s="810">
        <f t="shared" si="728"/>
        <v>0</v>
      </c>
      <c r="BP869" s="810">
        <f t="shared" si="729"/>
        <v>11.065301960691217</v>
      </c>
      <c r="BQ869" s="830">
        <f t="shared" si="730"/>
        <v>19.781828683123454</v>
      </c>
      <c r="BR869" s="830">
        <f t="shared" si="731"/>
        <v>14.034990004646998</v>
      </c>
      <c r="BS869" s="830">
        <f t="shared" si="732"/>
        <v>10.614639781188195</v>
      </c>
      <c r="BT869" s="810">
        <f t="shared" si="733"/>
        <v>0</v>
      </c>
      <c r="BU869" s="810">
        <f t="shared" si="734"/>
        <v>14.815917363369882</v>
      </c>
      <c r="BV869" s="810">
        <f t="shared" si="735"/>
        <v>19.876347687712514</v>
      </c>
      <c r="BW869" s="830">
        <f t="shared" si="736"/>
        <v>6.9196637018184601</v>
      </c>
      <c r="BX869" s="816">
        <f t="shared" si="712"/>
        <v>491.98866000466455</v>
      </c>
      <c r="BY869" s="755">
        <f t="shared" si="763"/>
        <v>4.2607487659536203E-2</v>
      </c>
      <c r="BZ869" s="805">
        <f t="shared" ca="1" si="760"/>
        <v>96.019300070304794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1.5532966435760487</v>
      </c>
      <c r="BE870" s="808">
        <f t="shared" si="718"/>
        <v>90.606961748483656</v>
      </c>
      <c r="BF870" s="808">
        <f t="shared" si="719"/>
        <v>0</v>
      </c>
      <c r="BG870" s="829">
        <f t="shared" si="720"/>
        <v>19.323286886844304</v>
      </c>
      <c r="BH870" s="829">
        <f t="shared" si="721"/>
        <v>95.367517575363934</v>
      </c>
      <c r="BI870" s="829">
        <f t="shared" si="722"/>
        <v>0</v>
      </c>
      <c r="BJ870" s="829">
        <f t="shared" si="723"/>
        <v>3.5347750804796068</v>
      </c>
      <c r="BK870" s="829">
        <f t="shared" si="724"/>
        <v>11.782583601598688</v>
      </c>
      <c r="BL870" s="810">
        <f t="shared" si="725"/>
        <v>35.556872490010399</v>
      </c>
      <c r="BM870" s="810">
        <f t="shared" si="726"/>
        <v>67.999218325904991</v>
      </c>
      <c r="BN870" s="810">
        <f t="shared" si="727"/>
        <v>93.410129662533365</v>
      </c>
      <c r="BO870" s="810">
        <f t="shared" si="728"/>
        <v>0</v>
      </c>
      <c r="BP870" s="810">
        <f t="shared" si="729"/>
        <v>8.4631783017133948</v>
      </c>
      <c r="BQ870" s="830">
        <f t="shared" si="730"/>
        <v>19.418541531705429</v>
      </c>
      <c r="BR870" s="830">
        <f t="shared" si="731"/>
        <v>11.84996239902619</v>
      </c>
      <c r="BS870" s="830">
        <f t="shared" si="732"/>
        <v>9.4117390961459968</v>
      </c>
      <c r="BT870" s="810">
        <f t="shared" si="733"/>
        <v>0</v>
      </c>
      <c r="BU870" s="810">
        <f t="shared" si="734"/>
        <v>15.044777955175929</v>
      </c>
      <c r="BV870" s="810">
        <f t="shared" si="735"/>
        <v>20.028128305327311</v>
      </c>
      <c r="BW870" s="830">
        <f t="shared" si="736"/>
        <v>4.5642051947501665</v>
      </c>
      <c r="BX870" s="816">
        <f t="shared" si="712"/>
        <v>507.91517479863938</v>
      </c>
      <c r="BY870" s="755">
        <f t="shared" si="763"/>
        <v>4.3986764943157473E-2</v>
      </c>
      <c r="BZ870" s="805">
        <f t="shared" ca="1" si="760"/>
        <v>101.89186833198546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1.249838624140627</v>
      </c>
      <c r="BE871" s="808">
        <f t="shared" si="718"/>
        <v>34.870412979171945</v>
      </c>
      <c r="BF871" s="808">
        <f t="shared" si="719"/>
        <v>0</v>
      </c>
      <c r="BG871" s="829">
        <f t="shared" si="720"/>
        <v>7.1156646713088332</v>
      </c>
      <c r="BH871" s="829">
        <f t="shared" si="721"/>
        <v>56.540559282901839</v>
      </c>
      <c r="BI871" s="829">
        <f t="shared" si="722"/>
        <v>0</v>
      </c>
      <c r="BJ871" s="829">
        <f t="shared" si="723"/>
        <v>2.8765542885458641</v>
      </c>
      <c r="BK871" s="829">
        <f t="shared" si="724"/>
        <v>5.2737298863407407</v>
      </c>
      <c r="BL871" s="810">
        <f t="shared" si="725"/>
        <v>14.693352288387301</v>
      </c>
      <c r="BM871" s="810">
        <f t="shared" si="726"/>
        <v>63.188583118835041</v>
      </c>
      <c r="BN871" s="810">
        <f t="shared" si="727"/>
        <v>50.13051034226531</v>
      </c>
      <c r="BO871" s="810">
        <f t="shared" si="728"/>
        <v>0</v>
      </c>
      <c r="BP871" s="810">
        <f t="shared" si="729"/>
        <v>3.8611349282930938</v>
      </c>
      <c r="BQ871" s="830">
        <f t="shared" si="730"/>
        <v>12.883681313902207</v>
      </c>
      <c r="BR871" s="830">
        <f t="shared" si="731"/>
        <v>7.262346106481461</v>
      </c>
      <c r="BS871" s="830">
        <f t="shared" si="732"/>
        <v>7.4088053026497764</v>
      </c>
      <c r="BT871" s="810">
        <f t="shared" si="733"/>
        <v>0</v>
      </c>
      <c r="BU871" s="810">
        <f t="shared" si="734"/>
        <v>5.4490104641873085</v>
      </c>
      <c r="BV871" s="810">
        <f t="shared" si="735"/>
        <v>11.903471362724147</v>
      </c>
      <c r="BW871" s="830">
        <f t="shared" si="736"/>
        <v>4.0171411147483598</v>
      </c>
      <c r="BX871" s="816">
        <f t="shared" si="712"/>
        <v>288.7247960748839</v>
      </c>
      <c r="BY871" s="755">
        <f t="shared" si="763"/>
        <v>2.500431246859651E-2</v>
      </c>
      <c r="BZ871" s="805">
        <f t="shared" ca="1" si="760"/>
        <v>98.712513578158649</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41.059626037317692</v>
      </c>
      <c r="BE873" s="808">
        <f t="shared" si="718"/>
        <v>1182.1670360543849</v>
      </c>
      <c r="BF873" s="808">
        <f t="shared" si="719"/>
        <v>0</v>
      </c>
      <c r="BG873" s="829">
        <f t="shared" si="720"/>
        <v>324.06376825259997</v>
      </c>
      <c r="BH873" s="829">
        <f t="shared" si="721"/>
        <v>1350.5098982678544</v>
      </c>
      <c r="BI873" s="829">
        <f t="shared" si="722"/>
        <v>0</v>
      </c>
      <c r="BJ873" s="829">
        <f t="shared" si="723"/>
        <v>51.564528343988151</v>
      </c>
      <c r="BK873" s="829">
        <f t="shared" si="724"/>
        <v>167.84100296914733</v>
      </c>
      <c r="BL873" s="810">
        <f t="shared" si="725"/>
        <v>374.61127695071417</v>
      </c>
      <c r="BM873" s="810">
        <f t="shared" si="726"/>
        <v>657.47419381082341</v>
      </c>
      <c r="BN873" s="810">
        <f t="shared" si="727"/>
        <v>637.09895424450156</v>
      </c>
      <c r="BO873" s="810">
        <f t="shared" si="728"/>
        <v>0</v>
      </c>
      <c r="BP873" s="810">
        <f t="shared" si="729"/>
        <v>142.47305458081084</v>
      </c>
      <c r="BQ873" s="830">
        <f t="shared" si="730"/>
        <v>211.90029892828542</v>
      </c>
      <c r="BR873" s="830">
        <f t="shared" si="731"/>
        <v>102.27678108104351</v>
      </c>
      <c r="BS873" s="830">
        <f t="shared" si="732"/>
        <v>98.162591569114454</v>
      </c>
      <c r="BT873" s="810">
        <f t="shared" si="733"/>
        <v>0</v>
      </c>
      <c r="BU873" s="810">
        <f t="shared" si="734"/>
        <v>133.79945429560649</v>
      </c>
      <c r="BV873" s="810">
        <f t="shared" si="735"/>
        <v>139.07411235241926</v>
      </c>
      <c r="BW873" s="830">
        <f t="shared" si="736"/>
        <v>90.503046220426143</v>
      </c>
      <c r="BX873" s="816">
        <f t="shared" si="712"/>
        <v>5704.5796239590372</v>
      </c>
      <c r="BY873" s="755">
        <f t="shared" si="763"/>
        <v>0.49403131756811614</v>
      </c>
      <c r="BZ873" s="805">
        <f t="shared" ca="1" si="760"/>
        <v>100.26538155936231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69.497875052474456</v>
      </c>
      <c r="BE874" s="808">
        <f t="shared" si="718"/>
        <v>2040.8872714774254</v>
      </c>
      <c r="BF874" s="808">
        <f t="shared" si="719"/>
        <v>0</v>
      </c>
      <c r="BG874" s="829">
        <f t="shared" si="720"/>
        <v>560.75158494645996</v>
      </c>
      <c r="BH874" s="829">
        <f t="shared" si="721"/>
        <v>2155.0236934680538</v>
      </c>
      <c r="BI874" s="829">
        <f t="shared" si="722"/>
        <v>0</v>
      </c>
      <c r="BJ874" s="829">
        <f t="shared" si="723"/>
        <v>73.62393804235532</v>
      </c>
      <c r="BK874" s="829">
        <f t="shared" si="724"/>
        <v>265.77377751260161</v>
      </c>
      <c r="BL874" s="810">
        <f t="shared" si="725"/>
        <v>639.07540620444422</v>
      </c>
      <c r="BM874" s="810">
        <f t="shared" si="726"/>
        <v>1067.6942436993472</v>
      </c>
      <c r="BN874" s="810">
        <f t="shared" si="727"/>
        <v>1022.0070223704247</v>
      </c>
      <c r="BO874" s="810">
        <f t="shared" si="728"/>
        <v>0</v>
      </c>
      <c r="BP874" s="810">
        <f t="shared" si="729"/>
        <v>237.56481487237642</v>
      </c>
      <c r="BQ874" s="830">
        <f t="shared" si="730"/>
        <v>287.2350619271204</v>
      </c>
      <c r="BR874" s="830">
        <f t="shared" si="731"/>
        <v>164.0917539357589</v>
      </c>
      <c r="BS874" s="830">
        <f t="shared" si="732"/>
        <v>149.77469417851907</v>
      </c>
      <c r="BT874" s="810">
        <f t="shared" si="733"/>
        <v>0</v>
      </c>
      <c r="BU874" s="810">
        <f t="shared" si="734"/>
        <v>204.64237749084006</v>
      </c>
      <c r="BV874" s="810">
        <f t="shared" si="735"/>
        <v>201.86018687342508</v>
      </c>
      <c r="BW874" s="830">
        <f t="shared" si="736"/>
        <v>140.25382042936994</v>
      </c>
      <c r="BX874" s="816">
        <f t="shared" si="712"/>
        <v>9279.7575224809989</v>
      </c>
      <c r="BY874" s="755">
        <f t="shared" si="763"/>
        <v>0.80365095024517186</v>
      </c>
      <c r="BZ874" s="805">
        <f t="shared" ca="1" si="760"/>
        <v>100.7190935188797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47.370847320228499</v>
      </c>
      <c r="BE875" s="808">
        <f t="shared" si="718"/>
        <v>1468.3094358579624</v>
      </c>
      <c r="BF875" s="808">
        <f t="shared" si="719"/>
        <v>0</v>
      </c>
      <c r="BG875" s="829">
        <f t="shared" si="720"/>
        <v>386.88167456806815</v>
      </c>
      <c r="BH875" s="829">
        <f t="shared" si="721"/>
        <v>1607.6606874804233</v>
      </c>
      <c r="BI875" s="829">
        <f t="shared" si="722"/>
        <v>0</v>
      </c>
      <c r="BJ875" s="829">
        <f t="shared" si="723"/>
        <v>49.631586332195639</v>
      </c>
      <c r="BK875" s="829">
        <f t="shared" si="724"/>
        <v>193.57686719954518</v>
      </c>
      <c r="BL875" s="810">
        <f t="shared" si="725"/>
        <v>463.2718425336144</v>
      </c>
      <c r="BM875" s="810">
        <f t="shared" si="726"/>
        <v>777.27822657850538</v>
      </c>
      <c r="BN875" s="810">
        <f t="shared" si="727"/>
        <v>756.44702584260006</v>
      </c>
      <c r="BO875" s="810">
        <f t="shared" si="728"/>
        <v>0</v>
      </c>
      <c r="BP875" s="810">
        <f t="shared" si="729"/>
        <v>179.25867740589138</v>
      </c>
      <c r="BQ875" s="830">
        <f t="shared" si="730"/>
        <v>216.06640422767191</v>
      </c>
      <c r="BR875" s="830">
        <f t="shared" si="731"/>
        <v>119.90854873369049</v>
      </c>
      <c r="BS875" s="830">
        <f t="shared" si="732"/>
        <v>111.2455954767948</v>
      </c>
      <c r="BT875" s="810">
        <f t="shared" si="733"/>
        <v>0</v>
      </c>
      <c r="BU875" s="810">
        <f t="shared" si="734"/>
        <v>152.45282618923656</v>
      </c>
      <c r="BV875" s="810">
        <f t="shared" si="735"/>
        <v>150.89251773464972</v>
      </c>
      <c r="BW875" s="830">
        <f t="shared" si="736"/>
        <v>102.03756310511163</v>
      </c>
      <c r="BX875" s="816">
        <f t="shared" si="712"/>
        <v>6782.2903265861905</v>
      </c>
      <c r="BY875" s="755">
        <f t="shared" si="763"/>
        <v>0.58736384572496669</v>
      </c>
      <c r="BZ875" s="805">
        <f t="shared" ca="1" si="760"/>
        <v>101.61984572755513</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49.377498579636885</v>
      </c>
      <c r="BE876" s="808">
        <f t="shared" si="718"/>
        <v>1454.0030336714681</v>
      </c>
      <c r="BF876" s="808">
        <f t="shared" si="719"/>
        <v>0</v>
      </c>
      <c r="BG876" s="829">
        <f t="shared" si="720"/>
        <v>397.42159284323697</v>
      </c>
      <c r="BH876" s="829">
        <f t="shared" si="721"/>
        <v>1568.0288715886263</v>
      </c>
      <c r="BI876" s="829">
        <f t="shared" si="722"/>
        <v>0</v>
      </c>
      <c r="BJ876" s="829">
        <f t="shared" si="723"/>
        <v>50.44517168434178</v>
      </c>
      <c r="BK876" s="829">
        <f t="shared" si="724"/>
        <v>191.29329785558718</v>
      </c>
      <c r="BL876" s="810">
        <f t="shared" si="725"/>
        <v>449.90588641852895</v>
      </c>
      <c r="BM876" s="810">
        <f t="shared" si="726"/>
        <v>751.27220911139977</v>
      </c>
      <c r="BN876" s="810">
        <f t="shared" si="727"/>
        <v>707.0295721399641</v>
      </c>
      <c r="BO876" s="810">
        <f t="shared" si="728"/>
        <v>0</v>
      </c>
      <c r="BP876" s="810">
        <f t="shared" si="729"/>
        <v>171.75932768496887</v>
      </c>
      <c r="BQ876" s="830">
        <f t="shared" si="730"/>
        <v>212.9138453654802</v>
      </c>
      <c r="BR876" s="830">
        <f t="shared" si="731"/>
        <v>117.26125724730122</v>
      </c>
      <c r="BS876" s="830">
        <f t="shared" si="732"/>
        <v>106.45014174902812</v>
      </c>
      <c r="BT876" s="810">
        <f t="shared" si="733"/>
        <v>0</v>
      </c>
      <c r="BU876" s="810">
        <f t="shared" si="734"/>
        <v>150.86208063778804</v>
      </c>
      <c r="BV876" s="810">
        <f t="shared" si="735"/>
        <v>153.67032212801215</v>
      </c>
      <c r="BW876" s="830">
        <f t="shared" si="736"/>
        <v>100.45766952408883</v>
      </c>
      <c r="BX876" s="816">
        <f>IF(SUM(BB876:BW876)=0,"",SUM(BB876:BW876))</f>
        <v>6632.1517782294586</v>
      </c>
      <c r="BY876" s="755">
        <f t="shared" si="763"/>
        <v>0.57436145996617816</v>
      </c>
      <c r="BZ876" s="805">
        <f t="shared" ca="1" si="760"/>
        <v>100.68830998775151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40.924223668325041</v>
      </c>
      <c r="BE877" s="808">
        <f t="shared" si="718"/>
        <v>1073.9958485531738</v>
      </c>
      <c r="BF877" s="808">
        <f t="shared" si="719"/>
        <v>0</v>
      </c>
      <c r="BG877" s="829">
        <f t="shared" si="720"/>
        <v>296.11189454326018</v>
      </c>
      <c r="BH877" s="829">
        <f t="shared" si="721"/>
        <v>1233.9455311070801</v>
      </c>
      <c r="BI877" s="829">
        <f t="shared" si="722"/>
        <v>0</v>
      </c>
      <c r="BJ877" s="829">
        <f t="shared" si="723"/>
        <v>44.252635164027545</v>
      </c>
      <c r="BK877" s="829">
        <f t="shared" si="724"/>
        <v>147.50878388009181</v>
      </c>
      <c r="BL877" s="810">
        <f t="shared" si="725"/>
        <v>356.67804471896045</v>
      </c>
      <c r="BM877" s="810">
        <f t="shared" si="726"/>
        <v>596.5252451796722</v>
      </c>
      <c r="BN877" s="810">
        <f t="shared" si="727"/>
        <v>569.99670650707264</v>
      </c>
      <c r="BO877" s="810">
        <f t="shared" si="728"/>
        <v>0</v>
      </c>
      <c r="BP877" s="810">
        <f t="shared" si="729"/>
        <v>134.20461783617452</v>
      </c>
      <c r="BQ877" s="830">
        <f t="shared" si="730"/>
        <v>168.42209516853507</v>
      </c>
      <c r="BR877" s="830">
        <f t="shared" si="731"/>
        <v>92.585046820546594</v>
      </c>
      <c r="BS877" s="830">
        <f t="shared" si="732"/>
        <v>84.734858548667063</v>
      </c>
      <c r="BT877" s="810">
        <f t="shared" si="733"/>
        <v>0</v>
      </c>
      <c r="BU877" s="810">
        <f t="shared" si="734"/>
        <v>120.62763311715446</v>
      </c>
      <c r="BV877" s="810">
        <f t="shared" si="735"/>
        <v>129.72589448786874</v>
      </c>
      <c r="BW877" s="830">
        <f t="shared" si="736"/>
        <v>71.197233140793742</v>
      </c>
      <c r="BX877" s="816">
        <f>IF(SUM(BB877:BW877)=0,"",SUM(BB877:BW877))</f>
        <v>5161.4362924414036</v>
      </c>
      <c r="BY877" s="755">
        <f t="shared" si="763"/>
        <v>0.44699370333778504</v>
      </c>
      <c r="BZ877" s="805">
        <f t="shared" ca="1" si="760"/>
        <v>100.71957605789483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60.069446415599209</v>
      </c>
      <c r="BE878" s="808">
        <f t="shared" si="718"/>
        <v>1739.1694531077062</v>
      </c>
      <c r="BF878" s="808">
        <f t="shared" si="719"/>
        <v>0</v>
      </c>
      <c r="BG878" s="829">
        <f t="shared" si="720"/>
        <v>463.42633723263936</v>
      </c>
      <c r="BH878" s="829">
        <f t="shared" si="721"/>
        <v>1803.0765494366506</v>
      </c>
      <c r="BI878" s="829">
        <f t="shared" si="722"/>
        <v>0</v>
      </c>
      <c r="BJ878" s="829">
        <f t="shared" si="723"/>
        <v>62.352689214127551</v>
      </c>
      <c r="BK878" s="829">
        <f t="shared" si="724"/>
        <v>225.27156838348438</v>
      </c>
      <c r="BL878" s="810">
        <f t="shared" si="725"/>
        <v>517.22283361786572</v>
      </c>
      <c r="BM878" s="810">
        <f t="shared" si="726"/>
        <v>863.55101626438272</v>
      </c>
      <c r="BN878" s="810">
        <f t="shared" si="727"/>
        <v>819.56720584782533</v>
      </c>
      <c r="BO878" s="810">
        <f t="shared" si="728"/>
        <v>0</v>
      </c>
      <c r="BP878" s="810">
        <f t="shared" si="729"/>
        <v>196.8366004734151</v>
      </c>
      <c r="BQ878" s="830">
        <f t="shared" si="730"/>
        <v>243.10968947206419</v>
      </c>
      <c r="BR878" s="830">
        <f t="shared" si="731"/>
        <v>128.27065544405423</v>
      </c>
      <c r="BS878" s="830">
        <f t="shared" si="732"/>
        <v>120.17377153317629</v>
      </c>
      <c r="BT878" s="810">
        <f t="shared" si="733"/>
        <v>0</v>
      </c>
      <c r="BU878" s="810">
        <f t="shared" si="734"/>
        <v>168.84585747202073</v>
      </c>
      <c r="BV878" s="810">
        <f t="shared" si="735"/>
        <v>165.09431346946548</v>
      </c>
      <c r="BW878" s="830">
        <f t="shared" si="736"/>
        <v>115.53176861586979</v>
      </c>
      <c r="BX878" s="816">
        <f t="shared" ref="BX878:BX941" si="768">IF(SUM(BB878:BW878)=0,"",SUM(BB878:BW878))</f>
        <v>7691.5697560003464</v>
      </c>
      <c r="BY878" s="755">
        <f t="shared" si="763"/>
        <v>0.6661097909414001</v>
      </c>
      <c r="BZ878" s="805">
        <f t="shared" ca="1" si="760"/>
        <v>101.62254113078393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2.4718916147058465</v>
      </c>
      <c r="BE881" s="808">
        <f t="shared" si="718"/>
        <v>86.222813548032107</v>
      </c>
      <c r="BF881" s="808">
        <f t="shared" si="719"/>
        <v>0</v>
      </c>
      <c r="BG881" s="829">
        <f t="shared" si="720"/>
        <v>39.957649613634359</v>
      </c>
      <c r="BH881" s="829">
        <f t="shared" si="721"/>
        <v>192.54133872975143</v>
      </c>
      <c r="BI881" s="829">
        <f t="shared" si="722"/>
        <v>0</v>
      </c>
      <c r="BJ881" s="829">
        <f t="shared" si="723"/>
        <v>7.5680209922273747</v>
      </c>
      <c r="BK881" s="829">
        <f t="shared" si="724"/>
        <v>23.788334624042669</v>
      </c>
      <c r="BL881" s="810">
        <f t="shared" si="725"/>
        <v>77.02754760513244</v>
      </c>
      <c r="BM881" s="810">
        <f t="shared" si="726"/>
        <v>125.22061318849597</v>
      </c>
      <c r="BN881" s="810">
        <f t="shared" si="727"/>
        <v>153.21829682162061</v>
      </c>
      <c r="BO881" s="810">
        <f t="shared" si="728"/>
        <v>0</v>
      </c>
      <c r="BP881" s="810">
        <f t="shared" si="729"/>
        <v>36.754974262898138</v>
      </c>
      <c r="BQ881" s="830">
        <f t="shared" si="730"/>
        <v>59.044461927725663</v>
      </c>
      <c r="BR881" s="830">
        <f t="shared" si="731"/>
        <v>42.710271927067055</v>
      </c>
      <c r="BS881" s="830">
        <f t="shared" si="732"/>
        <v>34.437359947767085</v>
      </c>
      <c r="BT881" s="810">
        <f t="shared" si="733"/>
        <v>0</v>
      </c>
      <c r="BU881" s="810">
        <f t="shared" si="734"/>
        <v>56.287295306003521</v>
      </c>
      <c r="BV881" s="810">
        <f t="shared" si="735"/>
        <v>65.753112180102349</v>
      </c>
      <c r="BW881" s="830">
        <f t="shared" si="736"/>
        <v>20.264077704204009</v>
      </c>
      <c r="BX881" s="816">
        <f t="shared" si="768"/>
        <v>1023.2680599934107</v>
      </c>
      <c r="BY881" s="755">
        <f t="shared" si="763"/>
        <v>8.8617654801542448E-2</v>
      </c>
      <c r="BZ881" s="805">
        <f t="shared" ca="1" si="760"/>
        <v>81.069845318717455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36.444893700240556</v>
      </c>
      <c r="BE882" s="808">
        <f t="shared" si="718"/>
        <v>936.67023288197004</v>
      </c>
      <c r="BF882" s="808">
        <f t="shared" si="719"/>
        <v>0</v>
      </c>
      <c r="BG882" s="829">
        <f t="shared" si="720"/>
        <v>221.63947275561671</v>
      </c>
      <c r="BH882" s="829">
        <f t="shared" si="721"/>
        <v>832.41823211684573</v>
      </c>
      <c r="BI882" s="829">
        <f t="shared" si="722"/>
        <v>0</v>
      </c>
      <c r="BJ882" s="829">
        <f t="shared" si="723"/>
        <v>43.031967167670622</v>
      </c>
      <c r="BK882" s="829">
        <f t="shared" si="724"/>
        <v>110.40120970428495</v>
      </c>
      <c r="BL882" s="810">
        <f t="shared" si="725"/>
        <v>266.11726266331902</v>
      </c>
      <c r="BM882" s="810">
        <f t="shared" si="726"/>
        <v>410.53246677798455</v>
      </c>
      <c r="BN882" s="810">
        <f t="shared" si="727"/>
        <v>431.48235245827408</v>
      </c>
      <c r="BO882" s="810">
        <f t="shared" si="728"/>
        <v>0</v>
      </c>
      <c r="BP882" s="810">
        <f t="shared" si="729"/>
        <v>89.012179941175447</v>
      </c>
      <c r="BQ882" s="830">
        <f t="shared" si="730"/>
        <v>155.70732757331538</v>
      </c>
      <c r="BR882" s="830">
        <f t="shared" si="731"/>
        <v>68.899295007736129</v>
      </c>
      <c r="BS882" s="830">
        <f t="shared" si="732"/>
        <v>64.737072303826039</v>
      </c>
      <c r="BT882" s="810">
        <f t="shared" si="733"/>
        <v>0</v>
      </c>
      <c r="BU882" s="810">
        <f t="shared" si="734"/>
        <v>84.70405890910655</v>
      </c>
      <c r="BV882" s="810">
        <f t="shared" si="735"/>
        <v>94.128399417846211</v>
      </c>
      <c r="BW882" s="830">
        <f t="shared" si="736"/>
        <v>76.580328934178027</v>
      </c>
      <c r="BX882" s="816">
        <f t="shared" si="768"/>
        <v>3922.5067523133907</v>
      </c>
      <c r="BY882" s="755">
        <f>IF(BX882&lt;&gt;"", BX882 / $BX$5, "")</f>
        <v>0.33969920778673168</v>
      </c>
      <c r="BZ882" s="805">
        <f t="shared" ca="1" si="760"/>
        <v>98.773997612674094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32.23474057799779</v>
      </c>
      <c r="BE883" s="808">
        <f t="shared" si="718"/>
        <v>994.08663305791379</v>
      </c>
      <c r="BF883" s="808">
        <f t="shared" si="719"/>
        <v>0</v>
      </c>
      <c r="BG883" s="829">
        <f t="shared" si="720"/>
        <v>249.27511919058065</v>
      </c>
      <c r="BH883" s="829">
        <f t="shared" si="721"/>
        <v>1113.0132242117249</v>
      </c>
      <c r="BI883" s="829">
        <f t="shared" si="722"/>
        <v>0</v>
      </c>
      <c r="BJ883" s="829">
        <f t="shared" si="723"/>
        <v>39.999165200509978</v>
      </c>
      <c r="BK883" s="829">
        <f t="shared" si="724"/>
        <v>142.21028397032225</v>
      </c>
      <c r="BL883" s="810">
        <f t="shared" si="725"/>
        <v>312.86373683234314</v>
      </c>
      <c r="BM883" s="810">
        <f t="shared" si="726"/>
        <v>528.29010968924297</v>
      </c>
      <c r="BN883" s="810">
        <f t="shared" si="727"/>
        <v>581.67834393195221</v>
      </c>
      <c r="BO883" s="810">
        <f t="shared" si="728"/>
        <v>0</v>
      </c>
      <c r="BP883" s="810">
        <f t="shared" si="729"/>
        <v>113.65349628366839</v>
      </c>
      <c r="BQ883" s="830">
        <f t="shared" si="730"/>
        <v>170.30963205098269</v>
      </c>
      <c r="BR883" s="830">
        <f t="shared" si="731"/>
        <v>87.530120269235283</v>
      </c>
      <c r="BS883" s="830">
        <f t="shared" si="732"/>
        <v>86.52847691461406</v>
      </c>
      <c r="BT883" s="810">
        <f t="shared" si="733"/>
        <v>0</v>
      </c>
      <c r="BU883" s="810">
        <f t="shared" si="734"/>
        <v>103.59859196128546</v>
      </c>
      <c r="BV883" s="810">
        <f t="shared" si="735"/>
        <v>119.25864981473576</v>
      </c>
      <c r="BW883" s="830">
        <f t="shared" si="736"/>
        <v>79.992960145840911</v>
      </c>
      <c r="BX883" s="816">
        <f t="shared" si="768"/>
        <v>4754.5232841029501</v>
      </c>
      <c r="BY883" s="755">
        <f t="shared" ref="BY883:BY946" si="769">IF(BX883&lt;&gt;"", BX883 / $BX$5, "")</f>
        <v>0.41175398667211832</v>
      </c>
      <c r="BZ883" s="805">
        <f t="shared" ca="1" si="760"/>
        <v>100.41810745945261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3.7342186464390936</v>
      </c>
      <c r="BE886" s="808">
        <f t="shared" si="718"/>
        <v>107.44448344805399</v>
      </c>
      <c r="BF886" s="808">
        <f t="shared" si="719"/>
        <v>0</v>
      </c>
      <c r="BG886" s="829">
        <f t="shared" si="720"/>
        <v>33.925607979892199</v>
      </c>
      <c r="BH886" s="829">
        <f t="shared" si="721"/>
        <v>133.13000152086926</v>
      </c>
      <c r="BI886" s="829">
        <f t="shared" si="722"/>
        <v>0</v>
      </c>
      <c r="BJ886" s="829">
        <f t="shared" si="723"/>
        <v>5.1737902412860324</v>
      </c>
      <c r="BK886" s="829">
        <f t="shared" si="724"/>
        <v>17.269468166875583</v>
      </c>
      <c r="BL886" s="810">
        <f t="shared" si="725"/>
        <v>52.602063369587022</v>
      </c>
      <c r="BM886" s="810">
        <f t="shared" si="726"/>
        <v>88.595006565237597</v>
      </c>
      <c r="BN886" s="810">
        <f t="shared" si="727"/>
        <v>87.93030070055633</v>
      </c>
      <c r="BO886" s="810">
        <f t="shared" si="728"/>
        <v>0</v>
      </c>
      <c r="BP886" s="810">
        <f t="shared" si="729"/>
        <v>17.098598661559048</v>
      </c>
      <c r="BQ886" s="830">
        <f t="shared" si="730"/>
        <v>33.54342130889777</v>
      </c>
      <c r="BR886" s="830">
        <f t="shared" si="731"/>
        <v>23.354260757380175</v>
      </c>
      <c r="BS886" s="830">
        <f t="shared" si="732"/>
        <v>20.283032907965325</v>
      </c>
      <c r="BT886" s="810">
        <f t="shared" si="733"/>
        <v>0</v>
      </c>
      <c r="BU886" s="810">
        <f t="shared" si="734"/>
        <v>36.023880813487814</v>
      </c>
      <c r="BV886" s="810">
        <f t="shared" si="735"/>
        <v>36.558574933186463</v>
      </c>
      <c r="BW886" s="830">
        <f t="shared" si="736"/>
        <v>13.025598325015846</v>
      </c>
      <c r="BX886" s="816">
        <f t="shared" si="768"/>
        <v>709.69230834628968</v>
      </c>
      <c r="BY886" s="755">
        <f t="shared" si="769"/>
        <v>6.146118544611498E-2</v>
      </c>
      <c r="BZ886" s="805">
        <f t="shared" ca="1" si="760"/>
        <v>84.639209847259878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6.5651633735971728</v>
      </c>
      <c r="BE887" s="808">
        <f t="shared" si="718"/>
        <v>195.19878797603579</v>
      </c>
      <c r="BF887" s="808">
        <f t="shared" si="719"/>
        <v>0</v>
      </c>
      <c r="BG887" s="829">
        <f t="shared" si="720"/>
        <v>61.422307926764013</v>
      </c>
      <c r="BH887" s="829">
        <f t="shared" si="721"/>
        <v>242.2463141578252</v>
      </c>
      <c r="BI887" s="829">
        <f t="shared" si="722"/>
        <v>0</v>
      </c>
      <c r="BJ887" s="829">
        <f t="shared" si="723"/>
        <v>9.1153118597575418</v>
      </c>
      <c r="BK887" s="829">
        <f t="shared" si="724"/>
        <v>28.144419451172773</v>
      </c>
      <c r="BL887" s="810">
        <f t="shared" si="725"/>
        <v>89.798643060530182</v>
      </c>
      <c r="BM887" s="810">
        <f t="shared" si="726"/>
        <v>153.83768469487987</v>
      </c>
      <c r="BN887" s="810">
        <f t="shared" si="727"/>
        <v>153.70486668390785</v>
      </c>
      <c r="BO887" s="810">
        <f t="shared" si="728"/>
        <v>0</v>
      </c>
      <c r="BP887" s="810">
        <f t="shared" si="729"/>
        <v>34.810298905406917</v>
      </c>
      <c r="BQ887" s="830">
        <f t="shared" si="730"/>
        <v>41.495922418784851</v>
      </c>
      <c r="BR887" s="830">
        <f t="shared" si="731"/>
        <v>34.214794693433952</v>
      </c>
      <c r="BS887" s="830">
        <f t="shared" si="732"/>
        <v>29.543334162678864</v>
      </c>
      <c r="BT887" s="810">
        <f t="shared" si="733"/>
        <v>0</v>
      </c>
      <c r="BU887" s="810">
        <f t="shared" si="734"/>
        <v>50.514751531120702</v>
      </c>
      <c r="BV887" s="810">
        <f t="shared" si="735"/>
        <v>54.800332973771766</v>
      </c>
      <c r="BW887" s="830">
        <f t="shared" si="736"/>
        <v>20.450559801474903</v>
      </c>
      <c r="BX887" s="816">
        <f t="shared" si="768"/>
        <v>1205.8634936711421</v>
      </c>
      <c r="BY887" s="755">
        <f t="shared" si="769"/>
        <v>0.10443089059246057</v>
      </c>
      <c r="BZ887" s="805">
        <f t="shared" ca="1" si="760"/>
        <v>89.891048220192914</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3.9823703843017544</v>
      </c>
      <c r="BE888" s="808">
        <f t="shared" si="718"/>
        <v>158.0489632506457</v>
      </c>
      <c r="BF888" s="808">
        <f t="shared" si="719"/>
        <v>0</v>
      </c>
      <c r="BG888" s="829">
        <f t="shared" si="720"/>
        <v>47.700580778571087</v>
      </c>
      <c r="BH888" s="829">
        <f t="shared" si="721"/>
        <v>241.27564307092757</v>
      </c>
      <c r="BI888" s="829">
        <f t="shared" si="722"/>
        <v>0</v>
      </c>
      <c r="BJ888" s="829">
        <f t="shared" si="723"/>
        <v>8.5443156954179447</v>
      </c>
      <c r="BK888" s="829">
        <f t="shared" si="724"/>
        <v>26.706050394246532</v>
      </c>
      <c r="BL888" s="810">
        <f t="shared" si="725"/>
        <v>82.937554536272046</v>
      </c>
      <c r="BM888" s="810">
        <f t="shared" si="726"/>
        <v>144.68209726748438</v>
      </c>
      <c r="BN888" s="810">
        <f t="shared" si="727"/>
        <v>177.35726269982186</v>
      </c>
      <c r="BO888" s="810">
        <f t="shared" si="728"/>
        <v>0</v>
      </c>
      <c r="BP888" s="810">
        <f t="shared" si="729"/>
        <v>30.745425901356139</v>
      </c>
      <c r="BQ888" s="830">
        <f t="shared" si="730"/>
        <v>55.312798968107032</v>
      </c>
      <c r="BR888" s="830">
        <f t="shared" si="731"/>
        <v>35.340832184570012</v>
      </c>
      <c r="BS888" s="830">
        <f t="shared" si="732"/>
        <v>31.225739638591872</v>
      </c>
      <c r="BT888" s="810">
        <f t="shared" si="733"/>
        <v>0</v>
      </c>
      <c r="BU888" s="810">
        <f t="shared" si="734"/>
        <v>44.463084580526541</v>
      </c>
      <c r="BV888" s="810">
        <f t="shared" si="735"/>
        <v>58.371936905836669</v>
      </c>
      <c r="BW888" s="830">
        <f t="shared" si="736"/>
        <v>20.641637594250945</v>
      </c>
      <c r="BX888" s="816">
        <f t="shared" si="768"/>
        <v>1167.3362938509283</v>
      </c>
      <c r="BY888" s="755">
        <f t="shared" si="769"/>
        <v>0.10109433565869302</v>
      </c>
      <c r="BZ888" s="805">
        <f t="shared" ca="1" si="760"/>
        <v>90.866796010239071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2.8618513334339752</v>
      </c>
      <c r="BE889" s="808">
        <f t="shared" si="718"/>
        <v>92.150858898671757</v>
      </c>
      <c r="BF889" s="808">
        <f t="shared" si="719"/>
        <v>0</v>
      </c>
      <c r="BG889" s="829">
        <f t="shared" si="720"/>
        <v>27.022060120595739</v>
      </c>
      <c r="BH889" s="829">
        <f t="shared" si="721"/>
        <v>115.3067340223637</v>
      </c>
      <c r="BI889" s="829">
        <f t="shared" si="722"/>
        <v>0</v>
      </c>
      <c r="BJ889" s="829">
        <f t="shared" si="723"/>
        <v>4.2661958404123776</v>
      </c>
      <c r="BK889" s="829">
        <f t="shared" si="724"/>
        <v>14.186651138513305</v>
      </c>
      <c r="BL889" s="810">
        <f t="shared" si="725"/>
        <v>34.815493342225651</v>
      </c>
      <c r="BM889" s="810">
        <f t="shared" si="726"/>
        <v>63.221354491213511</v>
      </c>
      <c r="BN889" s="810">
        <f t="shared" si="727"/>
        <v>55.135099401253619</v>
      </c>
      <c r="BO889" s="810">
        <f t="shared" si="728"/>
        <v>0</v>
      </c>
      <c r="BP889" s="810">
        <f t="shared" si="729"/>
        <v>11.252410250667426</v>
      </c>
      <c r="BQ889" s="830">
        <f t="shared" si="730"/>
        <v>19.276547563249608</v>
      </c>
      <c r="BR889" s="830">
        <f t="shared" si="731"/>
        <v>10.586590937582775</v>
      </c>
      <c r="BS889" s="830">
        <f t="shared" si="732"/>
        <v>11.056444441610395</v>
      </c>
      <c r="BT889" s="810">
        <f t="shared" si="733"/>
        <v>0</v>
      </c>
      <c r="BU889" s="810">
        <f t="shared" si="734"/>
        <v>12.653252460883982</v>
      </c>
      <c r="BV889" s="810">
        <f t="shared" si="735"/>
        <v>11.562689836722626</v>
      </c>
      <c r="BW889" s="830">
        <f t="shared" si="736"/>
        <v>7.6312212286279957</v>
      </c>
      <c r="BX889" s="816">
        <f t="shared" si="768"/>
        <v>492.98545530802852</v>
      </c>
      <c r="BY889" s="755">
        <f t="shared" si="769"/>
        <v>4.269381270529389E-2</v>
      </c>
      <c r="BZ889" s="805">
        <f ca="1">IFERROR(IF(DA889&gt;0,BY889/DA889*100,""),"")</f>
        <v>97.370097676082082</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5.0612360277365394</v>
      </c>
      <c r="BE890" s="808">
        <f t="shared" si="718"/>
        <v>143.18941522791971</v>
      </c>
      <c r="BF890" s="808">
        <f t="shared" si="719"/>
        <v>0</v>
      </c>
      <c r="BG890" s="829">
        <f t="shared" si="720"/>
        <v>46.093994223545018</v>
      </c>
      <c r="BH890" s="829">
        <f t="shared" si="721"/>
        <v>197.89647841111056</v>
      </c>
      <c r="BI890" s="829">
        <f t="shared" si="722"/>
        <v>0</v>
      </c>
      <c r="BJ890" s="829">
        <f t="shared" si="723"/>
        <v>5.6207492371262529</v>
      </c>
      <c r="BK890" s="829">
        <f t="shared" si="724"/>
        <v>24.447646411312672</v>
      </c>
      <c r="BL890" s="810">
        <f t="shared" si="725"/>
        <v>67.617682724401206</v>
      </c>
      <c r="BM890" s="810">
        <f t="shared" si="726"/>
        <v>122.72421786502782</v>
      </c>
      <c r="BN890" s="810">
        <f t="shared" si="727"/>
        <v>132.87650683195298</v>
      </c>
      <c r="BO890" s="810">
        <f t="shared" si="728"/>
        <v>0</v>
      </c>
      <c r="BP890" s="810">
        <f t="shared" si="729"/>
        <v>25.002684286436132</v>
      </c>
      <c r="BQ890" s="830">
        <f t="shared" si="730"/>
        <v>44.654969125074203</v>
      </c>
      <c r="BR890" s="830">
        <f t="shared" si="731"/>
        <v>24.712480459513809</v>
      </c>
      <c r="BS890" s="830">
        <f t="shared" si="732"/>
        <v>23.959058560992521</v>
      </c>
      <c r="BT890" s="810">
        <f t="shared" si="733"/>
        <v>0</v>
      </c>
      <c r="BU890" s="810">
        <f t="shared" si="734"/>
        <v>30.890629913432637</v>
      </c>
      <c r="BV890" s="810">
        <f t="shared" si="735"/>
        <v>30.675592981670562</v>
      </c>
      <c r="BW890" s="830">
        <f>IF(OR(AV890="",AV890="*"),"",BW$5*AV890)</f>
        <v>16.099188331947524</v>
      </c>
      <c r="BX890" s="816">
        <f t="shared" si="768"/>
        <v>941.5225306192001</v>
      </c>
      <c r="BY890" s="755">
        <f t="shared" si="769"/>
        <v>8.1538280992396309E-2</v>
      </c>
      <c r="BZ890" s="805">
        <f ca="1">IFERROR(IF(DA890&gt;0,BY890/DA890*100,""),"")</f>
        <v>92.951414839504693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23.586990475998931</v>
      </c>
      <c r="BE891" s="808">
        <f t="shared" si="718"/>
        <v>859.82191321969913</v>
      </c>
      <c r="BF891" s="808">
        <f t="shared" si="719"/>
        <v>0</v>
      </c>
      <c r="BG891" s="829">
        <f t="shared" si="720"/>
        <v>240.81700553007474</v>
      </c>
      <c r="BH891" s="829">
        <f t="shared" si="721"/>
        <v>1050.460942256984</v>
      </c>
      <c r="BI891" s="829">
        <f t="shared" si="722"/>
        <v>0</v>
      </c>
      <c r="BJ891" s="829">
        <f t="shared" si="723"/>
        <v>40.810622715125206</v>
      </c>
      <c r="BK891" s="829">
        <f t="shared" si="724"/>
        <v>129.93896518301227</v>
      </c>
      <c r="BL891" s="810">
        <f t="shared" si="725"/>
        <v>290.13648979153453</v>
      </c>
      <c r="BM891" s="810">
        <f t="shared" si="726"/>
        <v>578.13475359436234</v>
      </c>
      <c r="BN891" s="810">
        <f t="shared" si="727"/>
        <v>630.67146531231379</v>
      </c>
      <c r="BO891" s="810">
        <f t="shared" si="728"/>
        <v>0</v>
      </c>
      <c r="BP891" s="810">
        <f t="shared" si="729"/>
        <v>129.02747846952948</v>
      </c>
      <c r="BQ891" s="830">
        <f t="shared" si="730"/>
        <v>180.78093358019848</v>
      </c>
      <c r="BR891" s="830">
        <f t="shared" si="731"/>
        <v>98.586349469745485</v>
      </c>
      <c r="BS891" s="830">
        <f t="shared" si="732"/>
        <v>95.246246494789432</v>
      </c>
      <c r="BT891" s="810">
        <f t="shared" si="733"/>
        <v>0</v>
      </c>
      <c r="BU891" s="810">
        <f t="shared" si="734"/>
        <v>125.82147963362276</v>
      </c>
      <c r="BV891" s="810">
        <f t="shared" si="735"/>
        <v>140.36449250886818</v>
      </c>
      <c r="BW891" s="830">
        <f t="shared" ref="BW891:BW954" si="770">IF(OR(AV891="",AV891="*"),"",BW$5*AV891)</f>
        <v>75.680706993178418</v>
      </c>
      <c r="BX891" s="816">
        <f t="shared" si="768"/>
        <v>4689.8868352290365</v>
      </c>
      <c r="BY891" s="755">
        <f t="shared" si="769"/>
        <v>0.40615630338867553</v>
      </c>
      <c r="BZ891" s="805">
        <f t="shared" ref="BZ891:BZ954" ca="1" si="771">IFERROR(IF(DA891&gt;0,BY891/DA891*100,""),"")</f>
        <v>98.679981607656515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28.901057386354786</v>
      </c>
      <c r="BE892" s="808">
        <f t="shared" si="718"/>
        <v>999.12122915456132</v>
      </c>
      <c r="BF892" s="808">
        <f t="shared" si="719"/>
        <v>0</v>
      </c>
      <c r="BG892" s="829">
        <f t="shared" si="720"/>
        <v>283.56567431340079</v>
      </c>
      <c r="BH892" s="829">
        <f t="shared" si="721"/>
        <v>1174.2155499514574</v>
      </c>
      <c r="BI892" s="829">
        <f t="shared" si="722"/>
        <v>0</v>
      </c>
      <c r="BJ892" s="829">
        <f t="shared" si="723"/>
        <v>41.216121950441625</v>
      </c>
      <c r="BK892" s="829">
        <f t="shared" si="724"/>
        <v>145.24527283005202</v>
      </c>
      <c r="BL892" s="810">
        <f t="shared" si="725"/>
        <v>334.35990064410043</v>
      </c>
      <c r="BM892" s="810">
        <f t="shared" si="726"/>
        <v>639.71008804914504</v>
      </c>
      <c r="BN892" s="810">
        <f t="shared" si="727"/>
        <v>581.77337784368467</v>
      </c>
      <c r="BO892" s="810">
        <f t="shared" si="728"/>
        <v>0</v>
      </c>
      <c r="BP892" s="810">
        <f t="shared" si="729"/>
        <v>135.70630316330164</v>
      </c>
      <c r="BQ892" s="830">
        <f t="shared" si="730"/>
        <v>176.99943228573756</v>
      </c>
      <c r="BR892" s="830">
        <f t="shared" si="731"/>
        <v>98.446548783897185</v>
      </c>
      <c r="BS892" s="830">
        <f t="shared" si="732"/>
        <v>97.373507674280702</v>
      </c>
      <c r="BT892" s="810">
        <f t="shared" si="733"/>
        <v>0</v>
      </c>
      <c r="BU892" s="810">
        <f t="shared" si="734"/>
        <v>135.12470947902486</v>
      </c>
      <c r="BV892" s="810">
        <f t="shared" si="735"/>
        <v>135.35092082778303</v>
      </c>
      <c r="BW892" s="830">
        <f t="shared" si="770"/>
        <v>76.469927781590357</v>
      </c>
      <c r="BX892" s="816">
        <f t="shared" si="768"/>
        <v>5083.5796221188129</v>
      </c>
      <c r="BY892" s="755">
        <f t="shared" si="769"/>
        <v>0.44025111475870898</v>
      </c>
      <c r="BZ892" s="805">
        <f t="shared" ca="1" si="771"/>
        <v>99.157149657937893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23.811787641613666</v>
      </c>
      <c r="BE893" s="808">
        <f t="shared" si="718"/>
        <v>961.28874567558012</v>
      </c>
      <c r="BF893" s="808">
        <f t="shared" si="719"/>
        <v>0</v>
      </c>
      <c r="BG893" s="829">
        <f t="shared" si="720"/>
        <v>285.436274858084</v>
      </c>
      <c r="BH893" s="829">
        <f t="shared" si="721"/>
        <v>1243.063179229207</v>
      </c>
      <c r="BI893" s="829">
        <f t="shared" si="722"/>
        <v>0</v>
      </c>
      <c r="BJ893" s="829">
        <f t="shared" si="723"/>
        <v>45.922493738961379</v>
      </c>
      <c r="BK893" s="829">
        <f t="shared" si="724"/>
        <v>153.88923687500881</v>
      </c>
      <c r="BL893" s="810">
        <f t="shared" si="725"/>
        <v>364.27297658872664</v>
      </c>
      <c r="BM893" s="810">
        <f t="shared" si="726"/>
        <v>686.7191659371922</v>
      </c>
      <c r="BN893" s="810">
        <f t="shared" si="727"/>
        <v>686.67269606321929</v>
      </c>
      <c r="BO893" s="810">
        <f t="shared" si="728"/>
        <v>0</v>
      </c>
      <c r="BP893" s="810">
        <f t="shared" si="729"/>
        <v>153.26250558187533</v>
      </c>
      <c r="BQ893" s="830">
        <f t="shared" si="730"/>
        <v>200.19797070647184</v>
      </c>
      <c r="BR893" s="830">
        <f t="shared" si="731"/>
        <v>117.0113406329764</v>
      </c>
      <c r="BS893" s="830">
        <f t="shared" si="732"/>
        <v>114.19500581865842</v>
      </c>
      <c r="BT893" s="810">
        <f t="shared" si="733"/>
        <v>0</v>
      </c>
      <c r="BU893" s="810">
        <f t="shared" si="734"/>
        <v>152.84797932438713</v>
      </c>
      <c r="BV893" s="810">
        <f t="shared" si="735"/>
        <v>149.42504233102395</v>
      </c>
      <c r="BW893" s="830">
        <f t="shared" si="770"/>
        <v>77.55810435296695</v>
      </c>
      <c r="BX893" s="816">
        <f t="shared" si="768"/>
        <v>5415.574505355954</v>
      </c>
      <c r="BY893" s="755">
        <f t="shared" si="769"/>
        <v>0.4690027284451333</v>
      </c>
      <c r="BZ893" s="805">
        <f t="shared" ca="1" si="771"/>
        <v>97.734825188956847</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28.272785986383376</v>
      </c>
      <c r="BE894" s="808">
        <f t="shared" si="718"/>
        <v>855.19130901406834</v>
      </c>
      <c r="BF894" s="808">
        <f t="shared" si="719"/>
        <v>0</v>
      </c>
      <c r="BG894" s="829">
        <f t="shared" si="720"/>
        <v>227.47016759979954</v>
      </c>
      <c r="BH894" s="829">
        <f t="shared" si="721"/>
        <v>1004.8018501559205</v>
      </c>
      <c r="BI894" s="829">
        <f t="shared" si="722"/>
        <v>0</v>
      </c>
      <c r="BJ894" s="829">
        <f t="shared" si="723"/>
        <v>39.284333021389799</v>
      </c>
      <c r="BK894" s="829">
        <f t="shared" si="724"/>
        <v>119.98541311580274</v>
      </c>
      <c r="BL894" s="810">
        <f t="shared" si="725"/>
        <v>255.42932536294509</v>
      </c>
      <c r="BM894" s="810">
        <f t="shared" si="726"/>
        <v>474.79855411109997</v>
      </c>
      <c r="BN894" s="810">
        <f t="shared" si="727"/>
        <v>442.04065995154838</v>
      </c>
      <c r="BO894" s="810">
        <f t="shared" si="728"/>
        <v>0</v>
      </c>
      <c r="BP894" s="810">
        <f t="shared" si="729"/>
        <v>99.613695959507254</v>
      </c>
      <c r="BQ894" s="830">
        <f t="shared" si="730"/>
        <v>137.22240227663494</v>
      </c>
      <c r="BR894" s="830">
        <f t="shared" si="731"/>
        <v>76.158396692331408</v>
      </c>
      <c r="BS894" s="830">
        <f t="shared" si="732"/>
        <v>70.694636446950511</v>
      </c>
      <c r="BT894" s="810">
        <f t="shared" si="733"/>
        <v>0</v>
      </c>
      <c r="BU894" s="810">
        <f t="shared" si="734"/>
        <v>85.87267564439658</v>
      </c>
      <c r="BV894" s="810">
        <f t="shared" si="735"/>
        <v>124.53553654532776</v>
      </c>
      <c r="BW894" s="830">
        <f t="shared" si="770"/>
        <v>63.06217130090387</v>
      </c>
      <c r="BX894" s="816">
        <f t="shared" si="768"/>
        <v>4104.4339131850102</v>
      </c>
      <c r="BY894" s="755">
        <f t="shared" si="769"/>
        <v>0.35545456942799081</v>
      </c>
      <c r="BZ894" s="805">
        <f t="shared" ca="1" si="771"/>
        <v>100.82107047631912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31.758432951094431</v>
      </c>
      <c r="BE895" s="808">
        <f t="shared" si="718"/>
        <v>1021.1139901327532</v>
      </c>
      <c r="BF895" s="808">
        <f t="shared" si="719"/>
        <v>0</v>
      </c>
      <c r="BG895" s="829">
        <f t="shared" si="720"/>
        <v>281.44415855609736</v>
      </c>
      <c r="BH895" s="829">
        <f t="shared" si="721"/>
        <v>1236.5763565434936</v>
      </c>
      <c r="BI895" s="829">
        <f t="shared" si="722"/>
        <v>0</v>
      </c>
      <c r="BJ895" s="829">
        <f t="shared" si="723"/>
        <v>50.196774947489082</v>
      </c>
      <c r="BK895" s="829">
        <f t="shared" si="724"/>
        <v>156.62465922490958</v>
      </c>
      <c r="BL895" s="810">
        <f t="shared" si="725"/>
        <v>334.71839992228706</v>
      </c>
      <c r="BM895" s="810">
        <f t="shared" si="726"/>
        <v>639.31397536639611</v>
      </c>
      <c r="BN895" s="810">
        <f t="shared" si="727"/>
        <v>683.10388685086343</v>
      </c>
      <c r="BO895" s="810">
        <f t="shared" si="728"/>
        <v>0</v>
      </c>
      <c r="BP895" s="810">
        <f t="shared" si="729"/>
        <v>137.13063912605449</v>
      </c>
      <c r="BQ895" s="830">
        <f t="shared" si="730"/>
        <v>196.22927349338622</v>
      </c>
      <c r="BR895" s="830">
        <f t="shared" si="731"/>
        <v>110.93291171917073</v>
      </c>
      <c r="BS895" s="830">
        <f t="shared" si="732"/>
        <v>106.21488104485196</v>
      </c>
      <c r="BT895" s="810">
        <f t="shared" si="733"/>
        <v>0</v>
      </c>
      <c r="BU895" s="810">
        <f t="shared" si="734"/>
        <v>118.0680058345266</v>
      </c>
      <c r="BV895" s="810">
        <f t="shared" si="735"/>
        <v>146.26464460862096</v>
      </c>
      <c r="BW895" s="830">
        <f t="shared" si="770"/>
        <v>85.713792606799586</v>
      </c>
      <c r="BX895" s="816">
        <f t="shared" si="768"/>
        <v>5335.4047829287947</v>
      </c>
      <c r="BY895" s="755">
        <f t="shared" si="769"/>
        <v>0.46205982358437642</v>
      </c>
      <c r="BZ895" s="805">
        <f t="shared" ca="1" si="771"/>
        <v>98.553138552322821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59.67879087756188</v>
      </c>
      <c r="BE896" s="808">
        <f t="shared" si="718"/>
        <v>1538.7336033322438</v>
      </c>
      <c r="BF896" s="808">
        <f t="shared" si="719"/>
        <v>0</v>
      </c>
      <c r="BG896" s="829">
        <f t="shared" si="720"/>
        <v>392.25738649003205</v>
      </c>
      <c r="BH896" s="829">
        <f t="shared" si="721"/>
        <v>1487.409056222144</v>
      </c>
      <c r="BI896" s="829">
        <f t="shared" si="722"/>
        <v>0</v>
      </c>
      <c r="BJ896" s="829">
        <f t="shared" si="723"/>
        <v>53.015587043588638</v>
      </c>
      <c r="BK896" s="829">
        <f t="shared" si="724"/>
        <v>182.79156665011178</v>
      </c>
      <c r="BL896" s="810">
        <f t="shared" si="725"/>
        <v>449.2614468388781</v>
      </c>
      <c r="BM896" s="810">
        <f t="shared" si="726"/>
        <v>656.27023984039852</v>
      </c>
      <c r="BN896" s="810">
        <f t="shared" si="727"/>
        <v>563.39823398712883</v>
      </c>
      <c r="BO896" s="810">
        <f t="shared" si="728"/>
        <v>0</v>
      </c>
      <c r="BP896" s="810">
        <f t="shared" si="729"/>
        <v>151.87392286891139</v>
      </c>
      <c r="BQ896" s="830">
        <f t="shared" si="730"/>
        <v>154.67564511090333</v>
      </c>
      <c r="BR896" s="830">
        <f t="shared" si="731"/>
        <v>86.059389772873914</v>
      </c>
      <c r="BS896" s="830">
        <f t="shared" si="732"/>
        <v>82.470720597245048</v>
      </c>
      <c r="BT896" s="810">
        <f t="shared" si="733"/>
        <v>0</v>
      </c>
      <c r="BU896" s="810">
        <f t="shared" si="734"/>
        <v>109.1546395528889</v>
      </c>
      <c r="BV896" s="810">
        <f t="shared" si="735"/>
        <v>92.076932557944829</v>
      </c>
      <c r="BW896" s="830">
        <f t="shared" si="770"/>
        <v>88.293694681805576</v>
      </c>
      <c r="BX896" s="816">
        <f t="shared" si="768"/>
        <v>6147.420856424661</v>
      </c>
      <c r="BY896" s="755">
        <f t="shared" si="769"/>
        <v>0.53238251116520841</v>
      </c>
      <c r="BZ896" s="805">
        <f t="shared" ca="1" si="771"/>
        <v>103.21588329973939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51.533779240047892</v>
      </c>
      <c r="BE897" s="808">
        <f t="shared" si="718"/>
        <v>1311.6799828694002</v>
      </c>
      <c r="BF897" s="808">
        <f t="shared" si="719"/>
        <v>0</v>
      </c>
      <c r="BG897" s="829">
        <f t="shared" si="720"/>
        <v>322.01201775983486</v>
      </c>
      <c r="BH897" s="829">
        <f t="shared" si="721"/>
        <v>1254.5381358907159</v>
      </c>
      <c r="BI897" s="829">
        <f t="shared" si="722"/>
        <v>0</v>
      </c>
      <c r="BJ897" s="829">
        <f t="shared" si="723"/>
        <v>48.668566189800742</v>
      </c>
      <c r="BK897" s="829">
        <f t="shared" si="724"/>
        <v>156.61030771877469</v>
      </c>
      <c r="BL897" s="810">
        <f t="shared" si="725"/>
        <v>367.84145629536863</v>
      </c>
      <c r="BM897" s="810">
        <f t="shared" si="726"/>
        <v>529.4522272559725</v>
      </c>
      <c r="BN897" s="810">
        <f t="shared" si="727"/>
        <v>546.52175547240495</v>
      </c>
      <c r="BO897" s="810">
        <f t="shared" si="728"/>
        <v>0</v>
      </c>
      <c r="BP897" s="810">
        <f t="shared" si="729"/>
        <v>127.48339793129115</v>
      </c>
      <c r="BQ897" s="830">
        <f t="shared" si="730"/>
        <v>150.50464529547688</v>
      </c>
      <c r="BR897" s="830">
        <f t="shared" si="731"/>
        <v>75.338656522668458</v>
      </c>
      <c r="BS897" s="830">
        <f t="shared" si="732"/>
        <v>71.083158163040238</v>
      </c>
      <c r="BT897" s="810">
        <f t="shared" si="733"/>
        <v>0</v>
      </c>
      <c r="BU897" s="810">
        <f t="shared" si="734"/>
        <v>85.360538989853907</v>
      </c>
      <c r="BV897" s="810">
        <f t="shared" si="735"/>
        <v>78.848746198444928</v>
      </c>
      <c r="BW897" s="830">
        <f t="shared" si="770"/>
        <v>80.079512416934378</v>
      </c>
      <c r="BX897" s="816">
        <f t="shared" si="768"/>
        <v>5257.5568842100292</v>
      </c>
      <c r="BY897" s="755">
        <f t="shared" si="769"/>
        <v>0.45531799464882905</v>
      </c>
      <c r="BZ897" s="805">
        <f t="shared" ca="1" si="771"/>
        <v>103.52095338457015</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59.20584197408445</v>
      </c>
      <c r="BE898" s="808">
        <f t="shared" si="718"/>
        <v>1386.6622910737715</v>
      </c>
      <c r="BF898" s="808">
        <f t="shared" si="719"/>
        <v>0</v>
      </c>
      <c r="BG898" s="829">
        <f t="shared" si="720"/>
        <v>333.8631443633443</v>
      </c>
      <c r="BH898" s="829">
        <f t="shared" si="721"/>
        <v>1186.6611776998652</v>
      </c>
      <c r="BI898" s="829">
        <f t="shared" si="722"/>
        <v>0</v>
      </c>
      <c r="BJ898" s="829">
        <f t="shared" si="723"/>
        <v>44.533190565620558</v>
      </c>
      <c r="BK898" s="829">
        <f t="shared" si="724"/>
        <v>149.40471273074425</v>
      </c>
      <c r="BL898" s="810">
        <f t="shared" si="725"/>
        <v>344.78946887499973</v>
      </c>
      <c r="BM898" s="810">
        <f t="shared" si="726"/>
        <v>491.59873679532217</v>
      </c>
      <c r="BN898" s="810">
        <f t="shared" si="727"/>
        <v>417.97004123695626</v>
      </c>
      <c r="BO898" s="810">
        <f t="shared" si="728"/>
        <v>0</v>
      </c>
      <c r="BP898" s="810">
        <f t="shared" si="729"/>
        <v>113.99206851676794</v>
      </c>
      <c r="BQ898" s="830">
        <f t="shared" si="730"/>
        <v>113.48923032542076</v>
      </c>
      <c r="BR898" s="830">
        <f t="shared" si="731"/>
        <v>55.64782718245317</v>
      </c>
      <c r="BS898" s="830">
        <f t="shared" si="732"/>
        <v>52.579254542749304</v>
      </c>
      <c r="BT898" s="810">
        <f t="shared" si="733"/>
        <v>0</v>
      </c>
      <c r="BU898" s="810">
        <f t="shared" si="734"/>
        <v>73.688936095086078</v>
      </c>
      <c r="BV898" s="810">
        <f t="shared" si="735"/>
        <v>61.203020763139108</v>
      </c>
      <c r="BW898" s="830">
        <f t="shared" si="770"/>
        <v>78.800258052781928</v>
      </c>
      <c r="BX898" s="816">
        <f t="shared" si="768"/>
        <v>4964.0892007931079</v>
      </c>
      <c r="BY898" s="755">
        <f t="shared" si="769"/>
        <v>0.42990293589617284</v>
      </c>
      <c r="BZ898" s="805">
        <f t="shared" ca="1" si="771"/>
        <v>105.14370283886959</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55.865362680182578</v>
      </c>
      <c r="BE899" s="808">
        <f t="shared" si="718"/>
        <v>1558.6578320872586</v>
      </c>
      <c r="BF899" s="808">
        <f t="shared" si="719"/>
        <v>0</v>
      </c>
      <c r="BG899" s="829">
        <f t="shared" si="720"/>
        <v>412.50777227960378</v>
      </c>
      <c r="BH899" s="829">
        <f t="shared" si="721"/>
        <v>1550.8914158217119</v>
      </c>
      <c r="BI899" s="829">
        <f t="shared" si="722"/>
        <v>0</v>
      </c>
      <c r="BJ899" s="829">
        <f t="shared" si="723"/>
        <v>55.449471138197701</v>
      </c>
      <c r="BK899" s="829">
        <f t="shared" si="724"/>
        <v>195.82793574568356</v>
      </c>
      <c r="BL899" s="810">
        <f t="shared" si="725"/>
        <v>501.75518129482919</v>
      </c>
      <c r="BM899" s="810">
        <f t="shared" si="726"/>
        <v>784.98009139768567</v>
      </c>
      <c r="BN899" s="810">
        <f t="shared" si="727"/>
        <v>784.82424064719612</v>
      </c>
      <c r="BO899" s="810">
        <f t="shared" si="728"/>
        <v>0</v>
      </c>
      <c r="BP899" s="810">
        <f t="shared" si="729"/>
        <v>187.13389378982501</v>
      </c>
      <c r="BQ899" s="830">
        <f t="shared" si="730"/>
        <v>212.50105016011489</v>
      </c>
      <c r="BR899" s="830">
        <f t="shared" si="731"/>
        <v>121.25501237008558</v>
      </c>
      <c r="BS899" s="830">
        <f t="shared" si="732"/>
        <v>116.24891911143904</v>
      </c>
      <c r="BT899" s="810">
        <f t="shared" si="733"/>
        <v>0</v>
      </c>
      <c r="BU899" s="810">
        <f t="shared" si="734"/>
        <v>172.47407189471937</v>
      </c>
      <c r="BV899" s="810">
        <f t="shared" si="735"/>
        <v>132.9017736179494</v>
      </c>
      <c r="BW899" s="830">
        <f t="shared" si="770"/>
        <v>106.30660747046791</v>
      </c>
      <c r="BX899" s="816">
        <f t="shared" si="768"/>
        <v>6949.5806315069512</v>
      </c>
      <c r="BY899" s="755">
        <f t="shared" si="769"/>
        <v>0.60185161786671437</v>
      </c>
      <c r="BZ899" s="805">
        <f t="shared" ca="1" si="771"/>
        <v>99.711455909170894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50.18033102116889</v>
      </c>
      <c r="BE900" s="808">
        <f t="shared" si="718"/>
        <v>1341.6965946393229</v>
      </c>
      <c r="BF900" s="808">
        <f t="shared" si="719"/>
        <v>0</v>
      </c>
      <c r="BG900" s="829">
        <f t="shared" si="720"/>
        <v>339.46184722035724</v>
      </c>
      <c r="BH900" s="829">
        <f t="shared" si="721"/>
        <v>1236.5271650453922</v>
      </c>
      <c r="BI900" s="829">
        <f t="shared" si="722"/>
        <v>0</v>
      </c>
      <c r="BJ900" s="829">
        <f t="shared" si="723"/>
        <v>43.182475815384578</v>
      </c>
      <c r="BK900" s="829">
        <f t="shared" si="724"/>
        <v>148.92769436377733</v>
      </c>
      <c r="BL900" s="810">
        <f t="shared" si="725"/>
        <v>389.66391735331104</v>
      </c>
      <c r="BM900" s="810">
        <f t="shared" si="726"/>
        <v>560.96180676857466</v>
      </c>
      <c r="BN900" s="810">
        <f t="shared" si="727"/>
        <v>466.01960631718225</v>
      </c>
      <c r="BO900" s="810">
        <f t="shared" si="728"/>
        <v>0</v>
      </c>
      <c r="BP900" s="810">
        <f t="shared" si="729"/>
        <v>135.86667658750903</v>
      </c>
      <c r="BQ900" s="830">
        <f t="shared" si="730"/>
        <v>128.11575738153886</v>
      </c>
      <c r="BR900" s="830">
        <f t="shared" si="731"/>
        <v>72.354607821315255</v>
      </c>
      <c r="BS900" s="830">
        <f t="shared" si="732"/>
        <v>67.826060394155121</v>
      </c>
      <c r="BT900" s="810">
        <f t="shared" si="733"/>
        <v>0</v>
      </c>
      <c r="BU900" s="810">
        <f t="shared" si="734"/>
        <v>122.04136425204049</v>
      </c>
      <c r="BV900" s="810">
        <f t="shared" si="735"/>
        <v>92.059762409708213</v>
      </c>
      <c r="BW900" s="830">
        <f t="shared" si="770"/>
        <v>75.187019061252784</v>
      </c>
      <c r="BX900" s="816">
        <f t="shared" si="768"/>
        <v>5270.0726864519902</v>
      </c>
      <c r="BY900" s="755">
        <f t="shared" si="769"/>
        <v>0.45640189542322596</v>
      </c>
      <c r="BZ900" s="805">
        <f t="shared" ca="1" si="771"/>
        <v>102.92413166217267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48.088816406617823</v>
      </c>
      <c r="BE902" s="808">
        <f t="shared" si="718"/>
        <v>1237.1646788248136</v>
      </c>
      <c r="BF902" s="808">
        <f t="shared" si="719"/>
        <v>0</v>
      </c>
      <c r="BG902" s="829">
        <f t="shared" si="720"/>
        <v>347.42673874756042</v>
      </c>
      <c r="BH902" s="829">
        <f t="shared" si="721"/>
        <v>1381.1978999922985</v>
      </c>
      <c r="BI902" s="829">
        <f t="shared" si="722"/>
        <v>0</v>
      </c>
      <c r="BJ902" s="829">
        <f t="shared" si="723"/>
        <v>57.270665083292101</v>
      </c>
      <c r="BK902" s="829">
        <f t="shared" si="724"/>
        <v>170.64594047078191</v>
      </c>
      <c r="BL902" s="810">
        <f t="shared" si="725"/>
        <v>383.90588356739653</v>
      </c>
      <c r="BM902" s="810">
        <f t="shared" si="726"/>
        <v>686.2651088456787</v>
      </c>
      <c r="BN902" s="810">
        <f t="shared" si="727"/>
        <v>677.26144985545443</v>
      </c>
      <c r="BO902" s="810">
        <f t="shared" si="728"/>
        <v>0</v>
      </c>
      <c r="BP902" s="810">
        <f t="shared" si="729"/>
        <v>144.44943598874264</v>
      </c>
      <c r="BQ902" s="830">
        <f t="shared" si="730"/>
        <v>162.78372149282279</v>
      </c>
      <c r="BR902" s="830">
        <f t="shared" si="731"/>
        <v>97.285267805744724</v>
      </c>
      <c r="BS902" s="830">
        <f t="shared" si="732"/>
        <v>94.647796515557204</v>
      </c>
      <c r="BT902" s="810">
        <f t="shared" si="733"/>
        <v>0</v>
      </c>
      <c r="BU902" s="810">
        <f t="shared" si="734"/>
        <v>103.34502599956745</v>
      </c>
      <c r="BV902" s="810">
        <f t="shared" si="735"/>
        <v>102.58233208075147</v>
      </c>
      <c r="BW902" s="830">
        <f t="shared" si="770"/>
        <v>80.748679011020627</v>
      </c>
      <c r="BX902" s="816">
        <f t="shared" si="768"/>
        <v>5775.0694406881012</v>
      </c>
      <c r="BY902" s="755">
        <f t="shared" si="769"/>
        <v>0.5001359176139345</v>
      </c>
      <c r="BZ902" s="805">
        <f t="shared" ca="1" si="771"/>
        <v>102.78708558882914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1.0905859123614099</v>
      </c>
      <c r="BE903" s="808">
        <f t="shared" ref="BE903:BE966" si="776">IF(OR(L903="",L903="*"),"",BE$5*L903)</f>
        <v>23.296666161665765</v>
      </c>
      <c r="BF903" s="808">
        <f t="shared" ref="BF903:BF966" si="777">IF(OR(N903="",N903="*"),"",BF$5*N903)</f>
        <v>0</v>
      </c>
      <c r="BG903" s="829">
        <f t="shared" ref="BG903:BG966" si="778">IF(OR(P903="",P903="*"),"",BG$5*P903)</f>
        <v>9.7035703847877386</v>
      </c>
      <c r="BH903" s="829">
        <f t="shared" ref="BH903:BH966" si="779">IF(OR(R903="",R903="*"),"",BH$5*R903)</f>
        <v>27.5491928553982</v>
      </c>
      <c r="BI903" s="829">
        <f t="shared" ref="BI903:BI966" si="780">IF(OR(T903="",T903="*"),"",BI$5*T903)</f>
        <v>0</v>
      </c>
      <c r="BJ903" s="829">
        <f t="shared" ref="BJ903:BJ966" si="781">IF(OR(V903="",V903="*"),"",BJ$5*V903)</f>
        <v>2.9955572876160952</v>
      </c>
      <c r="BK903" s="829">
        <f t="shared" ref="BK903:BK966" si="782">IF(OR(X903="",X903="*"),"",BK$5*X903)</f>
        <v>1.7437313451826622</v>
      </c>
      <c r="BL903" s="810">
        <f t="shared" ref="BL903:BL966" si="783">IF(OR(Z903="",Z903="*"),"",BL$5*Z903)</f>
        <v>14.296941132867282</v>
      </c>
      <c r="BM903" s="810">
        <f t="shared" ref="BM903:BM966" si="784">IF(OR(AB903="",AB903="*"),"",BM$5*AB903)</f>
        <v>23.882390301494208</v>
      </c>
      <c r="BN903" s="810">
        <f t="shared" ref="BN903:BN966" si="785">IF(OR(AD903="",AD903="*"),"",BN$5*AD903)</f>
        <v>13.530967976102463</v>
      </c>
      <c r="BO903" s="810">
        <f t="shared" ref="BO903:BO966" si="786">IF(OR(AF903="",AF903="*"),"",BO$5*AF903)</f>
        <v>0</v>
      </c>
      <c r="BP903" s="810">
        <f t="shared" ref="BP903:BP966" si="787">IF(OR(AH903="",AH903="*"),"",BP$5*AH903)</f>
        <v>5.3794046181748101</v>
      </c>
      <c r="BQ903" s="830">
        <f t="shared" ref="BQ903:BQ966" si="788">IF(OR(AJ903="",AJ903="*"),"",BQ$5*AJ903)</f>
        <v>11.776304323711445</v>
      </c>
      <c r="BR903" s="830">
        <f t="shared" ref="BR903:BR966" si="789">IF(OR(AL903="",AL903="*"),"",BR$5*AL903)</f>
        <v>4.8558068156597169</v>
      </c>
      <c r="BS903" s="830">
        <f t="shared" ref="BS903:BS966" si="790">IF(OR(AN903="",AN903="*"),"",BS$5*AN903)</f>
        <v>8.9985155431248387</v>
      </c>
      <c r="BT903" s="810">
        <f t="shared" ref="BT903:BT966" si="791">IF(OR(AP903="",AP903="*"),"",BT$5*AP903)</f>
        <v>0</v>
      </c>
      <c r="BU903" s="810">
        <f t="shared" ref="BU903:BU966" si="792">IF(OR(AR903="",AR903="*"),"",BU$5*AR903)</f>
        <v>8.8899831838538681</v>
      </c>
      <c r="BV903" s="810">
        <f t="shared" ref="BV903:BV966" si="793">IF(OR(AT903="",AT903="*"),"",BV$5*AT903)</f>
        <v>8.8243744518697085</v>
      </c>
      <c r="BW903" s="830">
        <f t="shared" si="770"/>
        <v>5.4547889389668525</v>
      </c>
      <c r="BX903" s="816">
        <f t="shared" si="768"/>
        <v>172.26878123283711</v>
      </c>
      <c r="BY903" s="755">
        <f t="shared" si="769"/>
        <v>1.4918921038610644E-2</v>
      </c>
      <c r="BZ903" s="805">
        <f t="shared" ca="1" si="771"/>
        <v>75.23713579078121</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18.374308439441904</v>
      </c>
      <c r="BE904" s="808">
        <f t="shared" si="776"/>
        <v>539.30653023760203</v>
      </c>
      <c r="BF904" s="808">
        <f t="shared" si="777"/>
        <v>0</v>
      </c>
      <c r="BG904" s="829">
        <f t="shared" si="778"/>
        <v>143.54248031463709</v>
      </c>
      <c r="BH904" s="829">
        <f t="shared" si="779"/>
        <v>558.11245448364639</v>
      </c>
      <c r="BI904" s="829">
        <f t="shared" si="780"/>
        <v>0</v>
      </c>
      <c r="BJ904" s="829">
        <f t="shared" si="781"/>
        <v>19.427234315721311</v>
      </c>
      <c r="BK904" s="829">
        <f t="shared" si="782"/>
        <v>86.347924496808815</v>
      </c>
      <c r="BL904" s="810">
        <f t="shared" si="783"/>
        <v>169.34210548825362</v>
      </c>
      <c r="BM904" s="810">
        <f t="shared" si="784"/>
        <v>194.61067069060815</v>
      </c>
      <c r="BN904" s="810">
        <f t="shared" si="785"/>
        <v>269.36376770890007</v>
      </c>
      <c r="BO904" s="810">
        <f t="shared" si="786"/>
        <v>0</v>
      </c>
      <c r="BP904" s="810">
        <f t="shared" si="787"/>
        <v>63.97237688104989</v>
      </c>
      <c r="BQ904" s="830">
        <f t="shared" si="788"/>
        <v>88.928679311166704</v>
      </c>
      <c r="BR904" s="830">
        <f t="shared" si="789"/>
        <v>44.762872421955791</v>
      </c>
      <c r="BS904" s="830">
        <f t="shared" si="790"/>
        <v>41.190903559444912</v>
      </c>
      <c r="BT904" s="810">
        <f t="shared" si="791"/>
        <v>0</v>
      </c>
      <c r="BU904" s="810">
        <f t="shared" si="792"/>
        <v>77.3590683877609</v>
      </c>
      <c r="BV904" s="810">
        <f t="shared" si="793"/>
        <v>64.571581384950122</v>
      </c>
      <c r="BW904" s="830">
        <f t="shared" si="770"/>
        <v>21.757392600999996</v>
      </c>
      <c r="BX904" s="816">
        <f t="shared" si="768"/>
        <v>2400.9703507229478</v>
      </c>
      <c r="BY904" s="755">
        <f t="shared" si="769"/>
        <v>0.20793022869342234</v>
      </c>
      <c r="BZ904" s="805">
        <f t="shared" ca="1" si="771"/>
        <v>98.036924278558004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4.0658043302823872</v>
      </c>
      <c r="BE905" s="808">
        <f t="shared" si="776"/>
        <v>130.85007519784449</v>
      </c>
      <c r="BF905" s="808">
        <f t="shared" si="777"/>
        <v>0</v>
      </c>
      <c r="BG905" s="829">
        <f t="shared" si="778"/>
        <v>34.827214747391167</v>
      </c>
      <c r="BH905" s="829">
        <f t="shared" si="779"/>
        <v>153.54991492115599</v>
      </c>
      <c r="BI905" s="829">
        <f t="shared" si="780"/>
        <v>0</v>
      </c>
      <c r="BJ905" s="829">
        <f t="shared" si="781"/>
        <v>5.0665075387209857</v>
      </c>
      <c r="BK905" s="829">
        <f t="shared" si="782"/>
        <v>11.353816273769574</v>
      </c>
      <c r="BL905" s="810">
        <f t="shared" si="783"/>
        <v>31.928577043778237</v>
      </c>
      <c r="BM905" s="810">
        <f t="shared" si="784"/>
        <v>73.448283296693447</v>
      </c>
      <c r="BN905" s="810">
        <f t="shared" si="785"/>
        <v>66.939264327069679</v>
      </c>
      <c r="BO905" s="810">
        <f t="shared" si="786"/>
        <v>0</v>
      </c>
      <c r="BP905" s="810">
        <f t="shared" si="787"/>
        <v>10.396412160801328</v>
      </c>
      <c r="BQ905" s="830">
        <f t="shared" si="788"/>
        <v>18.963628676687108</v>
      </c>
      <c r="BR905" s="830">
        <f t="shared" si="789"/>
        <v>10.733055046027372</v>
      </c>
      <c r="BS905" s="830">
        <f t="shared" si="790"/>
        <v>10.217042784199133</v>
      </c>
      <c r="BT905" s="810">
        <f t="shared" si="791"/>
        <v>0</v>
      </c>
      <c r="BU905" s="810">
        <f t="shared" si="792"/>
        <v>15.085960176908673</v>
      </c>
      <c r="BV905" s="810">
        <f t="shared" si="793"/>
        <v>16.846474955389674</v>
      </c>
      <c r="BW905" s="830">
        <f t="shared" si="770"/>
        <v>12.684454433289655</v>
      </c>
      <c r="BX905" s="816">
        <f t="shared" si="768"/>
        <v>606.95648591000895</v>
      </c>
      <c r="BY905" s="755">
        <f t="shared" si="769"/>
        <v>5.2563998086949767E-2</v>
      </c>
      <c r="BZ905" s="805">
        <f t="shared" ca="1" si="771"/>
        <v>103.30336967190621</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1.1475211507536229</v>
      </c>
      <c r="BE906" s="808">
        <f t="shared" si="776"/>
        <v>62.387845725669635</v>
      </c>
      <c r="BF906" s="808">
        <f t="shared" si="777"/>
        <v>0</v>
      </c>
      <c r="BG906" s="829">
        <f t="shared" si="778"/>
        <v>13.294527412507454</v>
      </c>
      <c r="BH906" s="829">
        <f t="shared" si="779"/>
        <v>28.377629554085047</v>
      </c>
      <c r="BI906" s="829">
        <f t="shared" si="780"/>
        <v>0</v>
      </c>
      <c r="BJ906" s="829">
        <f t="shared" si="781"/>
        <v>4.6698754893092778</v>
      </c>
      <c r="BK906" s="829">
        <f t="shared" si="782"/>
        <v>8.1642275478455666</v>
      </c>
      <c r="BL906" s="810">
        <f t="shared" si="783"/>
        <v>19.854582451341741</v>
      </c>
      <c r="BM906" s="810">
        <f t="shared" si="784"/>
        <v>33.619342609680679</v>
      </c>
      <c r="BN906" s="810">
        <f t="shared" si="785"/>
        <v>32.138351897247617</v>
      </c>
      <c r="BO906" s="810">
        <f t="shared" si="786"/>
        <v>0</v>
      </c>
      <c r="BP906" s="810">
        <f t="shared" si="787"/>
        <v>4.8374515156544726</v>
      </c>
      <c r="BQ906" s="830">
        <f t="shared" si="788"/>
        <v>10.58710421489876</v>
      </c>
      <c r="BR906" s="830">
        <f t="shared" si="789"/>
        <v>8.5758307389360944</v>
      </c>
      <c r="BS906" s="830">
        <f t="shared" si="790"/>
        <v>5.6614379454528194</v>
      </c>
      <c r="BT906" s="810">
        <f t="shared" si="791"/>
        <v>0</v>
      </c>
      <c r="BU906" s="810">
        <f t="shared" si="792"/>
        <v>7.060389400599596</v>
      </c>
      <c r="BV906" s="810">
        <f t="shared" si="793"/>
        <v>6.2956429009540722</v>
      </c>
      <c r="BW906" s="830">
        <f t="shared" si="770"/>
        <v>8.8218037109308831</v>
      </c>
      <c r="BX906" s="816">
        <f t="shared" si="768"/>
        <v>255.49356426586738</v>
      </c>
      <c r="BY906" s="755">
        <f t="shared" si="769"/>
        <v>2.2126402032204673E-2</v>
      </c>
      <c r="BZ906" s="805">
        <f t="shared" ca="1" si="771"/>
        <v>87.287161159317321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4.1707793037071665</v>
      </c>
      <c r="BE907" s="808">
        <f t="shared" si="776"/>
        <v>100.21400239841635</v>
      </c>
      <c r="BF907" s="808">
        <f t="shared" si="777"/>
        <v>0</v>
      </c>
      <c r="BG907" s="829">
        <f t="shared" si="778"/>
        <v>18.620348235474591</v>
      </c>
      <c r="BH907" s="829">
        <f t="shared" si="779"/>
        <v>113.439665074545</v>
      </c>
      <c r="BI907" s="829">
        <f t="shared" si="780"/>
        <v>0</v>
      </c>
      <c r="BJ907" s="829">
        <f t="shared" si="781"/>
        <v>3.1549646927784245</v>
      </c>
      <c r="BK907" s="829">
        <f t="shared" si="782"/>
        <v>13.978792660868773</v>
      </c>
      <c r="BL907" s="810">
        <f t="shared" si="783"/>
        <v>47.652693271741406</v>
      </c>
      <c r="BM907" s="810">
        <f t="shared" si="784"/>
        <v>79.601658078931663</v>
      </c>
      <c r="BN907" s="810">
        <f t="shared" si="785"/>
        <v>51.477511449420092</v>
      </c>
      <c r="BO907" s="810">
        <f t="shared" si="786"/>
        <v>0</v>
      </c>
      <c r="BP907" s="810">
        <f t="shared" si="787"/>
        <v>17.929927518912802</v>
      </c>
      <c r="BQ907" s="830">
        <f t="shared" si="788"/>
        <v>22.20182300160679</v>
      </c>
      <c r="BR907" s="830">
        <f t="shared" si="789"/>
        <v>14.149941906954338</v>
      </c>
      <c r="BS907" s="830">
        <f t="shared" si="790"/>
        <v>11.647365531086677</v>
      </c>
      <c r="BT907" s="810">
        <f t="shared" si="791"/>
        <v>0</v>
      </c>
      <c r="BU907" s="810">
        <f t="shared" si="792"/>
        <v>15.47580791975196</v>
      </c>
      <c r="BV907" s="810">
        <f t="shared" si="793"/>
        <v>31.449624276003355</v>
      </c>
      <c r="BW907" s="830">
        <f t="shared" si="770"/>
        <v>16.401868516384614</v>
      </c>
      <c r="BX907" s="816">
        <f t="shared" si="768"/>
        <v>561.56677383658405</v>
      </c>
      <c r="BY907" s="755">
        <f t="shared" si="769"/>
        <v>4.8633131881578251E-2</v>
      </c>
      <c r="BZ907" s="805">
        <f t="shared" ca="1" si="771"/>
        <v>88.723437877677185</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4.2132123781316384</v>
      </c>
      <c r="BE908" s="808">
        <f t="shared" si="776"/>
        <v>150.999391219335</v>
      </c>
      <c r="BF908" s="808">
        <f t="shared" si="777"/>
        <v>0</v>
      </c>
      <c r="BG908" s="829">
        <f t="shared" si="778"/>
        <v>55.051849622762084</v>
      </c>
      <c r="BH908" s="829">
        <f t="shared" si="779"/>
        <v>158.89981477284266</v>
      </c>
      <c r="BI908" s="829">
        <f t="shared" si="780"/>
        <v>0</v>
      </c>
      <c r="BJ908" s="829">
        <f t="shared" si="781"/>
        <v>3.1824034361454552</v>
      </c>
      <c r="BK908" s="829">
        <f t="shared" si="782"/>
        <v>20.434996474527789</v>
      </c>
      <c r="BL908" s="810">
        <f t="shared" si="783"/>
        <v>48.636349055254698</v>
      </c>
      <c r="BM908" s="810">
        <f t="shared" si="784"/>
        <v>85.325277359098635</v>
      </c>
      <c r="BN908" s="810">
        <f t="shared" si="785"/>
        <v>82.681032180169652</v>
      </c>
      <c r="BO908" s="810">
        <f t="shared" si="786"/>
        <v>0</v>
      </c>
      <c r="BP908" s="810">
        <f t="shared" si="787"/>
        <v>18.509643786005199</v>
      </c>
      <c r="BQ908" s="830">
        <f t="shared" si="788"/>
        <v>23.798206610360843</v>
      </c>
      <c r="BR908" s="830">
        <f t="shared" si="789"/>
        <v>13.414707249200692</v>
      </c>
      <c r="BS908" s="830">
        <f t="shared" si="790"/>
        <v>12.769769400681428</v>
      </c>
      <c r="BT908" s="810">
        <f t="shared" si="791"/>
        <v>0</v>
      </c>
      <c r="BU908" s="810">
        <f t="shared" si="792"/>
        <v>18.24798949741243</v>
      </c>
      <c r="BV908" s="810">
        <f t="shared" si="793"/>
        <v>18.796201012121408</v>
      </c>
      <c r="BW908" s="830">
        <f t="shared" si="770"/>
        <v>11.415399918790973</v>
      </c>
      <c r="BX908" s="816">
        <f t="shared" si="768"/>
        <v>726.37624397284037</v>
      </c>
      <c r="BY908" s="755">
        <f t="shared" si="769"/>
        <v>6.2906057328556364E-2</v>
      </c>
      <c r="BZ908" s="805">
        <f t="shared" ca="1" si="771"/>
        <v>97.065818831373562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5.3132675020388396</v>
      </c>
      <c r="BE909" s="808">
        <f t="shared" si="776"/>
        <v>234.6486415318804</v>
      </c>
      <c r="BF909" s="808">
        <f t="shared" si="777"/>
        <v>0</v>
      </c>
      <c r="BG909" s="829">
        <f t="shared" si="778"/>
        <v>42.544665721247618</v>
      </c>
      <c r="BH909" s="829">
        <f t="shared" si="779"/>
        <v>231.27274869297088</v>
      </c>
      <c r="BI909" s="829">
        <f t="shared" si="780"/>
        <v>0</v>
      </c>
      <c r="BJ909" s="829">
        <f t="shared" si="781"/>
        <v>5.3429922219270756</v>
      </c>
      <c r="BK909" s="829">
        <f t="shared" si="782"/>
        <v>24.205823675641245</v>
      </c>
      <c r="BL909" s="810">
        <f t="shared" si="783"/>
        <v>90.190513238121653</v>
      </c>
      <c r="BM909" s="810">
        <f t="shared" si="784"/>
        <v>119.348880681849</v>
      </c>
      <c r="BN909" s="810">
        <f t="shared" si="785"/>
        <v>101.00333216063652</v>
      </c>
      <c r="BO909" s="810">
        <f t="shared" si="786"/>
        <v>0</v>
      </c>
      <c r="BP909" s="810">
        <f t="shared" si="787"/>
        <v>27.039878492164675</v>
      </c>
      <c r="BQ909" s="830">
        <f t="shared" si="788"/>
        <v>31.075738366732267</v>
      </c>
      <c r="BR909" s="830">
        <f t="shared" si="789"/>
        <v>17.369587670164954</v>
      </c>
      <c r="BS909" s="830">
        <f t="shared" si="790"/>
        <v>16.035659800922836</v>
      </c>
      <c r="BT909" s="810">
        <f t="shared" si="791"/>
        <v>0</v>
      </c>
      <c r="BU909" s="810">
        <f t="shared" si="792"/>
        <v>27.416129298844773</v>
      </c>
      <c r="BV909" s="810">
        <f t="shared" si="793"/>
        <v>20.61336304934736</v>
      </c>
      <c r="BW909" s="830">
        <f t="shared" si="770"/>
        <v>16.462874733873655</v>
      </c>
      <c r="BX909" s="816">
        <f t="shared" si="768"/>
        <v>1009.8840968383638</v>
      </c>
      <c r="BY909" s="755">
        <f t="shared" si="769"/>
        <v>8.7458569051560048E-2</v>
      </c>
      <c r="BZ909" s="805">
        <f t="shared" ca="1" si="771"/>
        <v>103.49374991722388</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17.592182512656972</v>
      </c>
      <c r="BE911" s="808">
        <f t="shared" si="776"/>
        <v>400.83621502424756</v>
      </c>
      <c r="BF911" s="808">
        <f t="shared" si="777"/>
        <v>0</v>
      </c>
      <c r="BG911" s="829">
        <f t="shared" si="778"/>
        <v>138.04609327189911</v>
      </c>
      <c r="BH911" s="829">
        <f t="shared" si="779"/>
        <v>532.66866947412223</v>
      </c>
      <c r="BI911" s="829">
        <f t="shared" si="780"/>
        <v>0</v>
      </c>
      <c r="BJ911" s="829">
        <f t="shared" si="781"/>
        <v>21.240817829489213</v>
      </c>
      <c r="BK911" s="829">
        <f t="shared" si="782"/>
        <v>66.08993716119069</v>
      </c>
      <c r="BL911" s="810">
        <f t="shared" si="783"/>
        <v>148.47853840204019</v>
      </c>
      <c r="BM911" s="810">
        <f t="shared" si="784"/>
        <v>266.17031152037413</v>
      </c>
      <c r="BN911" s="810">
        <f t="shared" si="785"/>
        <v>271.94764122167135</v>
      </c>
      <c r="BO911" s="810">
        <f t="shared" si="786"/>
        <v>0</v>
      </c>
      <c r="BP911" s="810">
        <f t="shared" si="787"/>
        <v>59.953705845103165</v>
      </c>
      <c r="BQ911" s="830">
        <f t="shared" si="788"/>
        <v>93.25262484006241</v>
      </c>
      <c r="BR911" s="830">
        <f t="shared" si="789"/>
        <v>46.283171424475228</v>
      </c>
      <c r="BS911" s="830">
        <f t="shared" si="790"/>
        <v>41.380708862082344</v>
      </c>
      <c r="BT911" s="810">
        <f t="shared" si="791"/>
        <v>0</v>
      </c>
      <c r="BU911" s="810">
        <f t="shared" si="792"/>
        <v>54.798637481954472</v>
      </c>
      <c r="BV911" s="810">
        <f t="shared" si="793"/>
        <v>62.49933281514565</v>
      </c>
      <c r="BW911" s="830">
        <f t="shared" si="770"/>
        <v>42.962457287303593</v>
      </c>
      <c r="BX911" s="816">
        <f t="shared" si="768"/>
        <v>2264.2010449738182</v>
      </c>
      <c r="BY911" s="755">
        <f t="shared" si="769"/>
        <v>0.19608565384721729</v>
      </c>
      <c r="BZ911" s="805">
        <f t="shared" ca="1" si="771"/>
        <v>98.277054601934637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1.0199094651493639</v>
      </c>
      <c r="BE912" s="808">
        <f t="shared" si="776"/>
        <v>22.467552356493869</v>
      </c>
      <c r="BF912" s="808">
        <f t="shared" si="777"/>
        <v>0</v>
      </c>
      <c r="BG912" s="829">
        <f t="shared" si="778"/>
        <v>13.780181901826699</v>
      </c>
      <c r="BH912" s="829">
        <f t="shared" si="779"/>
        <v>55.182707435950697</v>
      </c>
      <c r="BI912" s="829">
        <f t="shared" si="780"/>
        <v>0</v>
      </c>
      <c r="BJ912" s="829">
        <f t="shared" si="781"/>
        <v>2.0453343452486403</v>
      </c>
      <c r="BK912" s="829">
        <f t="shared" si="782"/>
        <v>6.7208388072120906</v>
      </c>
      <c r="BL912" s="810">
        <f t="shared" si="783"/>
        <v>13.095233149726253</v>
      </c>
      <c r="BM912" s="810">
        <f t="shared" si="784"/>
        <v>27.09111302167425</v>
      </c>
      <c r="BN912" s="810">
        <f t="shared" si="785"/>
        <v>26.25155471941526</v>
      </c>
      <c r="BO912" s="810">
        <f t="shared" si="786"/>
        <v>0</v>
      </c>
      <c r="BP912" s="810">
        <f t="shared" si="787"/>
        <v>6.1021554651994911</v>
      </c>
      <c r="BQ912" s="830">
        <f t="shared" si="788"/>
        <v>7.6235189231994784</v>
      </c>
      <c r="BR912" s="830">
        <f t="shared" si="789"/>
        <v>4.2972681193102753</v>
      </c>
      <c r="BS912" s="830">
        <f t="shared" si="790"/>
        <v>4.0906686904972807</v>
      </c>
      <c r="BT912" s="810">
        <f t="shared" si="791"/>
        <v>0</v>
      </c>
      <c r="BU912" s="810">
        <f t="shared" si="792"/>
        <v>10.561033036018783</v>
      </c>
      <c r="BV912" s="810">
        <f t="shared" si="793"/>
        <v>10.149147264851463</v>
      </c>
      <c r="BW912" s="830">
        <f t="shared" si="770"/>
        <v>5.2748096866290286</v>
      </c>
      <c r="BX912" s="816">
        <f t="shared" si="768"/>
        <v>215.75302638840287</v>
      </c>
      <c r="BY912" s="755">
        <f t="shared" si="769"/>
        <v>1.8684768891348652E-2</v>
      </c>
      <c r="BZ912" s="805">
        <f t="shared" ca="1" si="771"/>
        <v>93.263809738007723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5.8688950871411052</v>
      </c>
      <c r="BE913" s="808">
        <f t="shared" si="776"/>
        <v>175.24291676354881</v>
      </c>
      <c r="BF913" s="808">
        <f t="shared" si="777"/>
        <v>0</v>
      </c>
      <c r="BG913" s="829">
        <f t="shared" si="778"/>
        <v>42.557551723394333</v>
      </c>
      <c r="BH913" s="829">
        <f t="shared" si="779"/>
        <v>219.65328907431439</v>
      </c>
      <c r="BI913" s="829">
        <f t="shared" si="780"/>
        <v>0</v>
      </c>
      <c r="BJ913" s="829">
        <f t="shared" si="781"/>
        <v>4.3238133685270954</v>
      </c>
      <c r="BK913" s="829">
        <f t="shared" si="782"/>
        <v>25.426974367367823</v>
      </c>
      <c r="BL913" s="810">
        <f t="shared" si="783"/>
        <v>53.141382104090383</v>
      </c>
      <c r="BM913" s="810">
        <f t="shared" si="784"/>
        <v>90.915260032615038</v>
      </c>
      <c r="BN913" s="810">
        <f t="shared" si="785"/>
        <v>96.07667095718611</v>
      </c>
      <c r="BO913" s="810">
        <f t="shared" si="786"/>
        <v>0</v>
      </c>
      <c r="BP913" s="810">
        <f t="shared" si="787"/>
        <v>22.332954715476959</v>
      </c>
      <c r="BQ913" s="830">
        <f t="shared" si="788"/>
        <v>28.43198042896584</v>
      </c>
      <c r="BR913" s="830">
        <f t="shared" si="789"/>
        <v>18.722872877504205</v>
      </c>
      <c r="BS913" s="830">
        <f t="shared" si="790"/>
        <v>15.256184620420695</v>
      </c>
      <c r="BT913" s="810">
        <f t="shared" si="791"/>
        <v>0</v>
      </c>
      <c r="BU913" s="810">
        <f t="shared" si="792"/>
        <v>18.782343816770787</v>
      </c>
      <c r="BV913" s="810">
        <f t="shared" si="793"/>
        <v>21.368933776751621</v>
      </c>
      <c r="BW913" s="830">
        <f t="shared" si="770"/>
        <v>13.638104433406378</v>
      </c>
      <c r="BX913" s="816">
        <f t="shared" si="768"/>
        <v>851.74012814748164</v>
      </c>
      <c r="BY913" s="755">
        <f t="shared" si="769"/>
        <v>7.3762893231790222E-2</v>
      </c>
      <c r="BZ913" s="805">
        <f t="shared" ca="1" si="771"/>
        <v>100.2588139174609</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4.1666608881345573</v>
      </c>
      <c r="BE914" s="808">
        <f t="shared" si="776"/>
        <v>141.84461440343694</v>
      </c>
      <c r="BF914" s="808">
        <f t="shared" si="777"/>
        <v>0</v>
      </c>
      <c r="BG914" s="829">
        <f t="shared" si="778"/>
        <v>32.082772715473766</v>
      </c>
      <c r="BH914" s="829">
        <f t="shared" si="779"/>
        <v>142.38338696059711</v>
      </c>
      <c r="BI914" s="829">
        <f t="shared" si="780"/>
        <v>0</v>
      </c>
      <c r="BJ914" s="829">
        <f t="shared" si="781"/>
        <v>4.7619107928514284</v>
      </c>
      <c r="BK914" s="829">
        <f t="shared" si="782"/>
        <v>8.0574087578341835</v>
      </c>
      <c r="BL914" s="810">
        <f t="shared" si="783"/>
        <v>49.828665920563253</v>
      </c>
      <c r="BM914" s="810">
        <f t="shared" si="784"/>
        <v>74.884447268853577</v>
      </c>
      <c r="BN914" s="810">
        <f t="shared" si="785"/>
        <v>65.442705290145881</v>
      </c>
      <c r="BO914" s="810">
        <f t="shared" si="786"/>
        <v>0</v>
      </c>
      <c r="BP914" s="810">
        <f t="shared" si="787"/>
        <v>15.433538313783284</v>
      </c>
      <c r="BQ914" s="830">
        <f t="shared" si="788"/>
        <v>21.635681547110458</v>
      </c>
      <c r="BR914" s="830">
        <f t="shared" si="789"/>
        <v>12.195722931704541</v>
      </c>
      <c r="BS914" s="830">
        <f t="shared" si="790"/>
        <v>11.713810545922618</v>
      </c>
      <c r="BT914" s="810">
        <f t="shared" si="791"/>
        <v>0</v>
      </c>
      <c r="BU914" s="810">
        <f t="shared" si="792"/>
        <v>10.981908232721258</v>
      </c>
      <c r="BV914" s="810">
        <f t="shared" si="793"/>
        <v>19.132194570749881</v>
      </c>
      <c r="BW914" s="830">
        <f t="shared" si="770"/>
        <v>7.3652993340358082</v>
      </c>
      <c r="BX914" s="816">
        <f t="shared" si="768"/>
        <v>621.91072847391854</v>
      </c>
      <c r="BY914" s="755">
        <f t="shared" si="769"/>
        <v>5.3859074086249119E-2</v>
      </c>
      <c r="BZ914" s="805">
        <f t="shared" ca="1" si="771"/>
        <v>99.295434745236648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3.6279393862913993</v>
      </c>
      <c r="BE915" s="808">
        <f t="shared" si="776"/>
        <v>97.097831029470399</v>
      </c>
      <c r="BF915" s="808">
        <f t="shared" si="777"/>
        <v>0</v>
      </c>
      <c r="BG915" s="829">
        <f t="shared" si="778"/>
        <v>26.894510278224143</v>
      </c>
      <c r="BH915" s="829">
        <f t="shared" si="779"/>
        <v>87.041005448690143</v>
      </c>
      <c r="BI915" s="829">
        <f t="shared" si="780"/>
        <v>0</v>
      </c>
      <c r="BJ915" s="829">
        <f t="shared" si="781"/>
        <v>3.9918388568878411</v>
      </c>
      <c r="BK915" s="829">
        <f t="shared" si="782"/>
        <v>9.3203444348038857</v>
      </c>
      <c r="BL915" s="810">
        <f t="shared" si="783"/>
        <v>29.800440563870353</v>
      </c>
      <c r="BM915" s="810">
        <f t="shared" si="784"/>
        <v>49.780281396465249</v>
      </c>
      <c r="BN915" s="810">
        <f t="shared" si="785"/>
        <v>48.237581821820449</v>
      </c>
      <c r="BO915" s="810">
        <f t="shared" si="786"/>
        <v>0</v>
      </c>
      <c r="BP915" s="810">
        <f t="shared" si="787"/>
        <v>10.122285028352536</v>
      </c>
      <c r="BQ915" s="830">
        <f t="shared" si="788"/>
        <v>17.953724005409093</v>
      </c>
      <c r="BR915" s="830">
        <f t="shared" si="789"/>
        <v>10.120256349932497</v>
      </c>
      <c r="BS915" s="830">
        <f t="shared" si="790"/>
        <v>9.6337055638780509</v>
      </c>
      <c r="BT915" s="810">
        <f t="shared" si="791"/>
        <v>0</v>
      </c>
      <c r="BU915" s="810">
        <f t="shared" si="792"/>
        <v>6.7143489046780473</v>
      </c>
      <c r="BV915" s="810">
        <f t="shared" si="793"/>
        <v>9.112056397889237</v>
      </c>
      <c r="BW915" s="830">
        <f t="shared" si="770"/>
        <v>20.181397736628249</v>
      </c>
      <c r="BX915" s="816">
        <f t="shared" si="768"/>
        <v>439.62954720329157</v>
      </c>
      <c r="BY915" s="755">
        <f t="shared" si="769"/>
        <v>3.8073053364795321E-2</v>
      </c>
      <c r="BZ915" s="805">
        <f t="shared" ca="1" si="771"/>
        <v>94.07624109292307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7.4287525284413398</v>
      </c>
      <c r="BE916" s="808">
        <f t="shared" si="776"/>
        <v>67.410092172254963</v>
      </c>
      <c r="BF916" s="808">
        <f t="shared" si="777"/>
        <v>0</v>
      </c>
      <c r="BG916" s="829">
        <f t="shared" si="778"/>
        <v>26.965700775349379</v>
      </c>
      <c r="BH916" s="829">
        <f t="shared" si="779"/>
        <v>74.351096410402789</v>
      </c>
      <c r="BI916" s="829">
        <f t="shared" si="780"/>
        <v>0</v>
      </c>
      <c r="BJ916" s="829">
        <f t="shared" si="781"/>
        <v>4.0024053624581537</v>
      </c>
      <c r="BK916" s="829">
        <f t="shared" si="782"/>
        <v>13.341351208193846</v>
      </c>
      <c r="BL916" s="810">
        <f t="shared" si="783"/>
        <v>36.460703532627946</v>
      </c>
      <c r="BM916" s="810">
        <f t="shared" si="784"/>
        <v>61.811603075146976</v>
      </c>
      <c r="BN916" s="810">
        <f t="shared" si="785"/>
        <v>50.077075166262595</v>
      </c>
      <c r="BO916" s="810">
        <f t="shared" si="786"/>
        <v>0</v>
      </c>
      <c r="BP916" s="810">
        <f t="shared" si="787"/>
        <v>13.392379536606908</v>
      </c>
      <c r="BQ916" s="830">
        <f t="shared" si="788"/>
        <v>18.388779346489926</v>
      </c>
      <c r="BR916" s="830">
        <f t="shared" si="789"/>
        <v>11.931860454112311</v>
      </c>
      <c r="BS916" s="830">
        <f t="shared" si="790"/>
        <v>9.8671498932384978</v>
      </c>
      <c r="BT916" s="810">
        <f t="shared" si="791"/>
        <v>0</v>
      </c>
      <c r="BU916" s="810">
        <f t="shared" si="792"/>
        <v>14.677480410853008</v>
      </c>
      <c r="BV916" s="810">
        <f t="shared" si="793"/>
        <v>18.262318117811304</v>
      </c>
      <c r="BW916" s="830">
        <f t="shared" si="770"/>
        <v>2.8575551329685518</v>
      </c>
      <c r="BX916" s="816">
        <f t="shared" si="768"/>
        <v>431.22630312321854</v>
      </c>
      <c r="BY916" s="755">
        <f t="shared" si="769"/>
        <v>3.7345310740730803E-2</v>
      </c>
      <c r="BZ916" s="805">
        <f t="shared" ca="1" si="771"/>
        <v>82.489888289591178</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1.2493218631716594</v>
      </c>
      <c r="BE917" s="808">
        <f t="shared" si="776"/>
        <v>73.629205467359569</v>
      </c>
      <c r="BF917" s="808">
        <f t="shared" si="777"/>
        <v>0</v>
      </c>
      <c r="BG917" s="829">
        <f t="shared" si="778"/>
        <v>15.849127039837109</v>
      </c>
      <c r="BH917" s="829">
        <f t="shared" si="779"/>
        <v>63.467793588313221</v>
      </c>
      <c r="BI917" s="829">
        <f t="shared" si="780"/>
        <v>0</v>
      </c>
      <c r="BJ917" s="829">
        <f t="shared" si="781"/>
        <v>2.3524191558378917</v>
      </c>
      <c r="BK917" s="829">
        <f t="shared" si="782"/>
        <v>5.4644425384800241</v>
      </c>
      <c r="BL917" s="810">
        <f t="shared" si="783"/>
        <v>26.096165140347644</v>
      </c>
      <c r="BM917" s="810">
        <f t="shared" si="784"/>
        <v>31.559523309765598</v>
      </c>
      <c r="BN917" s="810">
        <f t="shared" si="785"/>
        <v>42.241519835764748</v>
      </c>
      <c r="BO917" s="810">
        <f t="shared" si="786"/>
        <v>0</v>
      </c>
      <c r="BP917" s="810">
        <f t="shared" si="787"/>
        <v>9.819011631090401</v>
      </c>
      <c r="BQ917" s="830">
        <f t="shared" si="788"/>
        <v>11.391793607803072</v>
      </c>
      <c r="BR917" s="830">
        <f t="shared" si="789"/>
        <v>6.4213904347507826</v>
      </c>
      <c r="BS917" s="830">
        <f t="shared" si="790"/>
        <v>6.1126697407723798</v>
      </c>
      <c r="BT917" s="810">
        <f t="shared" si="791"/>
        <v>0</v>
      </c>
      <c r="BU917" s="810">
        <f t="shared" si="792"/>
        <v>10.05042996557334</v>
      </c>
      <c r="BV917" s="810">
        <f t="shared" si="793"/>
        <v>10.519159120246425</v>
      </c>
      <c r="BW917" s="830">
        <f t="shared" si="770"/>
        <v>5.4643562834177333</v>
      </c>
      <c r="BX917" s="816">
        <f t="shared" si="768"/>
        <v>321.68832872253159</v>
      </c>
      <c r="BY917" s="755">
        <f t="shared" si="769"/>
        <v>2.7859039466747344E-2</v>
      </c>
      <c r="BZ917" s="805">
        <f t="shared" ca="1" si="771"/>
        <v>97.46790907944613</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45.547104617577268</v>
      </c>
      <c r="BE918" s="808">
        <f t="shared" si="776"/>
        <v>1586.4097920721399</v>
      </c>
      <c r="BF918" s="808">
        <f t="shared" si="777"/>
        <v>0</v>
      </c>
      <c r="BG918" s="829">
        <f t="shared" si="778"/>
        <v>370.28151205267238</v>
      </c>
      <c r="BH918" s="829">
        <f t="shared" si="779"/>
        <v>1482.791482297883</v>
      </c>
      <c r="BI918" s="829">
        <f t="shared" si="780"/>
        <v>0</v>
      </c>
      <c r="BJ918" s="829">
        <f t="shared" si="781"/>
        <v>54.95932487738316</v>
      </c>
      <c r="BK918" s="829">
        <f t="shared" si="782"/>
        <v>199.75619723165829</v>
      </c>
      <c r="BL918" s="810">
        <f t="shared" si="783"/>
        <v>440.55931696851644</v>
      </c>
      <c r="BM918" s="810">
        <f t="shared" si="784"/>
        <v>726.72995358578873</v>
      </c>
      <c r="BN918" s="810">
        <f t="shared" si="785"/>
        <v>685.17335455565171</v>
      </c>
      <c r="BO918" s="810">
        <f t="shared" si="786"/>
        <v>0</v>
      </c>
      <c r="BP918" s="810">
        <f t="shared" si="787"/>
        <v>167.56772254708636</v>
      </c>
      <c r="BQ918" s="830">
        <f t="shared" si="788"/>
        <v>166.56898835249484</v>
      </c>
      <c r="BR918" s="830">
        <f t="shared" si="789"/>
        <v>95.533204438270133</v>
      </c>
      <c r="BS918" s="830">
        <f t="shared" si="790"/>
        <v>98.546643781199862</v>
      </c>
      <c r="BT918" s="810">
        <f t="shared" si="791"/>
        <v>0</v>
      </c>
      <c r="BU918" s="810">
        <f t="shared" si="792"/>
        <v>152.2815309868312</v>
      </c>
      <c r="BV918" s="810">
        <f t="shared" si="793"/>
        <v>111.61120177366904</v>
      </c>
      <c r="BW918" s="830">
        <f t="shared" si="770"/>
        <v>80.61180369156709</v>
      </c>
      <c r="BX918" s="816">
        <f t="shared" si="768"/>
        <v>6464.9291338303892</v>
      </c>
      <c r="BY918" s="755">
        <f t="shared" si="769"/>
        <v>0.55987954740022428</v>
      </c>
      <c r="BZ918" s="805">
        <f t="shared" ca="1" si="771"/>
        <v>103.38574680988989</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32.89679690592569</v>
      </c>
      <c r="BE920" s="808">
        <f t="shared" si="776"/>
        <v>664.6943598570989</v>
      </c>
      <c r="BF920" s="808">
        <f t="shared" si="777"/>
        <v>0</v>
      </c>
      <c r="BG920" s="829">
        <f t="shared" si="778"/>
        <v>229.9997176267442</v>
      </c>
      <c r="BH920" s="829">
        <f t="shared" si="779"/>
        <v>790.57749239978887</v>
      </c>
      <c r="BI920" s="829">
        <f t="shared" si="780"/>
        <v>0</v>
      </c>
      <c r="BJ920" s="829">
        <f t="shared" si="781"/>
        <v>29.488631495620769</v>
      </c>
      <c r="BK920" s="829">
        <f t="shared" si="782"/>
        <v>93.721234822696132</v>
      </c>
      <c r="BL920" s="810">
        <f t="shared" si="783"/>
        <v>247.99434870613311</v>
      </c>
      <c r="BM920" s="810">
        <f t="shared" si="784"/>
        <v>434.77491047585357</v>
      </c>
      <c r="BN920" s="810">
        <f t="shared" si="785"/>
        <v>414.90800372388577</v>
      </c>
      <c r="BO920" s="810">
        <f t="shared" si="786"/>
        <v>0</v>
      </c>
      <c r="BP920" s="810">
        <f t="shared" si="787"/>
        <v>89.182621996215971</v>
      </c>
      <c r="BQ920" s="830">
        <f t="shared" si="788"/>
        <v>110.87236605363661</v>
      </c>
      <c r="BR920" s="830">
        <f t="shared" si="789"/>
        <v>63.471217457054372</v>
      </c>
      <c r="BS920" s="830">
        <f t="shared" si="790"/>
        <v>59.323149025088462</v>
      </c>
      <c r="BT920" s="810">
        <f t="shared" si="791"/>
        <v>0</v>
      </c>
      <c r="BU920" s="810">
        <f t="shared" si="792"/>
        <v>64.313921543549583</v>
      </c>
      <c r="BV920" s="810">
        <f t="shared" si="793"/>
        <v>63.839280056143316</v>
      </c>
      <c r="BW920" s="830">
        <f t="shared" si="770"/>
        <v>63.80698388068172</v>
      </c>
      <c r="BX920" s="816">
        <f t="shared" si="768"/>
        <v>3453.8650360261167</v>
      </c>
      <c r="BY920" s="755">
        <f t="shared" si="769"/>
        <v>0.29911362570590777</v>
      </c>
      <c r="BZ920" s="805">
        <f t="shared" ca="1" si="771"/>
        <v>99.47388748204105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1.6162514434655066</v>
      </c>
      <c r="BE921" s="808">
        <f t="shared" si="776"/>
        <v>96.85342147530055</v>
      </c>
      <c r="BF921" s="808">
        <f t="shared" si="777"/>
        <v>0</v>
      </c>
      <c r="BG921" s="829">
        <f t="shared" si="778"/>
        <v>36.807161508722515</v>
      </c>
      <c r="BH921" s="829">
        <f t="shared" si="779"/>
        <v>89.283221561924805</v>
      </c>
      <c r="BI921" s="829">
        <f t="shared" si="780"/>
        <v>0</v>
      </c>
      <c r="BJ921" s="829">
        <f t="shared" si="781"/>
        <v>4.0680706448031012</v>
      </c>
      <c r="BK921" s="829">
        <f t="shared" si="782"/>
        <v>11.334428763141824</v>
      </c>
      <c r="BL921" s="810">
        <f t="shared" si="783"/>
        <v>41.080576396972624</v>
      </c>
      <c r="BM921" s="810">
        <f t="shared" si="784"/>
        <v>68.623235572215634</v>
      </c>
      <c r="BN921" s="810">
        <f t="shared" si="785"/>
        <v>37.28859898438904</v>
      </c>
      <c r="BO921" s="810">
        <f t="shared" si="786"/>
        <v>0</v>
      </c>
      <c r="BP921" s="810">
        <f t="shared" si="787"/>
        <v>20.928632768053038</v>
      </c>
      <c r="BQ921" s="830">
        <f t="shared" si="788"/>
        <v>28.37098153907645</v>
      </c>
      <c r="BR921" s="830">
        <f t="shared" si="789"/>
        <v>6.4770245965951965</v>
      </c>
      <c r="BS921" s="830">
        <f t="shared" si="790"/>
        <v>12.219389882471733</v>
      </c>
      <c r="BT921" s="810">
        <f t="shared" si="791"/>
        <v>0</v>
      </c>
      <c r="BU921" s="810">
        <f t="shared" si="792"/>
        <v>18.480903779628594</v>
      </c>
      <c r="BV921" s="810">
        <f t="shared" si="793"/>
        <v>18.344513345830599</v>
      </c>
      <c r="BW921" s="830">
        <f t="shared" si="770"/>
        <v>7.1662018737254849</v>
      </c>
      <c r="BX921" s="816">
        <f t="shared" si="768"/>
        <v>498.94261413631665</v>
      </c>
      <c r="BY921" s="755">
        <f t="shared" si="769"/>
        <v>4.3209718033802427E-2</v>
      </c>
      <c r="BZ921" s="805">
        <f t="shared" ca="1" si="771"/>
        <v>88.249121428019322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11.639699480907906</v>
      </c>
      <c r="BE922" s="808">
        <f t="shared" si="776"/>
        <v>107.78779483920772</v>
      </c>
      <c r="BF922" s="808">
        <f t="shared" si="777"/>
        <v>0</v>
      </c>
      <c r="BG922" s="829">
        <f t="shared" si="778"/>
        <v>27.752522090562756</v>
      </c>
      <c r="BH922" s="829">
        <f t="shared" si="779"/>
        <v>154.87572428540952</v>
      </c>
      <c r="BI922" s="829">
        <f t="shared" si="780"/>
        <v>0</v>
      </c>
      <c r="BJ922" s="829">
        <f t="shared" si="781"/>
        <v>5.7404330603727232</v>
      </c>
      <c r="BK922" s="829">
        <f t="shared" si="782"/>
        <v>19.134776867909075</v>
      </c>
      <c r="BL922" s="810">
        <f t="shared" si="783"/>
        <v>42.027256132827922</v>
      </c>
      <c r="BM922" s="810">
        <f t="shared" si="784"/>
        <v>57.337619001861142</v>
      </c>
      <c r="BN922" s="810">
        <f t="shared" si="785"/>
        <v>43.671546655228831</v>
      </c>
      <c r="BO922" s="810">
        <f t="shared" si="786"/>
        <v>0</v>
      </c>
      <c r="BP922" s="810">
        <f t="shared" si="787"/>
        <v>7.1815676346287658</v>
      </c>
      <c r="BQ922" s="830">
        <f t="shared" si="788"/>
        <v>22.616442272795975</v>
      </c>
      <c r="BR922" s="830">
        <f t="shared" si="789"/>
        <v>12.76955333675139</v>
      </c>
      <c r="BS922" s="830">
        <f t="shared" si="790"/>
        <v>11.379032861188668</v>
      </c>
      <c r="BT922" s="810">
        <f t="shared" si="791"/>
        <v>0</v>
      </c>
      <c r="BU922" s="810">
        <f t="shared" si="792"/>
        <v>20.282046468733757</v>
      </c>
      <c r="BV922" s="810">
        <f t="shared" si="793"/>
        <v>20.132363468964503</v>
      </c>
      <c r="BW922" s="830">
        <f t="shared" si="770"/>
        <v>10.263198501878504</v>
      </c>
      <c r="BX922" s="816">
        <f t="shared" si="768"/>
        <v>574.59157695922909</v>
      </c>
      <c r="BY922" s="755">
        <f t="shared" si="769"/>
        <v>4.9761113445849922E-2</v>
      </c>
      <c r="BZ922" s="805">
        <f t="shared" ca="1" si="771"/>
        <v>90.581563607216438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8.2959508143498866</v>
      </c>
      <c r="BE923" s="808">
        <f t="shared" si="776"/>
        <v>173.41855039227693</v>
      </c>
      <c r="BF923" s="808">
        <f t="shared" si="777"/>
        <v>0</v>
      </c>
      <c r="BG923" s="829">
        <f t="shared" si="778"/>
        <v>63.602289576682459</v>
      </c>
      <c r="BH923" s="829">
        <f t="shared" si="779"/>
        <v>254.69522557619018</v>
      </c>
      <c r="BI923" s="829">
        <f t="shared" si="780"/>
        <v>0</v>
      </c>
      <c r="BJ923" s="829">
        <f t="shared" si="781"/>
        <v>9.2424780775697428</v>
      </c>
      <c r="BK923" s="829">
        <f t="shared" si="782"/>
        <v>32.205865065753187</v>
      </c>
      <c r="BL923" s="810">
        <f t="shared" si="783"/>
        <v>83.997043894913688</v>
      </c>
      <c r="BM923" s="810">
        <f t="shared" si="784"/>
        <v>145.6196287807737</v>
      </c>
      <c r="BN923" s="810">
        <f t="shared" si="785"/>
        <v>135.9649119612113</v>
      </c>
      <c r="BO923" s="810">
        <f t="shared" si="786"/>
        <v>0</v>
      </c>
      <c r="BP923" s="810">
        <f t="shared" si="787"/>
        <v>31.604948334197324</v>
      </c>
      <c r="BQ923" s="830">
        <f t="shared" si="788"/>
        <v>35.18627414362193</v>
      </c>
      <c r="BR923" s="830">
        <f t="shared" si="789"/>
        <v>18.267030605311799</v>
      </c>
      <c r="BS923" s="830">
        <f t="shared" si="790"/>
        <v>18.880439784382499</v>
      </c>
      <c r="BT923" s="810">
        <f t="shared" si="791"/>
        <v>0</v>
      </c>
      <c r="BU923" s="810">
        <f t="shared" si="792"/>
        <v>26.926843538174616</v>
      </c>
      <c r="BV923" s="810">
        <f t="shared" si="793"/>
        <v>25.513991887087727</v>
      </c>
      <c r="BW923" s="830">
        <f t="shared" si="770"/>
        <v>16.877968898160113</v>
      </c>
      <c r="BX923" s="816">
        <f t="shared" si="768"/>
        <v>1080.2994413306571</v>
      </c>
      <c r="BY923" s="755">
        <f t="shared" si="769"/>
        <v>9.3556719609479269E-2</v>
      </c>
      <c r="BZ923" s="805">
        <f t="shared" ca="1" si="771"/>
        <v>99.284502594708627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0.8542516119420952</v>
      </c>
      <c r="BE924" s="808">
        <f t="shared" si="776"/>
        <v>39.584112495605588</v>
      </c>
      <c r="BF924" s="808">
        <f t="shared" si="777"/>
        <v>0</v>
      </c>
      <c r="BG924" s="829">
        <f t="shared" si="778"/>
        <v>6.0547572283473725</v>
      </c>
      <c r="BH924" s="829">
        <f t="shared" si="779"/>
        <v>27.023298741058319</v>
      </c>
      <c r="BI924" s="829">
        <f t="shared" si="780"/>
        <v>0</v>
      </c>
      <c r="BJ924" s="829">
        <f t="shared" si="781"/>
        <v>0.58035310513270599</v>
      </c>
      <c r="BK924" s="829">
        <f t="shared" si="782"/>
        <v>3.1637828671419728</v>
      </c>
      <c r="BL924" s="810">
        <f t="shared" si="783"/>
        <v>6.3122270006526593</v>
      </c>
      <c r="BM924" s="810">
        <f t="shared" si="784"/>
        <v>13.718859636547775</v>
      </c>
      <c r="BN924" s="810">
        <f t="shared" si="785"/>
        <v>14.64301842436813</v>
      </c>
      <c r="BO924" s="810">
        <f t="shared" si="786"/>
        <v>0</v>
      </c>
      <c r="BP924" s="810">
        <f t="shared" si="787"/>
        <v>2.8922455734900967</v>
      </c>
      <c r="BQ924" s="830">
        <f t="shared" si="788"/>
        <v>6.6552146598223016</v>
      </c>
      <c r="BR924" s="830">
        <f t="shared" si="789"/>
        <v>3.5447530962957154</v>
      </c>
      <c r="BS924" s="830">
        <f t="shared" si="790"/>
        <v>2.0816750957368804</v>
      </c>
      <c r="BT924" s="810">
        <f t="shared" si="791"/>
        <v>0</v>
      </c>
      <c r="BU924" s="810">
        <f t="shared" si="792"/>
        <v>2.0140959788228137</v>
      </c>
      <c r="BV924" s="810">
        <f t="shared" si="793"/>
        <v>4.4822422514100335</v>
      </c>
      <c r="BW924" s="830">
        <f t="shared" si="770"/>
        <v>5.5219920271964327</v>
      </c>
      <c r="BX924" s="816">
        <f t="shared" si="768"/>
        <v>139.12687979357091</v>
      </c>
      <c r="BY924" s="755">
        <f t="shared" si="769"/>
        <v>1.2048746842779155E-2</v>
      </c>
      <c r="BZ924" s="805">
        <f t="shared" ca="1" si="771"/>
        <v>95.388364621827947</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1.8431259725371816</v>
      </c>
      <c r="BE925" s="808">
        <f t="shared" si="776"/>
        <v>155.92537732880129</v>
      </c>
      <c r="BF925" s="808">
        <f t="shared" si="777"/>
        <v>0</v>
      </c>
      <c r="BG925" s="829">
        <f t="shared" si="778"/>
        <v>24.888209334122866</v>
      </c>
      <c r="BH925" s="829">
        <f t="shared" si="779"/>
        <v>161.56067937643107</v>
      </c>
      <c r="BI925" s="829">
        <f t="shared" si="780"/>
        <v>0</v>
      </c>
      <c r="BJ925" s="829">
        <f t="shared" si="781"/>
        <v>5.9882093816048956</v>
      </c>
      <c r="BK925" s="829">
        <f t="shared" si="782"/>
        <v>22.066888430536782</v>
      </c>
      <c r="BL925" s="810">
        <f t="shared" si="783"/>
        <v>55.251659778699782</v>
      </c>
      <c r="BM925" s="810">
        <f t="shared" si="784"/>
        <v>92.295386221237138</v>
      </c>
      <c r="BN925" s="810">
        <f t="shared" si="785"/>
        <v>89.435136156935755</v>
      </c>
      <c r="BO925" s="810">
        <f t="shared" si="786"/>
        <v>0</v>
      </c>
      <c r="BP925" s="810">
        <f t="shared" si="787"/>
        <v>21.700443743674484</v>
      </c>
      <c r="BQ925" s="830">
        <f t="shared" si="788"/>
        <v>17.514000543941741</v>
      </c>
      <c r="BR925" s="830">
        <f t="shared" si="789"/>
        <v>24.385315992842273</v>
      </c>
      <c r="BS925" s="830">
        <f t="shared" si="790"/>
        <v>16.248030452243309</v>
      </c>
      <c r="BT925" s="810">
        <f t="shared" si="791"/>
        <v>0</v>
      </c>
      <c r="BU925" s="810">
        <f t="shared" si="792"/>
        <v>30.64164465764587</v>
      </c>
      <c r="BV925" s="810">
        <f t="shared" si="793"/>
        <v>30.415507058696456</v>
      </c>
      <c r="BW925" s="830">
        <f t="shared" si="770"/>
        <v>11.474540994684887</v>
      </c>
      <c r="BX925" s="816">
        <f t="shared" si="768"/>
        <v>761.63415542463565</v>
      </c>
      <c r="BY925" s="755">
        <f t="shared" si="769"/>
        <v>6.5959483452380327E-2</v>
      </c>
      <c r="BZ925" s="805">
        <f t="shared" ca="1" si="771"/>
        <v>92.828680951808096</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0.76898640676732066</v>
      </c>
      <c r="BE926" s="808">
        <f t="shared" si="776"/>
        <v>44.059396266694883</v>
      </c>
      <c r="BF926" s="808">
        <f t="shared" si="777"/>
        <v>0</v>
      </c>
      <c r="BG926" s="829">
        <f t="shared" si="778"/>
        <v>20.295249414909872</v>
      </c>
      <c r="BH926" s="829">
        <f t="shared" si="779"/>
        <v>89.777260118746369</v>
      </c>
      <c r="BI926" s="829">
        <f t="shared" si="780"/>
        <v>0</v>
      </c>
      <c r="BJ926" s="829">
        <f t="shared" si="781"/>
        <v>3.8560293932345062</v>
      </c>
      <c r="BK926" s="829">
        <f t="shared" si="782"/>
        <v>5.5102953921492839</v>
      </c>
      <c r="BL926" s="810">
        <f t="shared" si="783"/>
        <v>10.899636187671554</v>
      </c>
      <c r="BM926" s="810">
        <f t="shared" si="784"/>
        <v>35.325359340241221</v>
      </c>
      <c r="BN926" s="810">
        <f t="shared" si="785"/>
        <v>28.12462423403521</v>
      </c>
      <c r="BO926" s="810">
        <f t="shared" si="786"/>
        <v>0</v>
      </c>
      <c r="BP926" s="810">
        <f t="shared" si="787"/>
        <v>7.956883660916013</v>
      </c>
      <c r="BQ926" s="830">
        <f t="shared" si="788"/>
        <v>14.067698706582165</v>
      </c>
      <c r="BR926" s="830">
        <f t="shared" si="789"/>
        <v>6.867942490698578</v>
      </c>
      <c r="BS926" s="830">
        <f t="shared" si="790"/>
        <v>6.5377529478765304</v>
      </c>
      <c r="BT926" s="810">
        <f t="shared" si="791"/>
        <v>0</v>
      </c>
      <c r="BU926" s="810">
        <f t="shared" si="792"/>
        <v>6.5984838386516227</v>
      </c>
      <c r="BV926" s="810">
        <f t="shared" si="793"/>
        <v>20.893523553967796</v>
      </c>
      <c r="BW926" s="830">
        <f t="shared" si="770"/>
        <v>12.621766783941473</v>
      </c>
      <c r="BX926" s="816">
        <f t="shared" si="768"/>
        <v>314.16088873708441</v>
      </c>
      <c r="BY926" s="755">
        <f t="shared" si="769"/>
        <v>2.7207143737514889E-2</v>
      </c>
      <c r="BZ926" s="805">
        <f t="shared" ca="1" si="771"/>
        <v>98.30895031986735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32.475365305978443</v>
      </c>
      <c r="BE927" s="808">
        <f t="shared" si="776"/>
        <v>1286.6843590362541</v>
      </c>
      <c r="BF927" s="808">
        <f t="shared" si="777"/>
        <v>0</v>
      </c>
      <c r="BG927" s="829">
        <f t="shared" si="778"/>
        <v>266.75523581595479</v>
      </c>
      <c r="BH927" s="829">
        <f t="shared" si="779"/>
        <v>1111.2754574185867</v>
      </c>
      <c r="BI927" s="829">
        <f t="shared" si="780"/>
        <v>0</v>
      </c>
      <c r="BJ927" s="829">
        <f t="shared" si="781"/>
        <v>41.593029212386078</v>
      </c>
      <c r="BK927" s="829">
        <f t="shared" si="782"/>
        <v>141.66000040805977</v>
      </c>
      <c r="BL927" s="810">
        <f t="shared" si="783"/>
        <v>298.91035267375946</v>
      </c>
      <c r="BM927" s="810">
        <f t="shared" si="784"/>
        <v>479.66188562988572</v>
      </c>
      <c r="BN927" s="810">
        <f t="shared" si="785"/>
        <v>517.15457069760839</v>
      </c>
      <c r="BO927" s="810">
        <f t="shared" si="786"/>
        <v>0</v>
      </c>
      <c r="BP927" s="810">
        <f t="shared" si="787"/>
        <v>115.89310578925071</v>
      </c>
      <c r="BQ927" s="830">
        <f t="shared" si="788"/>
        <v>128.87999632757774</v>
      </c>
      <c r="BR927" s="830">
        <f t="shared" si="789"/>
        <v>70.292253786544819</v>
      </c>
      <c r="BS927" s="830">
        <f t="shared" si="790"/>
        <v>69.155119980651477</v>
      </c>
      <c r="BT927" s="810">
        <f t="shared" si="791"/>
        <v>0</v>
      </c>
      <c r="BU927" s="810">
        <f t="shared" si="792"/>
        <v>102.73351146670022</v>
      </c>
      <c r="BV927" s="810">
        <f t="shared" si="793"/>
        <v>91.392701382984669</v>
      </c>
      <c r="BW927" s="830">
        <f t="shared" si="770"/>
        <v>43.531196659476443</v>
      </c>
      <c r="BX927" s="816">
        <f t="shared" si="768"/>
        <v>4798.0481415916593</v>
      </c>
      <c r="BY927" s="755">
        <f t="shared" si="769"/>
        <v>0.41552335165771709</v>
      </c>
      <c r="BZ927" s="805">
        <f t="shared" ca="1" si="771"/>
        <v>105.46622613128808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35.507850774733718</v>
      </c>
      <c r="BE929" s="808">
        <f t="shared" si="776"/>
        <v>821.58090339212413</v>
      </c>
      <c r="BF929" s="808">
        <f t="shared" si="777"/>
        <v>0</v>
      </c>
      <c r="BG929" s="829">
        <f t="shared" si="778"/>
        <v>216.21817683272059</v>
      </c>
      <c r="BH929" s="829">
        <f t="shared" si="779"/>
        <v>809.83209501775912</v>
      </c>
      <c r="BI929" s="829">
        <f t="shared" si="780"/>
        <v>0</v>
      </c>
      <c r="BJ929" s="829">
        <f t="shared" si="781"/>
        <v>40.215680248450411</v>
      </c>
      <c r="BK929" s="829">
        <f t="shared" si="782"/>
        <v>104.83410324656214</v>
      </c>
      <c r="BL929" s="810">
        <f t="shared" si="783"/>
        <v>260.98697107631335</v>
      </c>
      <c r="BM929" s="810">
        <f t="shared" si="784"/>
        <v>395.2268295328567</v>
      </c>
      <c r="BN929" s="810">
        <f t="shared" si="785"/>
        <v>437.3832017743635</v>
      </c>
      <c r="BO929" s="810">
        <f t="shared" si="786"/>
        <v>0</v>
      </c>
      <c r="BP929" s="810">
        <f t="shared" si="787"/>
        <v>98.570328814088072</v>
      </c>
      <c r="BQ929" s="830">
        <f t="shared" si="788"/>
        <v>127.83084344200746</v>
      </c>
      <c r="BR929" s="830">
        <f t="shared" si="789"/>
        <v>58.346522212908795</v>
      </c>
      <c r="BS929" s="830">
        <f t="shared" si="790"/>
        <v>65.882310955462984</v>
      </c>
      <c r="BT929" s="810">
        <f t="shared" si="791"/>
        <v>0</v>
      </c>
      <c r="BU929" s="810">
        <f t="shared" si="792"/>
        <v>100.63401187646517</v>
      </c>
      <c r="BV929" s="810">
        <f t="shared" si="793"/>
        <v>66.038911704876597</v>
      </c>
      <c r="BW929" s="830">
        <f t="shared" si="770"/>
        <v>57.377237330422105</v>
      </c>
      <c r="BX929" s="816">
        <f t="shared" si="768"/>
        <v>3696.4659782321146</v>
      </c>
      <c r="BY929" s="755">
        <f t="shared" si="769"/>
        <v>0.32012349339500429</v>
      </c>
      <c r="BZ929" s="805">
        <f t="shared" ca="1" si="771"/>
        <v>100.66563914176518</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1.5849335176413895</v>
      </c>
      <c r="BE930" s="808">
        <f t="shared" si="776"/>
        <v>66.06411048723011</v>
      </c>
      <c r="BF930" s="808">
        <f t="shared" si="777"/>
        <v>0</v>
      </c>
      <c r="BG930" s="829">
        <f t="shared" si="778"/>
        <v>44.122561476217236</v>
      </c>
      <c r="BH930" s="829">
        <f t="shared" si="779"/>
        <v>138.25819314805094</v>
      </c>
      <c r="BI930" s="829">
        <f t="shared" si="780"/>
        <v>0</v>
      </c>
      <c r="BJ930" s="829">
        <f t="shared" si="781"/>
        <v>6.3022803743951865</v>
      </c>
      <c r="BK930" s="829">
        <f t="shared" si="782"/>
        <v>15.911585525880428</v>
      </c>
      <c r="BL930" s="810">
        <f t="shared" si="783"/>
        <v>38.456456133774729</v>
      </c>
      <c r="BM930" s="810">
        <f t="shared" si="784"/>
        <v>50.082110021835092</v>
      </c>
      <c r="BN930" s="810">
        <f t="shared" si="785"/>
        <v>62.248960559973739</v>
      </c>
      <c r="BO930" s="810">
        <f t="shared" si="786"/>
        <v>0</v>
      </c>
      <c r="BP930" s="810">
        <f t="shared" si="787"/>
        <v>13.051907099026385</v>
      </c>
      <c r="BQ930" s="830">
        <f t="shared" si="788"/>
        <v>19.258526280222064</v>
      </c>
      <c r="BR930" s="830">
        <f t="shared" si="789"/>
        <v>12.527613457527501</v>
      </c>
      <c r="BS930" s="830">
        <f t="shared" si="790"/>
        <v>10.333843369875254</v>
      </c>
      <c r="BT930" s="810">
        <f t="shared" si="791"/>
        <v>0</v>
      </c>
      <c r="BU930" s="810">
        <f t="shared" si="792"/>
        <v>18.029780978922663</v>
      </c>
      <c r="BV930" s="810">
        <f t="shared" si="793"/>
        <v>22.473053478031041</v>
      </c>
      <c r="BW930" s="830">
        <f t="shared" si="770"/>
        <v>9.2378296791309094</v>
      </c>
      <c r="BX930" s="816">
        <f t="shared" si="768"/>
        <v>527.9437455877345</v>
      </c>
      <c r="BY930" s="755">
        <f t="shared" si="769"/>
        <v>4.5721290862365503E-2</v>
      </c>
      <c r="BZ930" s="805">
        <f t="shared" ca="1" si="771"/>
        <v>90.754821514592905</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1.6166194887657828</v>
      </c>
      <c r="BE931" s="808">
        <f t="shared" si="776"/>
        <v>52.822453751476203</v>
      </c>
      <c r="BF931" s="808">
        <f t="shared" si="777"/>
        <v>0</v>
      </c>
      <c r="BG931" s="829">
        <f t="shared" si="778"/>
        <v>15.812111371024063</v>
      </c>
      <c r="BH931" s="829">
        <f t="shared" si="779"/>
        <v>63.319564425795008</v>
      </c>
      <c r="BI931" s="829">
        <f t="shared" si="780"/>
        <v>0</v>
      </c>
      <c r="BJ931" s="829">
        <f t="shared" si="781"/>
        <v>1.7535211168524882</v>
      </c>
      <c r="BK931" s="829">
        <f t="shared" si="782"/>
        <v>7.8230835868634792</v>
      </c>
      <c r="BL931" s="810">
        <f t="shared" si="783"/>
        <v>15.968629293202317</v>
      </c>
      <c r="BM931" s="810">
        <f t="shared" si="784"/>
        <v>26.674869387508416</v>
      </c>
      <c r="BN931" s="810">
        <f t="shared" si="785"/>
        <v>7.2261420485281667</v>
      </c>
      <c r="BO931" s="810">
        <f t="shared" si="786"/>
        <v>0</v>
      </c>
      <c r="BP931" s="810">
        <f t="shared" si="787"/>
        <v>6.1689327345045202</v>
      </c>
      <c r="BQ931" s="830">
        <f t="shared" si="788"/>
        <v>10.249598444066088</v>
      </c>
      <c r="BR931" s="830">
        <f t="shared" si="789"/>
        <v>5.2534759088071521</v>
      </c>
      <c r="BS931" s="830">
        <f t="shared" si="790"/>
        <v>5.000904951652962</v>
      </c>
      <c r="BT931" s="810">
        <f t="shared" si="791"/>
        <v>0</v>
      </c>
      <c r="BU931" s="810">
        <f t="shared" si="792"/>
        <v>11.049276209834371</v>
      </c>
      <c r="BV931" s="810">
        <f t="shared" si="793"/>
        <v>10.967731735961056</v>
      </c>
      <c r="BW931" s="830">
        <f t="shared" si="770"/>
        <v>8.9464384715725114</v>
      </c>
      <c r="BX931" s="816">
        <f t="shared" si="768"/>
        <v>250.65335292641461</v>
      </c>
      <c r="BY931" s="755">
        <f t="shared" si="769"/>
        <v>2.1707227238799223E-2</v>
      </c>
      <c r="BZ931" s="805">
        <f t="shared" ca="1" si="771"/>
        <v>87.953868662868032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3.9046126267633534</v>
      </c>
      <c r="BE932" s="808">
        <f t="shared" si="776"/>
        <v>106.71747777540072</v>
      </c>
      <c r="BF932" s="808">
        <f t="shared" si="777"/>
        <v>0</v>
      </c>
      <c r="BG932" s="829">
        <f t="shared" si="778"/>
        <v>31.35100990453471</v>
      </c>
      <c r="BH932" s="829">
        <f t="shared" si="779"/>
        <v>125.54504865818922</v>
      </c>
      <c r="BI932" s="829">
        <f t="shared" si="780"/>
        <v>0</v>
      </c>
      <c r="BJ932" s="829">
        <f t="shared" si="781"/>
        <v>4.6532983216625734</v>
      </c>
      <c r="BK932" s="829">
        <f t="shared" si="782"/>
        <v>10.927403321491402</v>
      </c>
      <c r="BL932" s="810">
        <f t="shared" si="783"/>
        <v>41.58362570628784</v>
      </c>
      <c r="BM932" s="810">
        <f t="shared" si="784"/>
        <v>76.382811252399875</v>
      </c>
      <c r="BN932" s="810">
        <f t="shared" si="785"/>
        <v>62.091531572726673</v>
      </c>
      <c r="BO932" s="810">
        <f t="shared" si="786"/>
        <v>0</v>
      </c>
      <c r="BP932" s="810">
        <f t="shared" si="787"/>
        <v>14.643805129790614</v>
      </c>
      <c r="BQ932" s="830">
        <f t="shared" si="788"/>
        <v>18.402953903433271</v>
      </c>
      <c r="BR932" s="830">
        <f t="shared" si="789"/>
        <v>14.746296061590227</v>
      </c>
      <c r="BS932" s="830">
        <f t="shared" si="790"/>
        <v>10.831141403374822</v>
      </c>
      <c r="BT932" s="810">
        <f t="shared" si="791"/>
        <v>0</v>
      </c>
      <c r="BU932" s="810">
        <f t="shared" si="792"/>
        <v>10.275012648195872</v>
      </c>
      <c r="BV932" s="810">
        <f t="shared" si="793"/>
        <v>13.185557777637737</v>
      </c>
      <c r="BW932" s="830">
        <f t="shared" si="770"/>
        <v>12.245908664129381</v>
      </c>
      <c r="BX932" s="816">
        <f t="shared" si="768"/>
        <v>557.48749472760835</v>
      </c>
      <c r="BY932" s="755">
        <f t="shared" si="769"/>
        <v>4.8279855783113217E-2</v>
      </c>
      <c r="BZ932" s="805">
        <f t="shared" ca="1" si="771"/>
        <v>96.197949548077162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1.032091009689883</v>
      </c>
      <c r="BE933" s="808">
        <f t="shared" si="776"/>
        <v>49.801855091421835</v>
      </c>
      <c r="BF933" s="808">
        <f t="shared" si="777"/>
        <v>0</v>
      </c>
      <c r="BG933" s="829">
        <f t="shared" si="778"/>
        <v>7.122423152171689</v>
      </c>
      <c r="BH933" s="829">
        <f t="shared" si="779"/>
        <v>13.511117961183738</v>
      </c>
      <c r="BI933" s="829">
        <f t="shared" si="780"/>
        <v>0</v>
      </c>
      <c r="BJ933" s="829">
        <f t="shared" si="781"/>
        <v>1.3246807364410158</v>
      </c>
      <c r="BK933" s="829">
        <f t="shared" si="782"/>
        <v>1.6951702357756318</v>
      </c>
      <c r="BL933" s="810">
        <f t="shared" si="783"/>
        <v>6.9834729223298559</v>
      </c>
      <c r="BM933" s="810">
        <f t="shared" si="784"/>
        <v>17.251933534718386</v>
      </c>
      <c r="BN933" s="810">
        <f t="shared" si="785"/>
        <v>16.717293115275112</v>
      </c>
      <c r="BO933" s="810">
        <f t="shared" si="786"/>
        <v>0</v>
      </c>
      <c r="BP933" s="810">
        <f t="shared" si="787"/>
        <v>3.1820920960751096</v>
      </c>
      <c r="BQ933" s="830">
        <f t="shared" si="788"/>
        <v>13.223079752445285</v>
      </c>
      <c r="BR933" s="830">
        <f t="shared" si="789"/>
        <v>6.1833536533204381</v>
      </c>
      <c r="BS933" s="830">
        <f t="shared" si="790"/>
        <v>6.6076792237927746</v>
      </c>
      <c r="BT933" s="810">
        <f t="shared" si="791"/>
        <v>0</v>
      </c>
      <c r="BU933" s="810">
        <f t="shared" si="792"/>
        <v>6.2936646267063656</v>
      </c>
      <c r="BV933" s="810">
        <f t="shared" si="793"/>
        <v>8.9516704590488558</v>
      </c>
      <c r="BW933" s="830">
        <f t="shared" si="770"/>
        <v>3.5175292702241281</v>
      </c>
      <c r="BX933" s="816">
        <f t="shared" si="768"/>
        <v>163.39910684062014</v>
      </c>
      <c r="BY933" s="755">
        <f t="shared" si="769"/>
        <v>1.4150784345771208E-2</v>
      </c>
      <c r="BZ933" s="805">
        <f t="shared" ca="1" si="771"/>
        <v>78.891164229899601</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30.721463973499453</v>
      </c>
      <c r="BE934" s="808">
        <f t="shared" si="776"/>
        <v>913.57567526093919</v>
      </c>
      <c r="BF934" s="808">
        <f t="shared" si="777"/>
        <v>0</v>
      </c>
      <c r="BG934" s="829">
        <f t="shared" si="778"/>
        <v>226.24318317458111</v>
      </c>
      <c r="BH934" s="829">
        <f t="shared" si="779"/>
        <v>1146.9211863026592</v>
      </c>
      <c r="BI934" s="829">
        <f t="shared" si="780"/>
        <v>0</v>
      </c>
      <c r="BJ934" s="829">
        <f t="shared" si="781"/>
        <v>24.07824649722393</v>
      </c>
      <c r="BK934" s="829">
        <f t="shared" si="782"/>
        <v>134.15335853832033</v>
      </c>
      <c r="BL934" s="810">
        <f t="shared" si="783"/>
        <v>293.74185969402754</v>
      </c>
      <c r="BM934" s="810">
        <f t="shared" si="784"/>
        <v>541.54417726255258</v>
      </c>
      <c r="BN934" s="810">
        <f t="shared" si="785"/>
        <v>494.46831438134507</v>
      </c>
      <c r="BO934" s="810">
        <f t="shared" si="786"/>
        <v>0</v>
      </c>
      <c r="BP934" s="810">
        <f t="shared" si="787"/>
        <v>110.52408357174268</v>
      </c>
      <c r="BQ934" s="830">
        <f t="shared" si="788"/>
        <v>121.42785998858339</v>
      </c>
      <c r="BR934" s="830">
        <f t="shared" si="789"/>
        <v>78.292695253440726</v>
      </c>
      <c r="BS934" s="830">
        <f t="shared" si="790"/>
        <v>70.742562133094282</v>
      </c>
      <c r="BT934" s="810">
        <f t="shared" si="791"/>
        <v>0</v>
      </c>
      <c r="BU934" s="810">
        <f t="shared" si="792"/>
        <v>104.31130963108656</v>
      </c>
      <c r="BV934" s="810">
        <f t="shared" si="793"/>
        <v>109.29817276844342</v>
      </c>
      <c r="BW934" s="830">
        <f t="shared" si="770"/>
        <v>52.082902592028148</v>
      </c>
      <c r="BX934" s="816">
        <f t="shared" si="768"/>
        <v>4452.1270510235672</v>
      </c>
      <c r="BY934" s="755">
        <f t="shared" si="769"/>
        <v>0.3855656924762767</v>
      </c>
      <c r="BZ934" s="805">
        <f t="shared" ca="1" si="771"/>
        <v>103.56748991448484</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1.1934660691772323</v>
      </c>
      <c r="BE935" s="808">
        <f t="shared" si="776"/>
        <v>33.372686835317786</v>
      </c>
      <c r="BF935" s="808">
        <f t="shared" si="777"/>
        <v>0</v>
      </c>
      <c r="BG935" s="829">
        <f t="shared" si="778"/>
        <v>18.42553129901119</v>
      </c>
      <c r="BH935" s="829">
        <f t="shared" si="779"/>
        <v>70.046328503421577</v>
      </c>
      <c r="BI935" s="829">
        <f t="shared" si="780"/>
        <v>0</v>
      </c>
      <c r="BJ935" s="829">
        <f t="shared" si="781"/>
        <v>2.7348239859102064</v>
      </c>
      <c r="BK935" s="829">
        <f t="shared" si="782"/>
        <v>9.1160799530340224</v>
      </c>
      <c r="BL935" s="810">
        <f t="shared" si="783"/>
        <v>20.542011067537977</v>
      </c>
      <c r="BM935" s="810">
        <f t="shared" si="784"/>
        <v>36.547193266254574</v>
      </c>
      <c r="BN935" s="810">
        <f t="shared" si="785"/>
        <v>34.552697406513879</v>
      </c>
      <c r="BO935" s="810">
        <f t="shared" si="786"/>
        <v>0</v>
      </c>
      <c r="BP935" s="810">
        <f t="shared" si="787"/>
        <v>6.5548841980663122</v>
      </c>
      <c r="BQ935" s="830">
        <f t="shared" si="788"/>
        <v>12.828205811391376</v>
      </c>
      <c r="BR935" s="830">
        <f t="shared" si="789"/>
        <v>5.4142695713624747</v>
      </c>
      <c r="BS935" s="830">
        <f t="shared" si="790"/>
        <v>2.3215111429823874</v>
      </c>
      <c r="BT935" s="810">
        <f t="shared" si="791"/>
        <v>0</v>
      </c>
      <c r="BU935" s="810">
        <f t="shared" si="792"/>
        <v>6.1550019100170195</v>
      </c>
      <c r="BV935" s="810">
        <f t="shared" si="793"/>
        <v>7.4309863859580361</v>
      </c>
      <c r="BW935" s="830">
        <f t="shared" si="770"/>
        <v>8.9871027748744812</v>
      </c>
      <c r="BX935" s="816">
        <f t="shared" si="768"/>
        <v>276.22278018083051</v>
      </c>
      <c r="BY935" s="755">
        <f t="shared" si="769"/>
        <v>2.3921605627507621E-2</v>
      </c>
      <c r="BZ935" s="805">
        <f t="shared" ca="1" si="771"/>
        <v>101.35042028620862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12.855968598598125</v>
      </c>
      <c r="BE936" s="808">
        <f t="shared" si="776"/>
        <v>447.36134696464558</v>
      </c>
      <c r="BF936" s="808">
        <f t="shared" si="777"/>
        <v>0</v>
      </c>
      <c r="BG936" s="829">
        <f t="shared" si="778"/>
        <v>105.50493414249124</v>
      </c>
      <c r="BH936" s="829">
        <f t="shared" si="779"/>
        <v>421.82977868020822</v>
      </c>
      <c r="BI936" s="829">
        <f t="shared" si="780"/>
        <v>0</v>
      </c>
      <c r="BJ936" s="829">
        <f t="shared" si="781"/>
        <v>15.659652893713091</v>
      </c>
      <c r="BK936" s="829">
        <f t="shared" si="782"/>
        <v>52.19884297904364</v>
      </c>
      <c r="BL936" s="810">
        <f t="shared" si="783"/>
        <v>108.21739761514597</v>
      </c>
      <c r="BM936" s="810">
        <f t="shared" si="784"/>
        <v>180.77224374348248</v>
      </c>
      <c r="BN936" s="810">
        <f t="shared" si="785"/>
        <v>174.68317373558091</v>
      </c>
      <c r="BO936" s="810">
        <f t="shared" si="786"/>
        <v>0</v>
      </c>
      <c r="BP936" s="810">
        <f t="shared" si="787"/>
        <v>40.718162233981694</v>
      </c>
      <c r="BQ936" s="830">
        <f t="shared" si="788"/>
        <v>47.951518132887308</v>
      </c>
      <c r="BR936" s="830">
        <f t="shared" si="789"/>
        <v>27.029582036966289</v>
      </c>
      <c r="BS936" s="830">
        <f t="shared" si="790"/>
        <v>25.730082900573677</v>
      </c>
      <c r="BT936" s="810">
        <f t="shared" si="791"/>
        <v>0</v>
      </c>
      <c r="BU936" s="810">
        <f t="shared" si="792"/>
        <v>31.803775906885996</v>
      </c>
      <c r="BV936" s="810">
        <f t="shared" si="793"/>
        <v>30.411380316950694</v>
      </c>
      <c r="BW936" s="830">
        <f t="shared" si="770"/>
        <v>16.89465980798802</v>
      </c>
      <c r="BX936" s="816">
        <f t="shared" si="768"/>
        <v>1739.622500689143</v>
      </c>
      <c r="BY936" s="755">
        <f t="shared" si="769"/>
        <v>0.15065579810246324</v>
      </c>
      <c r="BZ936" s="805">
        <f t="shared" ca="1" si="771"/>
        <v>104.20987811959476</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59.659707527006354</v>
      </c>
      <c r="BE938" s="808">
        <f t="shared" si="776"/>
        <v>1723.1867496732293</v>
      </c>
      <c r="BF938" s="808">
        <f t="shared" si="777"/>
        <v>0</v>
      </c>
      <c r="BG938" s="829">
        <f t="shared" si="778"/>
        <v>438.21593888823901</v>
      </c>
      <c r="BH938" s="829">
        <f t="shared" si="779"/>
        <v>1745.2183547640673</v>
      </c>
      <c r="BI938" s="829">
        <f t="shared" si="780"/>
        <v>0</v>
      </c>
      <c r="BJ938" s="829">
        <f t="shared" si="781"/>
        <v>62.677053674636142</v>
      </c>
      <c r="BK938" s="829">
        <f t="shared" si="782"/>
        <v>207.38296009761396</v>
      </c>
      <c r="BL938" s="810">
        <f t="shared" si="783"/>
        <v>510.15388068403468</v>
      </c>
      <c r="BM938" s="810">
        <f t="shared" si="784"/>
        <v>829.74574710760021</v>
      </c>
      <c r="BN938" s="810">
        <f t="shared" si="785"/>
        <v>785.01533278541126</v>
      </c>
      <c r="BO938" s="810">
        <f t="shared" si="786"/>
        <v>0</v>
      </c>
      <c r="BP938" s="810">
        <f t="shared" si="787"/>
        <v>185.06839591677658</v>
      </c>
      <c r="BQ938" s="830">
        <f t="shared" si="788"/>
        <v>218.19285637682373</v>
      </c>
      <c r="BR938" s="830">
        <f t="shared" si="789"/>
        <v>118.36453561776148</v>
      </c>
      <c r="BS938" s="830">
        <f t="shared" si="790"/>
        <v>117.07909366561273</v>
      </c>
      <c r="BT938" s="810">
        <f t="shared" si="791"/>
        <v>0</v>
      </c>
      <c r="BU938" s="810">
        <f t="shared" si="792"/>
        <v>153.70090069006784</v>
      </c>
      <c r="BV938" s="810">
        <f t="shared" si="793"/>
        <v>153.66857217591897</v>
      </c>
      <c r="BW938" s="830">
        <f t="shared" si="770"/>
        <v>85.451986596315137</v>
      </c>
      <c r="BX938" s="816">
        <f t="shared" si="768"/>
        <v>7392.7820662411141</v>
      </c>
      <c r="BY938" s="755">
        <f t="shared" si="769"/>
        <v>0.64023400590985657</v>
      </c>
      <c r="BZ938" s="805">
        <f t="shared" ca="1" si="771"/>
        <v>102.40737552592422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1.0400724911925132</v>
      </c>
      <c r="BE939" s="808">
        <f t="shared" si="776"/>
        <v>51.060500300344188</v>
      </c>
      <c r="BF939" s="808">
        <f t="shared" si="777"/>
        <v>0</v>
      </c>
      <c r="BG939" s="829">
        <f t="shared" si="778"/>
        <v>7.527982303650977</v>
      </c>
      <c r="BH939" s="829">
        <f t="shared" si="779"/>
        <v>26.186437493225391</v>
      </c>
      <c r="BI939" s="829">
        <f t="shared" si="780"/>
        <v>0</v>
      </c>
      <c r="BJ939" s="829">
        <f t="shared" si="781"/>
        <v>1.1173466987427987</v>
      </c>
      <c r="BK939" s="829">
        <f t="shared" si="782"/>
        <v>3.310802609124186</v>
      </c>
      <c r="BL939" s="810">
        <f t="shared" si="783"/>
        <v>12.914812867203166</v>
      </c>
      <c r="BM939" s="810">
        <f t="shared" si="784"/>
        <v>26.956521108282267</v>
      </c>
      <c r="BN939" s="810">
        <f t="shared" si="785"/>
        <v>26.121133832817737</v>
      </c>
      <c r="BO939" s="810">
        <f t="shared" si="786"/>
        <v>0</v>
      </c>
      <c r="BP939" s="810">
        <f t="shared" si="787"/>
        <v>4.5469745419451781</v>
      </c>
      <c r="BQ939" s="830">
        <f t="shared" si="788"/>
        <v>8.0536396845719143</v>
      </c>
      <c r="BR939" s="830">
        <f t="shared" si="789"/>
        <v>5.31862547883083</v>
      </c>
      <c r="BS939" s="830">
        <f t="shared" si="790"/>
        <v>4.3214651965995641</v>
      </c>
      <c r="BT939" s="810">
        <f t="shared" si="791"/>
        <v>0</v>
      </c>
      <c r="BU939" s="810">
        <f t="shared" si="792"/>
        <v>5.9305874724912897</v>
      </c>
      <c r="BV939" s="810">
        <f t="shared" si="793"/>
        <v>14.114283414838241</v>
      </c>
      <c r="BW939" s="830">
        <f t="shared" si="770"/>
        <v>5.202135711065873</v>
      </c>
      <c r="BX939" s="816">
        <f t="shared" si="768"/>
        <v>203.72332120492612</v>
      </c>
      <c r="BY939" s="755">
        <f t="shared" si="769"/>
        <v>1.764296537671483E-2</v>
      </c>
      <c r="BZ939" s="805">
        <f t="shared" ca="1" si="771"/>
        <v>92.257571742249979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11.467727022457527</v>
      </c>
      <c r="BE940" s="808">
        <f t="shared" si="776"/>
        <v>331.8933092244406</v>
      </c>
      <c r="BF940" s="808">
        <f t="shared" si="777"/>
        <v>0</v>
      </c>
      <c r="BG940" s="829">
        <f t="shared" si="778"/>
        <v>79.423560886801496</v>
      </c>
      <c r="BH940" s="829">
        <f t="shared" si="779"/>
        <v>303.16086652376748</v>
      </c>
      <c r="BI940" s="829">
        <f t="shared" si="780"/>
        <v>0</v>
      </c>
      <c r="BJ940" s="829">
        <f t="shared" si="781"/>
        <v>12.49954841100042</v>
      </c>
      <c r="BK940" s="829">
        <f t="shared" si="782"/>
        <v>43.498274912769929</v>
      </c>
      <c r="BL940" s="810">
        <f t="shared" si="783"/>
        <v>103.85292464682458</v>
      </c>
      <c r="BM940" s="810">
        <f t="shared" si="784"/>
        <v>152.7214008722971</v>
      </c>
      <c r="BN940" s="810">
        <f t="shared" si="785"/>
        <v>149.81201870341613</v>
      </c>
      <c r="BO940" s="810">
        <f t="shared" si="786"/>
        <v>0</v>
      </c>
      <c r="BP940" s="810">
        <f t="shared" si="787"/>
        <v>43.529916785008268</v>
      </c>
      <c r="BQ940" s="830">
        <f t="shared" si="788"/>
        <v>46.032288314403246</v>
      </c>
      <c r="BR940" s="830">
        <f t="shared" si="789"/>
        <v>27.417094490473168</v>
      </c>
      <c r="BS940" s="830">
        <f t="shared" si="790"/>
        <v>26.561604353250779</v>
      </c>
      <c r="BT940" s="810">
        <f t="shared" si="791"/>
        <v>0</v>
      </c>
      <c r="BU940" s="810">
        <f t="shared" si="792"/>
        <v>37.242650937098304</v>
      </c>
      <c r="BV940" s="810">
        <f t="shared" si="793"/>
        <v>36.967797424647394</v>
      </c>
      <c r="BW940" s="830">
        <f t="shared" si="770"/>
        <v>12.845440787302785</v>
      </c>
      <c r="BX940" s="816">
        <f t="shared" si="768"/>
        <v>1418.9264242959594</v>
      </c>
      <c r="BY940" s="755">
        <f t="shared" si="769"/>
        <v>0.12288269024819948</v>
      </c>
      <c r="BZ940" s="805">
        <f t="shared" ca="1" si="771"/>
        <v>96.293429844391966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4.2569922828113844</v>
      </c>
      <c r="BE941" s="808">
        <f t="shared" si="776"/>
        <v>101.63215177509304</v>
      </c>
      <c r="BF941" s="808">
        <f t="shared" si="777"/>
        <v>0</v>
      </c>
      <c r="BG941" s="829">
        <f t="shared" si="778"/>
        <v>43.687564948063347</v>
      </c>
      <c r="BH941" s="829">
        <f t="shared" si="779"/>
        <v>174.94675558662249</v>
      </c>
      <c r="BI941" s="829">
        <f t="shared" si="780"/>
        <v>0</v>
      </c>
      <c r="BJ941" s="829">
        <f t="shared" si="781"/>
        <v>6.627299216374702</v>
      </c>
      <c r="BK941" s="829">
        <f t="shared" si="782"/>
        <v>22.987548803227764</v>
      </c>
      <c r="BL941" s="810">
        <f t="shared" si="783"/>
        <v>49.363493810408947</v>
      </c>
      <c r="BM941" s="810">
        <f t="shared" si="784"/>
        <v>96.845237908476719</v>
      </c>
      <c r="BN941" s="810">
        <f t="shared" si="785"/>
        <v>79.666467617129385</v>
      </c>
      <c r="BO941" s="810">
        <f t="shared" si="786"/>
        <v>0</v>
      </c>
      <c r="BP941" s="810">
        <f t="shared" si="787"/>
        <v>22.605815549377919</v>
      </c>
      <c r="BQ941" s="830">
        <f t="shared" si="788"/>
        <v>24.643462076258629</v>
      </c>
      <c r="BR941" s="830">
        <f t="shared" si="789"/>
        <v>13.513034191084792</v>
      </c>
      <c r="BS941" s="830">
        <f t="shared" si="790"/>
        <v>12.969759694266918</v>
      </c>
      <c r="BT941" s="810">
        <f t="shared" si="791"/>
        <v>0</v>
      </c>
      <c r="BU941" s="810">
        <f t="shared" si="792"/>
        <v>14.100227738856313</v>
      </c>
      <c r="BV941" s="810">
        <f t="shared" si="793"/>
        <v>13.99616701753634</v>
      </c>
      <c r="BW941" s="830">
        <f t="shared" si="770"/>
        <v>12.768244688153375</v>
      </c>
      <c r="BX941" s="816">
        <f t="shared" si="768"/>
        <v>694.61022290374194</v>
      </c>
      <c r="BY941" s="755">
        <f t="shared" si="769"/>
        <v>6.0155037923594175E-2</v>
      </c>
      <c r="BZ941" s="805">
        <f t="shared" ca="1" si="771"/>
        <v>99.219611606820791</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1.2550990095062271</v>
      </c>
      <c r="BE942" s="808">
        <f t="shared" si="776"/>
        <v>41.270001638785935</v>
      </c>
      <c r="BF942" s="808">
        <f t="shared" si="777"/>
        <v>0</v>
      </c>
      <c r="BG942" s="829">
        <f t="shared" si="778"/>
        <v>13.71900890836544</v>
      </c>
      <c r="BH942" s="829">
        <f t="shared" si="779"/>
        <v>40.342286779544139</v>
      </c>
      <c r="BI942" s="829">
        <f t="shared" si="780"/>
        <v>0</v>
      </c>
      <c r="BJ942" s="829">
        <f t="shared" si="781"/>
        <v>2.0362546955444958</v>
      </c>
      <c r="BK942" s="829">
        <f t="shared" si="782"/>
        <v>3.4176634028070598</v>
      </c>
      <c r="BL942" s="810">
        <f t="shared" si="783"/>
        <v>8.3057289153984293</v>
      </c>
      <c r="BM942" s="810">
        <f t="shared" si="784"/>
        <v>13.874342620040558</v>
      </c>
      <c r="BN942" s="810">
        <f t="shared" si="785"/>
        <v>13.444374330228266</v>
      </c>
      <c r="BO942" s="810">
        <f t="shared" si="786"/>
        <v>0</v>
      </c>
      <c r="BP942" s="810">
        <f t="shared" si="787"/>
        <v>3.1228516989560555</v>
      </c>
      <c r="BQ942" s="830">
        <f t="shared" si="788"/>
        <v>16.298823726063283</v>
      </c>
      <c r="BR942" s="830">
        <f t="shared" si="789"/>
        <v>5.8936326340757628</v>
      </c>
      <c r="BS942" s="830">
        <f t="shared" si="790"/>
        <v>6.4106530557981118</v>
      </c>
      <c r="BT942" s="810">
        <f t="shared" si="791"/>
        <v>0</v>
      </c>
      <c r="BU942" s="810">
        <f t="shared" si="792"/>
        <v>7.5677870825604092</v>
      </c>
      <c r="BV942" s="810">
        <f t="shared" si="793"/>
        <v>3.9362290180732522</v>
      </c>
      <c r="BW942" s="830">
        <f t="shared" si="770"/>
        <v>8.7908975270340655</v>
      </c>
      <c r="BX942" s="816">
        <f t="shared" ref="BX942:BX1005" si="820">IF(SUM(BB942:BW942)=0,"",SUM(BB942:BW942))</f>
        <v>189.68563504278154</v>
      </c>
      <c r="BY942" s="755">
        <f t="shared" si="769"/>
        <v>1.6427265527217592E-2</v>
      </c>
      <c r="BZ942" s="805">
        <f t="shared" ca="1" si="771"/>
        <v>84.821030454995423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1.5581328945194879</v>
      </c>
      <c r="BE943" s="808">
        <f t="shared" si="776"/>
        <v>66.720696682028063</v>
      </c>
      <c r="BF943" s="808">
        <f t="shared" si="777"/>
        <v>0</v>
      </c>
      <c r="BG943" s="829">
        <f t="shared" si="778"/>
        <v>27.358829868097992</v>
      </c>
      <c r="BH943" s="829">
        <f t="shared" si="779"/>
        <v>120.02598539257933</v>
      </c>
      <c r="BI943" s="829">
        <f t="shared" si="780"/>
        <v>0</v>
      </c>
      <c r="BJ943" s="829">
        <f t="shared" si="781"/>
        <v>3.9602219382421544</v>
      </c>
      <c r="BK943" s="829">
        <f t="shared" si="782"/>
        <v>14.431180428777749</v>
      </c>
      <c r="BL943" s="810">
        <f t="shared" si="783"/>
        <v>31.071887581649111</v>
      </c>
      <c r="BM943" s="810">
        <f t="shared" si="784"/>
        <v>65.181333549218451</v>
      </c>
      <c r="BN943" s="810">
        <f t="shared" si="785"/>
        <v>63.16135269092824</v>
      </c>
      <c r="BO943" s="810">
        <f t="shared" si="786"/>
        <v>0</v>
      </c>
      <c r="BP943" s="810">
        <f t="shared" si="787"/>
        <v>14.681812091963039</v>
      </c>
      <c r="BQ943" s="830">
        <f t="shared" si="788"/>
        <v>18.17982772461195</v>
      </c>
      <c r="BR943" s="830">
        <f t="shared" si="789"/>
        <v>10.651146421958828</v>
      </c>
      <c r="BS943" s="830">
        <f t="shared" si="790"/>
        <v>9.7550295107673879</v>
      </c>
      <c r="BT943" s="810">
        <f t="shared" si="791"/>
        <v>0</v>
      </c>
      <c r="BU943" s="810">
        <f t="shared" si="792"/>
        <v>18.333818577374782</v>
      </c>
      <c r="BV943" s="810">
        <f t="shared" si="793"/>
        <v>18.567190419634013</v>
      </c>
      <c r="BW943" s="830">
        <f t="shared" si="770"/>
        <v>8.7926969348351438</v>
      </c>
      <c r="BX943" s="816">
        <f t="shared" si="820"/>
        <v>492.43114270718564</v>
      </c>
      <c r="BY943" s="755">
        <f t="shared" si="769"/>
        <v>4.2645807803514818E-2</v>
      </c>
      <c r="BZ943" s="805">
        <f t="shared" ca="1" si="771"/>
        <v>91.887473086191676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7.3965383166485807</v>
      </c>
      <c r="BE944" s="808">
        <f t="shared" si="776"/>
        <v>99.47123758157187</v>
      </c>
      <c r="BF944" s="808">
        <f t="shared" si="777"/>
        <v>0</v>
      </c>
      <c r="BG944" s="829">
        <f t="shared" si="778"/>
        <v>35.854235923089043</v>
      </c>
      <c r="BH944" s="829">
        <f t="shared" si="779"/>
        <v>143.57820712229508</v>
      </c>
      <c r="BI944" s="829">
        <f t="shared" si="780"/>
        <v>0</v>
      </c>
      <c r="BJ944" s="829">
        <f t="shared" si="781"/>
        <v>5.6167704920515513</v>
      </c>
      <c r="BK944" s="829">
        <f t="shared" si="782"/>
        <v>14.874063210425396</v>
      </c>
      <c r="BL944" s="810">
        <f t="shared" si="783"/>
        <v>41.827789518550752</v>
      </c>
      <c r="BM944" s="810">
        <f t="shared" si="784"/>
        <v>81.034785892919459</v>
      </c>
      <c r="BN944" s="810">
        <f t="shared" si="785"/>
        <v>100.48189342271999</v>
      </c>
      <c r="BO944" s="810">
        <f t="shared" si="786"/>
        <v>0</v>
      </c>
      <c r="BP944" s="810">
        <f t="shared" si="787"/>
        <v>13.649914405189362</v>
      </c>
      <c r="BQ944" s="830">
        <f t="shared" si="788"/>
        <v>22.133333689199567</v>
      </c>
      <c r="BR944" s="830">
        <f t="shared" si="789"/>
        <v>17.300308322687769</v>
      </c>
      <c r="BS944" s="830">
        <f t="shared" si="790"/>
        <v>11.559215568974555</v>
      </c>
      <c r="BT944" s="810">
        <f t="shared" si="791"/>
        <v>0</v>
      </c>
      <c r="BU944" s="810">
        <f t="shared" si="792"/>
        <v>10.832546128745692</v>
      </c>
      <c r="BV944" s="810">
        <f t="shared" si="793"/>
        <v>16.135140277492368</v>
      </c>
      <c r="BW944" s="830">
        <f t="shared" si="770"/>
        <v>16.273408002278558</v>
      </c>
      <c r="BX944" s="816">
        <f t="shared" si="820"/>
        <v>638.01938787483959</v>
      </c>
      <c r="BY944" s="755">
        <f t="shared" si="769"/>
        <v>5.5254125562902885E-2</v>
      </c>
      <c r="BZ944" s="805">
        <f t="shared" ca="1" si="771"/>
        <v>96.788961272645793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1.6347141518404107</v>
      </c>
      <c r="BE945" s="808">
        <f t="shared" si="776"/>
        <v>132.23773617949954</v>
      </c>
      <c r="BF945" s="808">
        <f t="shared" si="777"/>
        <v>0</v>
      </c>
      <c r="BG945" s="829">
        <f t="shared" si="778"/>
        <v>31.5624668400147</v>
      </c>
      <c r="BH945" s="829">
        <f t="shared" si="779"/>
        <v>140.94453046107074</v>
      </c>
      <c r="BI945" s="829">
        <f t="shared" si="780"/>
        <v>0</v>
      </c>
      <c r="BJ945" s="829">
        <f t="shared" si="781"/>
        <v>4.098888870457956</v>
      </c>
      <c r="BK945" s="829">
        <f t="shared" si="782"/>
        <v>19.666000999214425</v>
      </c>
      <c r="BL945" s="810">
        <f t="shared" si="783"/>
        <v>40.32569154263166</v>
      </c>
      <c r="BM945" s="810">
        <f t="shared" si="784"/>
        <v>52.403701510564851</v>
      </c>
      <c r="BN945" s="810">
        <f t="shared" si="785"/>
        <v>65.274667370774992</v>
      </c>
      <c r="BO945" s="810">
        <f t="shared" si="786"/>
        <v>0</v>
      </c>
      <c r="BP945" s="810">
        <f t="shared" si="787"/>
        <v>10.455293074122919</v>
      </c>
      <c r="BQ945" s="830">
        <f t="shared" si="788"/>
        <v>18.637675242937103</v>
      </c>
      <c r="BR945" s="830">
        <f t="shared" si="789"/>
        <v>10.505789838837176</v>
      </c>
      <c r="BS945" s="830">
        <f t="shared" si="790"/>
        <v>8.1971721970223594</v>
      </c>
      <c r="BT945" s="810">
        <f t="shared" si="791"/>
        <v>0</v>
      </c>
      <c r="BU945" s="810">
        <f t="shared" si="792"/>
        <v>20.798023604103189</v>
      </c>
      <c r="BV945" s="810">
        <f t="shared" si="793"/>
        <v>14.026013148024246</v>
      </c>
      <c r="BW945" s="830">
        <f t="shared" si="770"/>
        <v>16.518868406961083</v>
      </c>
      <c r="BX945" s="816">
        <f t="shared" si="820"/>
        <v>587.28723343807735</v>
      </c>
      <c r="BY945" s="755">
        <f t="shared" si="769"/>
        <v>5.0860590061321327E-2</v>
      </c>
      <c r="BZ945" s="805">
        <f t="shared" ca="1" si="771"/>
        <v>103.45549107292051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62.031869387030014</v>
      </c>
      <c r="BE947" s="808">
        <f t="shared" si="776"/>
        <v>1649.9528438010448</v>
      </c>
      <c r="BF947" s="808">
        <f t="shared" si="777"/>
        <v>0</v>
      </c>
      <c r="BG947" s="829">
        <f t="shared" si="778"/>
        <v>434.35784538787618</v>
      </c>
      <c r="BH947" s="829">
        <f t="shared" si="779"/>
        <v>1824.1371750256512</v>
      </c>
      <c r="BI947" s="829">
        <f t="shared" si="780"/>
        <v>0</v>
      </c>
      <c r="BJ947" s="829">
        <f t="shared" si="781"/>
        <v>63.585691415013635</v>
      </c>
      <c r="BK947" s="829">
        <f t="shared" si="782"/>
        <v>211.28454729291099</v>
      </c>
      <c r="BL947" s="810">
        <f t="shared" si="783"/>
        <v>519.22090532580683</v>
      </c>
      <c r="BM947" s="810">
        <f t="shared" si="784"/>
        <v>876.49853513591393</v>
      </c>
      <c r="BN947" s="810">
        <f t="shared" si="785"/>
        <v>825.08205522814137</v>
      </c>
      <c r="BO947" s="810">
        <f t="shared" si="786"/>
        <v>0</v>
      </c>
      <c r="BP947" s="810">
        <f t="shared" si="787"/>
        <v>191.78974450700946</v>
      </c>
      <c r="BQ947" s="830">
        <f t="shared" si="788"/>
        <v>227.65898125665157</v>
      </c>
      <c r="BR947" s="830">
        <f t="shared" si="789"/>
        <v>128.49427679469866</v>
      </c>
      <c r="BS947" s="830">
        <f t="shared" si="790"/>
        <v>125.93460137642109</v>
      </c>
      <c r="BT947" s="810">
        <f t="shared" si="791"/>
        <v>0</v>
      </c>
      <c r="BU947" s="810">
        <f t="shared" si="792"/>
        <v>158.12018958152021</v>
      </c>
      <c r="BV947" s="810">
        <f t="shared" si="793"/>
        <v>156.95325091302189</v>
      </c>
      <c r="BW947" s="830">
        <f t="shared" si="770"/>
        <v>111.71377114494555</v>
      </c>
      <c r="BX947" s="816">
        <f t="shared" si="820"/>
        <v>7566.8162835736566</v>
      </c>
      <c r="BY947" s="755">
        <f t="shared" ref="BY947:BY1010" si="821">IF(BX947&lt;&gt;"", BX947 / $BX$5, "")</f>
        <v>0.65530581827086309</v>
      </c>
      <c r="BZ947" s="805">
        <f t="shared" ca="1" si="771"/>
        <v>101.83992254021732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5.3557098116828303</v>
      </c>
      <c r="BE948" s="808">
        <f t="shared" si="776"/>
        <v>20.795843761391087</v>
      </c>
      <c r="BF948" s="808">
        <f t="shared" si="777"/>
        <v>0</v>
      </c>
      <c r="BG948" s="829">
        <f t="shared" si="778"/>
        <v>6.9075098730830806</v>
      </c>
      <c r="BH948" s="829">
        <f t="shared" si="779"/>
        <v>26.347822432013121</v>
      </c>
      <c r="BI948" s="829">
        <f t="shared" si="780"/>
        <v>0</v>
      </c>
      <c r="BJ948" s="829">
        <f t="shared" si="781"/>
        <v>1.3011978894772869</v>
      </c>
      <c r="BK948" s="829">
        <f t="shared" si="782"/>
        <v>1.5773401150205986</v>
      </c>
      <c r="BL948" s="810">
        <f t="shared" si="783"/>
        <v>6.6727967845905116</v>
      </c>
      <c r="BM948" s="810">
        <f t="shared" si="784"/>
        <v>18.052493341253697</v>
      </c>
      <c r="BN948" s="810">
        <f t="shared" si="785"/>
        <v>26.569576338861886</v>
      </c>
      <c r="BO948" s="810">
        <f t="shared" si="786"/>
        <v>0</v>
      </c>
      <c r="BP948" s="810">
        <f t="shared" si="787"/>
        <v>5.2094190608261695</v>
      </c>
      <c r="BQ948" s="830">
        <f t="shared" si="788"/>
        <v>5.637973170918805</v>
      </c>
      <c r="BR948" s="830">
        <f t="shared" si="789"/>
        <v>3.6361045793686015</v>
      </c>
      <c r="BS948" s="830">
        <f t="shared" si="790"/>
        <v>3.4612918592066495</v>
      </c>
      <c r="BT948" s="810">
        <f t="shared" si="791"/>
        <v>0</v>
      </c>
      <c r="BU948" s="810">
        <f t="shared" si="792"/>
        <v>6.0849825966319244</v>
      </c>
      <c r="BV948" s="810">
        <f t="shared" si="793"/>
        <v>6.6729847685642252</v>
      </c>
      <c r="BW948" s="830">
        <f t="shared" si="770"/>
        <v>3.0941851468665504</v>
      </c>
      <c r="BX948" s="816">
        <f t="shared" si="820"/>
        <v>147.37723152975704</v>
      </c>
      <c r="BY948" s="755">
        <f t="shared" si="821"/>
        <v>1.2763248595285099E-2</v>
      </c>
      <c r="BZ948" s="805">
        <f t="shared" ca="1" si="771"/>
        <v>83.229525301411115</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12.386359770867708</v>
      </c>
      <c r="BE949" s="808">
        <f t="shared" si="776"/>
        <v>381.89010943211571</v>
      </c>
      <c r="BF949" s="808">
        <f t="shared" si="777"/>
        <v>0</v>
      </c>
      <c r="BG949" s="829">
        <f t="shared" si="778"/>
        <v>91.448706763602488</v>
      </c>
      <c r="BH949" s="829">
        <f t="shared" si="779"/>
        <v>366.20614057808433</v>
      </c>
      <c r="BI949" s="829">
        <f t="shared" si="780"/>
        <v>0</v>
      </c>
      <c r="BJ949" s="829">
        <f t="shared" si="781"/>
        <v>6.5986768303648624</v>
      </c>
      <c r="BK949" s="829">
        <f t="shared" si="782"/>
        <v>45.39896499536772</v>
      </c>
      <c r="BL949" s="810">
        <f t="shared" si="783"/>
        <v>112.75858550031292</v>
      </c>
      <c r="BM949" s="810">
        <f t="shared" si="784"/>
        <v>181.68108540034132</v>
      </c>
      <c r="BN949" s="810">
        <f t="shared" si="785"/>
        <v>162.44078456579146</v>
      </c>
      <c r="BO949" s="810">
        <f t="shared" si="786"/>
        <v>0</v>
      </c>
      <c r="BP949" s="810">
        <f t="shared" si="787"/>
        <v>49.249501596751962</v>
      </c>
      <c r="BQ949" s="830">
        <f t="shared" si="788"/>
        <v>52.535250062645794</v>
      </c>
      <c r="BR949" s="830">
        <f t="shared" si="789"/>
        <v>29.613365888971071</v>
      </c>
      <c r="BS949" s="830">
        <f t="shared" si="790"/>
        <v>30.937859187270352</v>
      </c>
      <c r="BT949" s="810">
        <f t="shared" si="791"/>
        <v>0</v>
      </c>
      <c r="BU949" s="810">
        <f t="shared" si="792"/>
        <v>40.341921326782312</v>
      </c>
      <c r="BV949" s="810">
        <f t="shared" si="793"/>
        <v>39.495223579877788</v>
      </c>
      <c r="BW949" s="830">
        <f t="shared" si="770"/>
        <v>21.104890844957524</v>
      </c>
      <c r="BX949" s="816">
        <f t="shared" si="820"/>
        <v>1624.0874263241055</v>
      </c>
      <c r="BY949" s="755">
        <f t="shared" si="821"/>
        <v>0.14065016249450987</v>
      </c>
      <c r="BZ949" s="805">
        <f t="shared" ca="1" si="771"/>
        <v>98.062775106947271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3.6993515252589444</v>
      </c>
      <c r="BE950" s="808">
        <f t="shared" si="776"/>
        <v>95.702334227045512</v>
      </c>
      <c r="BF950" s="808">
        <f t="shared" si="777"/>
        <v>0</v>
      </c>
      <c r="BG950" s="829">
        <f t="shared" si="778"/>
        <v>34.532045068624591</v>
      </c>
      <c r="BH950" s="829">
        <f t="shared" si="779"/>
        <v>139.26795756891502</v>
      </c>
      <c r="BI950" s="829">
        <f t="shared" si="780"/>
        <v>0</v>
      </c>
      <c r="BJ950" s="829">
        <f t="shared" si="781"/>
        <v>5.650181762385996</v>
      </c>
      <c r="BK950" s="829">
        <f t="shared" si="782"/>
        <v>17.206449269090964</v>
      </c>
      <c r="BL950" s="810">
        <f t="shared" si="783"/>
        <v>34.829128758062545</v>
      </c>
      <c r="BM950" s="810">
        <f t="shared" si="784"/>
        <v>51.288214019325089</v>
      </c>
      <c r="BN950" s="810">
        <f t="shared" si="785"/>
        <v>43.287724939995549</v>
      </c>
      <c r="BO950" s="810">
        <f t="shared" si="786"/>
        <v>0</v>
      </c>
      <c r="BP950" s="810">
        <f t="shared" si="787"/>
        <v>13.104899456947777</v>
      </c>
      <c r="BQ950" s="830">
        <f t="shared" si="788"/>
        <v>17.92168389236199</v>
      </c>
      <c r="BR950" s="830">
        <f t="shared" si="789"/>
        <v>9.4427248101121926</v>
      </c>
      <c r="BS950" s="830">
        <f t="shared" si="790"/>
        <v>6.6736104603737578</v>
      </c>
      <c r="BT950" s="810">
        <f t="shared" si="791"/>
        <v>0</v>
      </c>
      <c r="BU950" s="810">
        <f t="shared" si="792"/>
        <v>6.8386677277455972</v>
      </c>
      <c r="BV950" s="810">
        <f t="shared" si="793"/>
        <v>16.779214150421026</v>
      </c>
      <c r="BW950" s="830">
        <f t="shared" si="770"/>
        <v>16.370210112102374</v>
      </c>
      <c r="BX950" s="816">
        <f t="shared" si="820"/>
        <v>512.59439774876898</v>
      </c>
      <c r="BY950" s="755">
        <f t="shared" si="821"/>
        <v>4.4391997726575649E-2</v>
      </c>
      <c r="BZ950" s="805">
        <f t="shared" ca="1" si="771"/>
        <v>100.14731198166282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1.4494922585518986</v>
      </c>
      <c r="BE951" s="808">
        <f t="shared" si="776"/>
        <v>64.866063557707676</v>
      </c>
      <c r="BF951" s="808">
        <f t="shared" si="777"/>
        <v>0</v>
      </c>
      <c r="BG951" s="829">
        <f t="shared" si="778"/>
        <v>15.382656318865024</v>
      </c>
      <c r="BH951" s="829">
        <f t="shared" si="779"/>
        <v>17.011982435836313</v>
      </c>
      <c r="BI951" s="829">
        <f t="shared" si="780"/>
        <v>0</v>
      </c>
      <c r="BJ951" s="829">
        <f t="shared" si="781"/>
        <v>2.2629982209873094</v>
      </c>
      <c r="BK951" s="829">
        <f t="shared" si="782"/>
        <v>7.5433274032910314</v>
      </c>
      <c r="BL951" s="810">
        <f t="shared" si="783"/>
        <v>22.885157189915461</v>
      </c>
      <c r="BM951" s="810">
        <f t="shared" si="784"/>
        <v>39.645130859203491</v>
      </c>
      <c r="BN951" s="810">
        <f t="shared" si="785"/>
        <v>37.043903431151037</v>
      </c>
      <c r="BO951" s="810">
        <f t="shared" si="786"/>
        <v>0</v>
      </c>
      <c r="BP951" s="810">
        <f t="shared" si="787"/>
        <v>6.7021398522639499</v>
      </c>
      <c r="BQ951" s="830">
        <f t="shared" si="788"/>
        <v>26.961458738081834</v>
      </c>
      <c r="BR951" s="830">
        <f t="shared" si="789"/>
        <v>8.6048773697271841</v>
      </c>
      <c r="BS951" s="830">
        <f t="shared" si="790"/>
        <v>8.7545705316564923</v>
      </c>
      <c r="BT951" s="810">
        <f t="shared" si="791"/>
        <v>0</v>
      </c>
      <c r="BU951" s="810">
        <f t="shared" si="792"/>
        <v>8.9466817791159592</v>
      </c>
      <c r="BV951" s="810">
        <f t="shared" si="793"/>
        <v>8.8806546073143657</v>
      </c>
      <c r="BW951" s="830">
        <f t="shared" si="770"/>
        <v>5.8434047044410518</v>
      </c>
      <c r="BX951" s="816">
        <f t="shared" si="820"/>
        <v>282.78449925811003</v>
      </c>
      <c r="BY951" s="755">
        <f t="shared" si="821"/>
        <v>2.4489867433801858E-2</v>
      </c>
      <c r="BZ951" s="805">
        <f t="shared" ca="1" si="771"/>
        <v>81.892939863391561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1.2280056622034927</v>
      </c>
      <c r="BE952" s="808">
        <f t="shared" si="776"/>
        <v>64.896988896139206</v>
      </c>
      <c r="BF952" s="808">
        <f t="shared" si="777"/>
        <v>0</v>
      </c>
      <c r="BG952" s="829">
        <f t="shared" si="778"/>
        <v>13.866663053438021</v>
      </c>
      <c r="BH952" s="829">
        <f t="shared" si="779"/>
        <v>57.451069193287388</v>
      </c>
      <c r="BI952" s="829">
        <f t="shared" si="780"/>
        <v>0</v>
      </c>
      <c r="BJ952" s="829">
        <f t="shared" si="781"/>
        <v>3.9183216666807414</v>
      </c>
      <c r="BK952" s="829">
        <f t="shared" si="782"/>
        <v>9.5295321172000946</v>
      </c>
      <c r="BL952" s="810">
        <f t="shared" si="783"/>
        <v>14.249597562054596</v>
      </c>
      <c r="BM952" s="810">
        <f t="shared" si="784"/>
        <v>27.382076639694219</v>
      </c>
      <c r="BN952" s="810">
        <f t="shared" si="785"/>
        <v>26.533501324329546</v>
      </c>
      <c r="BO952" s="810">
        <f t="shared" si="786"/>
        <v>0</v>
      </c>
      <c r="BP952" s="810">
        <f t="shared" si="787"/>
        <v>6.1676937555773828</v>
      </c>
      <c r="BQ952" s="830">
        <f t="shared" si="788"/>
        <v>10.932991162242743</v>
      </c>
      <c r="BR952" s="830">
        <f t="shared" si="789"/>
        <v>7.7746733523162916</v>
      </c>
      <c r="BS952" s="830">
        <f t="shared" si="790"/>
        <v>5.8664830626668376</v>
      </c>
      <c r="BT952" s="810">
        <f t="shared" si="791"/>
        <v>0</v>
      </c>
      <c r="BU952" s="810">
        <f t="shared" si="792"/>
        <v>11.820975072806242</v>
      </c>
      <c r="BV952" s="810">
        <f t="shared" si="793"/>
        <v>11.733735404372247</v>
      </c>
      <c r="BW952" s="830">
        <f t="shared" si="770"/>
        <v>5.1112944992255054</v>
      </c>
      <c r="BX952" s="816">
        <f t="shared" si="820"/>
        <v>278.46360242423447</v>
      </c>
      <c r="BY952" s="755">
        <f t="shared" si="821"/>
        <v>2.4115666616803887E-2</v>
      </c>
      <c r="BZ952" s="805">
        <f t="shared" ca="1" si="771"/>
        <v>90.511947461270339</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0.99259736459097569</v>
      </c>
      <c r="BE953" s="808">
        <f t="shared" si="776"/>
        <v>78.189578149070172</v>
      </c>
      <c r="BF953" s="808">
        <f t="shared" si="777"/>
        <v>0</v>
      </c>
      <c r="BG953" s="829">
        <f t="shared" si="778"/>
        <v>34.377986663506988</v>
      </c>
      <c r="BH953" s="829">
        <f t="shared" si="779"/>
        <v>139.02409442389342</v>
      </c>
      <c r="BI953" s="829">
        <f t="shared" si="780"/>
        <v>0</v>
      </c>
      <c r="BJ953" s="829">
        <f t="shared" si="781"/>
        <v>5.1528960494067571</v>
      </c>
      <c r="BK953" s="829">
        <f t="shared" si="782"/>
        <v>17.176320164689191</v>
      </c>
      <c r="BL953" s="810">
        <f t="shared" si="783"/>
        <v>31.780313744648915</v>
      </c>
      <c r="BM953" s="810">
        <f t="shared" si="784"/>
        <v>71.818224943594075</v>
      </c>
      <c r="BN953" s="810">
        <f t="shared" si="785"/>
        <v>75.35845567967651</v>
      </c>
      <c r="BO953" s="810">
        <f t="shared" si="786"/>
        <v>0</v>
      </c>
      <c r="BP953" s="810">
        <f t="shared" si="787"/>
        <v>16.176743033402143</v>
      </c>
      <c r="BQ953" s="830">
        <f t="shared" si="788"/>
        <v>19.289438233837185</v>
      </c>
      <c r="BR953" s="830">
        <f t="shared" si="789"/>
        <v>15.142381704015696</v>
      </c>
      <c r="BS953" s="830">
        <f t="shared" si="790"/>
        <v>10.12720625844943</v>
      </c>
      <c r="BT953" s="810">
        <f t="shared" si="791"/>
        <v>0</v>
      </c>
      <c r="BU953" s="810">
        <f t="shared" si="792"/>
        <v>16.082219205096322</v>
      </c>
      <c r="BV953" s="810">
        <f t="shared" si="793"/>
        <v>15.963531240483066</v>
      </c>
      <c r="BW953" s="830">
        <f t="shared" si="770"/>
        <v>9.2127535428787475</v>
      </c>
      <c r="BX953" s="816">
        <f t="shared" si="820"/>
        <v>555.86474040123971</v>
      </c>
      <c r="BY953" s="755">
        <f t="shared" si="821"/>
        <v>4.8139321070515259E-2</v>
      </c>
      <c r="BZ953" s="805">
        <f t="shared" ca="1" si="771"/>
        <v>97.798185867223864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1.6548530754779887</v>
      </c>
      <c r="BE954" s="808">
        <f t="shared" si="776"/>
        <v>175.15117684316616</v>
      </c>
      <c r="BF954" s="808">
        <f t="shared" si="777"/>
        <v>0</v>
      </c>
      <c r="BG954" s="829">
        <f t="shared" si="778"/>
        <v>40.081983087373459</v>
      </c>
      <c r="BH954" s="829">
        <f t="shared" si="779"/>
        <v>145.71407391934639</v>
      </c>
      <c r="BI954" s="829">
        <f t="shared" si="780"/>
        <v>0</v>
      </c>
      <c r="BJ954" s="829">
        <f t="shared" si="781"/>
        <v>5.9491998885306936</v>
      </c>
      <c r="BK954" s="829">
        <f t="shared" si="782"/>
        <v>19.830666295102311</v>
      </c>
      <c r="BL954" s="810">
        <f t="shared" si="783"/>
        <v>46.257795305814788</v>
      </c>
      <c r="BM954" s="810">
        <f t="shared" si="784"/>
        <v>70.509903379971021</v>
      </c>
      <c r="BN954" s="810">
        <f t="shared" si="785"/>
        <v>76.165266409022422</v>
      </c>
      <c r="BO954" s="810">
        <f t="shared" si="786"/>
        <v>0</v>
      </c>
      <c r="BP954" s="810">
        <f t="shared" si="787"/>
        <v>8.8634486423294856</v>
      </c>
      <c r="BQ954" s="830">
        <f t="shared" si="788"/>
        <v>15.091420398649733</v>
      </c>
      <c r="BR954" s="830">
        <f t="shared" si="789"/>
        <v>8.5068169184800659</v>
      </c>
      <c r="BS954" s="830">
        <f t="shared" si="790"/>
        <v>7.5051708466058278</v>
      </c>
      <c r="BT954" s="810">
        <f t="shared" si="791"/>
        <v>0</v>
      </c>
      <c r="BU954" s="810">
        <f t="shared" si="792"/>
        <v>20.734276706230627</v>
      </c>
      <c r="BV954" s="810">
        <f t="shared" si="793"/>
        <v>9.4809735615165476</v>
      </c>
      <c r="BW954" s="830">
        <f t="shared" si="770"/>
        <v>3.0805657156828081</v>
      </c>
      <c r="BX954" s="816">
        <f t="shared" si="820"/>
        <v>654.57759099330019</v>
      </c>
      <c r="BY954" s="755">
        <f t="shared" si="821"/>
        <v>5.6688108685658628E-2</v>
      </c>
      <c r="BZ954" s="805">
        <f t="shared" ca="1" si="771"/>
        <v>107.36817553879143</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35.216997417990434</v>
      </c>
      <c r="BE956" s="808">
        <f t="shared" si="776"/>
        <v>636.26996787425242</v>
      </c>
      <c r="BF956" s="808">
        <f t="shared" si="777"/>
        <v>0</v>
      </c>
      <c r="BG956" s="829">
        <f t="shared" si="778"/>
        <v>171.70692803042982</v>
      </c>
      <c r="BH956" s="829">
        <f t="shared" si="779"/>
        <v>680.88747889788749</v>
      </c>
      <c r="BI956" s="829">
        <f t="shared" si="780"/>
        <v>0</v>
      </c>
      <c r="BJ956" s="829">
        <f t="shared" si="781"/>
        <v>26.311591413538501</v>
      </c>
      <c r="BK956" s="829">
        <f t="shared" si="782"/>
        <v>67.476577179208888</v>
      </c>
      <c r="BL956" s="810">
        <f t="shared" si="783"/>
        <v>239.19094153771343</v>
      </c>
      <c r="BM956" s="810">
        <f t="shared" si="784"/>
        <v>349.24742070421757</v>
      </c>
      <c r="BN956" s="810">
        <f t="shared" si="785"/>
        <v>362.11690007847511</v>
      </c>
      <c r="BO956" s="810">
        <f t="shared" si="786"/>
        <v>0</v>
      </c>
      <c r="BP956" s="810">
        <f t="shared" si="787"/>
        <v>84.173819207009032</v>
      </c>
      <c r="BQ956" s="830">
        <f t="shared" si="788"/>
        <v>102.39860621504918</v>
      </c>
      <c r="BR956" s="830">
        <f t="shared" si="789"/>
        <v>57.720623557534495</v>
      </c>
      <c r="BS956" s="830">
        <f t="shared" si="790"/>
        <v>57.261435645128415</v>
      </c>
      <c r="BT956" s="810">
        <f t="shared" si="791"/>
        <v>0</v>
      </c>
      <c r="BU956" s="810">
        <f t="shared" si="792"/>
        <v>46.35411573858304</v>
      </c>
      <c r="BV956" s="810">
        <f t="shared" si="793"/>
        <v>87.19945910955137</v>
      </c>
      <c r="BW956" s="830">
        <f t="shared" si="822"/>
        <v>67.729002911752787</v>
      </c>
      <c r="BX956" s="816">
        <f t="shared" si="820"/>
        <v>3071.2618655183223</v>
      </c>
      <c r="BY956" s="755">
        <f t="shared" si="821"/>
        <v>0.26597920373415801</v>
      </c>
      <c r="BZ956" s="805">
        <f t="shared" ca="1" si="823"/>
        <v>97.344770068917413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1.5097580230697065</v>
      </c>
      <c r="BE957" s="808">
        <f t="shared" si="776"/>
        <v>57.824126301348343</v>
      </c>
      <c r="BF957" s="808">
        <f t="shared" si="777"/>
        <v>0</v>
      </c>
      <c r="BG957" s="829">
        <f t="shared" si="778"/>
        <v>27.412735970007958</v>
      </c>
      <c r="BH957" s="829">
        <f t="shared" si="779"/>
        <v>88.941954427841779</v>
      </c>
      <c r="BI957" s="829">
        <f t="shared" si="780"/>
        <v>0</v>
      </c>
      <c r="BJ957" s="829">
        <f t="shared" si="781"/>
        <v>4.041622815756293</v>
      </c>
      <c r="BK957" s="829">
        <f t="shared" si="782"/>
        <v>13.056447772665626</v>
      </c>
      <c r="BL957" s="810">
        <f t="shared" si="783"/>
        <v>21.92456004429549</v>
      </c>
      <c r="BM957" s="810">
        <f t="shared" si="784"/>
        <v>52.030408206207824</v>
      </c>
      <c r="BN957" s="810">
        <f t="shared" si="785"/>
        <v>57.939489353354872</v>
      </c>
      <c r="BO957" s="810">
        <f t="shared" si="786"/>
        <v>0</v>
      </c>
      <c r="BP957" s="810">
        <f t="shared" si="787"/>
        <v>12.692222413365785</v>
      </c>
      <c r="BQ957" s="830">
        <f t="shared" si="788"/>
        <v>20.226900773654684</v>
      </c>
      <c r="BR957" s="830">
        <f t="shared" si="789"/>
        <v>11.401613444228113</v>
      </c>
      <c r="BS957" s="830">
        <f t="shared" si="790"/>
        <v>10.853458951717148</v>
      </c>
      <c r="BT957" s="810">
        <f t="shared" si="791"/>
        <v>0</v>
      </c>
      <c r="BU957" s="810">
        <f t="shared" si="792"/>
        <v>14.333730057302597</v>
      </c>
      <c r="BV957" s="810">
        <f t="shared" si="793"/>
        <v>9.4216709472488631</v>
      </c>
      <c r="BW957" s="830">
        <f t="shared" si="822"/>
        <v>12.866392461271824</v>
      </c>
      <c r="BX957" s="816">
        <f t="shared" si="820"/>
        <v>416.47709196333687</v>
      </c>
      <c r="BY957" s="755">
        <f t="shared" si="821"/>
        <v>3.6067990990156479E-2</v>
      </c>
      <c r="BZ957" s="805">
        <f t="shared" ca="1" si="823"/>
        <v>90.866806471934197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1.4442380324340616</v>
      </c>
      <c r="BE958" s="808">
        <f t="shared" si="776"/>
        <v>104.99714021614186</v>
      </c>
      <c r="BF958" s="808">
        <f t="shared" si="777"/>
        <v>0</v>
      </c>
      <c r="BG958" s="829">
        <f t="shared" si="778"/>
        <v>28.483919605698258</v>
      </c>
      <c r="BH958" s="829">
        <f t="shared" si="779"/>
        <v>123.09544013435217</v>
      </c>
      <c r="BI958" s="829">
        <f t="shared" si="780"/>
        <v>0</v>
      </c>
      <c r="BJ958" s="829">
        <f t="shared" si="781"/>
        <v>4.2277481873525149</v>
      </c>
      <c r="BK958" s="829">
        <f t="shared" si="782"/>
        <v>12.39527798818089</v>
      </c>
      <c r="BL958" s="810">
        <f t="shared" si="783"/>
        <v>33.821985498820119</v>
      </c>
      <c r="BM958" s="810">
        <f t="shared" si="784"/>
        <v>49.389933722342008</v>
      </c>
      <c r="BN958" s="810">
        <f t="shared" si="785"/>
        <v>54.747203799857822</v>
      </c>
      <c r="BO958" s="810">
        <f t="shared" si="786"/>
        <v>0</v>
      </c>
      <c r="BP958" s="810">
        <f t="shared" si="787"/>
        <v>12.725949089202519</v>
      </c>
      <c r="BQ958" s="830">
        <f t="shared" si="788"/>
        <v>15.757970516495737</v>
      </c>
      <c r="BR958" s="830">
        <f t="shared" si="789"/>
        <v>8.8825416461547793</v>
      </c>
      <c r="BS958" s="830">
        <f t="shared" si="790"/>
        <v>8.4554963747050298</v>
      </c>
      <c r="BT958" s="810">
        <f t="shared" si="791"/>
        <v>0</v>
      </c>
      <c r="BU958" s="810">
        <f t="shared" si="792"/>
        <v>10.947886335967286</v>
      </c>
      <c r="BV958" s="810">
        <f t="shared" si="793"/>
        <v>10.867090126845758</v>
      </c>
      <c r="BW958" s="830">
        <f t="shared" si="822"/>
        <v>8.6606393159824702</v>
      </c>
      <c r="BX958" s="816">
        <f t="shared" si="820"/>
        <v>488.90046059053327</v>
      </c>
      <c r="BY958" s="755">
        <f t="shared" si="821"/>
        <v>4.2340041620380471E-2</v>
      </c>
      <c r="BZ958" s="805">
        <f t="shared" ca="1" si="823"/>
        <v>103.87228455343805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15.553755168595361</v>
      </c>
      <c r="BE959" s="808">
        <f t="shared" si="776"/>
        <v>435.34795852153411</v>
      </c>
      <c r="BF959" s="808">
        <f t="shared" si="777"/>
        <v>0</v>
      </c>
      <c r="BG959" s="829">
        <f t="shared" si="778"/>
        <v>133.41935859476882</v>
      </c>
      <c r="BH959" s="829">
        <f t="shared" si="779"/>
        <v>542.47558532291464</v>
      </c>
      <c r="BI959" s="829">
        <f t="shared" si="780"/>
        <v>0</v>
      </c>
      <c r="BJ959" s="829">
        <f t="shared" si="781"/>
        <v>19.802873314665838</v>
      </c>
      <c r="BK959" s="829">
        <f t="shared" si="782"/>
        <v>66.009577715552794</v>
      </c>
      <c r="BL959" s="810">
        <f t="shared" si="783"/>
        <v>162.04016884074071</v>
      </c>
      <c r="BM959" s="810">
        <f t="shared" si="784"/>
        <v>280.22416572217003</v>
      </c>
      <c r="BN959" s="810">
        <f t="shared" si="785"/>
        <v>232.70278652997251</v>
      </c>
      <c r="BO959" s="810">
        <f t="shared" si="786"/>
        <v>0</v>
      </c>
      <c r="BP959" s="810">
        <f t="shared" si="787"/>
        <v>58.661598906250482</v>
      </c>
      <c r="BQ959" s="830">
        <f t="shared" si="788"/>
        <v>79.643882496137508</v>
      </c>
      <c r="BR959" s="830">
        <f t="shared" si="789"/>
        <v>41.57127850621346</v>
      </c>
      <c r="BS959" s="830">
        <f t="shared" si="790"/>
        <v>39.572659347260888</v>
      </c>
      <c r="BT959" s="810">
        <f t="shared" si="791"/>
        <v>0</v>
      </c>
      <c r="BU959" s="810">
        <f t="shared" si="792"/>
        <v>53.346621824140541</v>
      </c>
      <c r="BV959" s="810">
        <f t="shared" si="793"/>
        <v>52.952919818058319</v>
      </c>
      <c r="BW959" s="830">
        <f t="shared" si="822"/>
        <v>34.271989945846379</v>
      </c>
      <c r="BX959" s="816">
        <f t="shared" si="820"/>
        <v>2247.5971805748227</v>
      </c>
      <c r="BY959" s="755">
        <f t="shared" si="821"/>
        <v>0.19464771633972658</v>
      </c>
      <c r="BZ959" s="805">
        <f t="shared" ca="1" si="823"/>
        <v>99.066356713776216</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2.7662854653393771</v>
      </c>
      <c r="BE960" s="808">
        <f t="shared" si="776"/>
        <v>30.915373087226236</v>
      </c>
      <c r="BF960" s="808">
        <f t="shared" si="777"/>
        <v>0</v>
      </c>
      <c r="BG960" s="829">
        <f t="shared" si="778"/>
        <v>10.306158041081856</v>
      </c>
      <c r="BH960" s="829">
        <f t="shared" si="779"/>
        <v>12.897984234895187</v>
      </c>
      <c r="BI960" s="829">
        <f t="shared" si="780"/>
        <v>0</v>
      </c>
      <c r="BJ960" s="829">
        <f t="shared" si="781"/>
        <v>1.5296996192910102</v>
      </c>
      <c r="BK960" s="829">
        <f t="shared" si="782"/>
        <v>5.0989987309700338</v>
      </c>
      <c r="BL960" s="810">
        <f t="shared" si="783"/>
        <v>9.9356370168908956</v>
      </c>
      <c r="BM960" s="810">
        <f t="shared" si="784"/>
        <v>17.937397951604542</v>
      </c>
      <c r="BN960" s="810">
        <f t="shared" si="785"/>
        <v>17.381514870715815</v>
      </c>
      <c r="BO960" s="810">
        <f t="shared" si="786"/>
        <v>0</v>
      </c>
      <c r="BP960" s="810">
        <f t="shared" si="787"/>
        <v>4.0403209293863593</v>
      </c>
      <c r="BQ960" s="830">
        <f t="shared" si="788"/>
        <v>7.4092333610861596</v>
      </c>
      <c r="BR960" s="830">
        <f t="shared" si="789"/>
        <v>4.4779913110389806</v>
      </c>
      <c r="BS960" s="830">
        <f t="shared" si="790"/>
        <v>3.9756861937535493</v>
      </c>
      <c r="BT960" s="810">
        <f t="shared" si="791"/>
        <v>0</v>
      </c>
      <c r="BU960" s="810">
        <f t="shared" si="792"/>
        <v>6.1439535736990756</v>
      </c>
      <c r="BV960" s="810">
        <f t="shared" si="793"/>
        <v>6.4293591503821075</v>
      </c>
      <c r="BW960" s="830">
        <f t="shared" si="822"/>
        <v>8.9088007225335559</v>
      </c>
      <c r="BX960" s="816">
        <f t="shared" si="820"/>
        <v>150.15439425989473</v>
      </c>
      <c r="BY960" s="755">
        <f t="shared" si="821"/>
        <v>1.3003758054896919E-2</v>
      </c>
      <c r="BZ960" s="805">
        <f t="shared" ca="1" si="823"/>
        <v>74.297119271317783</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4.3218652661850259</v>
      </c>
      <c r="BE961" s="808">
        <f t="shared" si="776"/>
        <v>140.96093041933929</v>
      </c>
      <c r="BF961" s="808">
        <f t="shared" si="777"/>
        <v>0</v>
      </c>
      <c r="BG961" s="829">
        <f t="shared" si="778"/>
        <v>44.737194707721066</v>
      </c>
      <c r="BH961" s="829">
        <f t="shared" si="779"/>
        <v>185.19144696686456</v>
      </c>
      <c r="BI961" s="829">
        <f t="shared" si="780"/>
        <v>0</v>
      </c>
      <c r="BJ961" s="829">
        <f t="shared" si="781"/>
        <v>6.1719328338985244</v>
      </c>
      <c r="BK961" s="829">
        <f t="shared" si="782"/>
        <v>22.880261137800563</v>
      </c>
      <c r="BL961" s="810">
        <f t="shared" si="783"/>
        <v>38.948664654834026</v>
      </c>
      <c r="BM961" s="810">
        <f t="shared" si="784"/>
        <v>101.55767827003487</v>
      </c>
      <c r="BN961" s="810">
        <f t="shared" si="785"/>
        <v>105.93769724085429</v>
      </c>
      <c r="BO961" s="810">
        <f t="shared" si="786"/>
        <v>0</v>
      </c>
      <c r="BP961" s="810">
        <f t="shared" si="787"/>
        <v>25.018615138648865</v>
      </c>
      <c r="BQ961" s="830">
        <f t="shared" si="788"/>
        <v>30.548348797160372</v>
      </c>
      <c r="BR961" s="830">
        <f t="shared" si="789"/>
        <v>20.412356284894141</v>
      </c>
      <c r="BS961" s="830">
        <f t="shared" si="790"/>
        <v>16.391796915549467</v>
      </c>
      <c r="BT961" s="810">
        <f t="shared" si="791"/>
        <v>0</v>
      </c>
      <c r="BU961" s="810">
        <f t="shared" si="792"/>
        <v>36.855430633609174</v>
      </c>
      <c r="BV961" s="810">
        <f t="shared" si="793"/>
        <v>29.782047069796963</v>
      </c>
      <c r="BW961" s="830">
        <f t="shared" si="822"/>
        <v>3.5788815506565639</v>
      </c>
      <c r="BX961" s="816">
        <f t="shared" si="820"/>
        <v>813.29514788784775</v>
      </c>
      <c r="BY961" s="755">
        <f t="shared" si="821"/>
        <v>7.0433458724157599E-2</v>
      </c>
      <c r="BZ961" s="805">
        <f t="shared" ca="1" si="823"/>
        <v>95.1045926752752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1.2774737975278667</v>
      </c>
      <c r="BE962" s="808">
        <f t="shared" si="776"/>
        <v>65.300599606053197</v>
      </c>
      <c r="BF962" s="808">
        <f t="shared" si="777"/>
        <v>0</v>
      </c>
      <c r="BG962" s="829">
        <f t="shared" si="778"/>
        <v>21.83401337681515</v>
      </c>
      <c r="BH962" s="829">
        <f t="shared" si="779"/>
        <v>71.742219994025106</v>
      </c>
      <c r="BI962" s="829">
        <f t="shared" si="780"/>
        <v>0</v>
      </c>
      <c r="BJ962" s="829">
        <f t="shared" si="781"/>
        <v>4.8094898210125372</v>
      </c>
      <c r="BK962" s="829">
        <f t="shared" si="782"/>
        <v>10.367929576737778</v>
      </c>
      <c r="BL962" s="810">
        <f t="shared" si="783"/>
        <v>14.395833257838991</v>
      </c>
      <c r="BM962" s="810">
        <f t="shared" si="784"/>
        <v>38.623390454554418</v>
      </c>
      <c r="BN962" s="810">
        <f t="shared" si="785"/>
        <v>45.039747927006694</v>
      </c>
      <c r="BO962" s="810">
        <f t="shared" si="786"/>
        <v>0</v>
      </c>
      <c r="BP962" s="810">
        <f t="shared" si="787"/>
        <v>8.340397307139078</v>
      </c>
      <c r="BQ962" s="830">
        <f t="shared" si="788"/>
        <v>14.256558741969751</v>
      </c>
      <c r="BR962" s="830">
        <f t="shared" si="789"/>
        <v>6.0490124582694973</v>
      </c>
      <c r="BS962" s="830">
        <f t="shared" si="790"/>
        <v>5.8605881468869745</v>
      </c>
      <c r="BT962" s="810">
        <f t="shared" si="791"/>
        <v>0</v>
      </c>
      <c r="BU962" s="810">
        <f t="shared" si="792"/>
        <v>9.5219096233147358</v>
      </c>
      <c r="BV962" s="810">
        <f t="shared" si="793"/>
        <v>9.4516372275707159</v>
      </c>
      <c r="BW962" s="830">
        <f t="shared" si="822"/>
        <v>5.5609804093411714</v>
      </c>
      <c r="BX962" s="816">
        <f t="shared" si="820"/>
        <v>332.43178172606366</v>
      </c>
      <c r="BY962" s="755">
        <f t="shared" si="821"/>
        <v>2.878945022309376E-2</v>
      </c>
      <c r="BZ962" s="805">
        <f t="shared" ca="1" si="823"/>
        <v>99.499933599444873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29.72019051292861</v>
      </c>
      <c r="BE963" s="808">
        <f t="shared" si="776"/>
        <v>1101.1101666123045</v>
      </c>
      <c r="BF963" s="808">
        <f t="shared" si="777"/>
        <v>0</v>
      </c>
      <c r="BG963" s="829">
        <f t="shared" si="778"/>
        <v>226.63313061612308</v>
      </c>
      <c r="BH963" s="829">
        <f t="shared" si="779"/>
        <v>946.61541473553791</v>
      </c>
      <c r="BI963" s="829">
        <f t="shared" si="780"/>
        <v>0</v>
      </c>
      <c r="BJ963" s="829">
        <f t="shared" si="781"/>
        <v>33.509491778083166</v>
      </c>
      <c r="BK963" s="829">
        <f t="shared" si="782"/>
        <v>135.93573938959969</v>
      </c>
      <c r="BL963" s="810">
        <f t="shared" si="783"/>
        <v>255.85323534631635</v>
      </c>
      <c r="BM963" s="810">
        <f t="shared" si="784"/>
        <v>429.25892945556683</v>
      </c>
      <c r="BN963" s="810">
        <f t="shared" si="785"/>
        <v>402.83140095636344</v>
      </c>
      <c r="BO963" s="810">
        <f t="shared" si="786"/>
        <v>0</v>
      </c>
      <c r="BP963" s="810">
        <f t="shared" si="787"/>
        <v>93.637876353351245</v>
      </c>
      <c r="BQ963" s="830">
        <f t="shared" si="788"/>
        <v>98.21461909137534</v>
      </c>
      <c r="BR963" s="830">
        <f t="shared" si="789"/>
        <v>56.986994004997271</v>
      </c>
      <c r="BS963" s="830">
        <f t="shared" si="790"/>
        <v>54.247234677833937</v>
      </c>
      <c r="BT963" s="810">
        <f t="shared" si="791"/>
        <v>0</v>
      </c>
      <c r="BU963" s="810">
        <f t="shared" si="792"/>
        <v>84.82416604398091</v>
      </c>
      <c r="BV963" s="810">
        <f t="shared" si="793"/>
        <v>69.186393624376549</v>
      </c>
      <c r="BW963" s="830">
        <f t="shared" si="822"/>
        <v>30.786798367535585</v>
      </c>
      <c r="BX963" s="816">
        <f t="shared" si="820"/>
        <v>4049.3517815662744</v>
      </c>
      <c r="BY963" s="755">
        <f t="shared" si="821"/>
        <v>0.35068431467621669</v>
      </c>
      <c r="BZ963" s="805">
        <f t="shared" ca="1" si="823"/>
        <v>105.69974438436553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35.113176208700381</v>
      </c>
      <c r="BE965" s="808">
        <f t="shared" si="776"/>
        <v>874.21040386646064</v>
      </c>
      <c r="BF965" s="808">
        <f t="shared" si="777"/>
        <v>0</v>
      </c>
      <c r="BG965" s="829">
        <f t="shared" si="778"/>
        <v>225.56495505138381</v>
      </c>
      <c r="BH965" s="829">
        <f t="shared" si="779"/>
        <v>815.28328871140479</v>
      </c>
      <c r="BI965" s="829">
        <f t="shared" si="780"/>
        <v>0</v>
      </c>
      <c r="BJ965" s="829">
        <f t="shared" si="781"/>
        <v>36.850515870586179</v>
      </c>
      <c r="BK965" s="829">
        <f t="shared" si="782"/>
        <v>100.34496333036351</v>
      </c>
      <c r="BL965" s="810">
        <f t="shared" si="783"/>
        <v>325.49165065715442</v>
      </c>
      <c r="BM965" s="810">
        <f t="shared" si="784"/>
        <v>493.05794638004176</v>
      </c>
      <c r="BN965" s="810">
        <f t="shared" si="785"/>
        <v>558.65863665641723</v>
      </c>
      <c r="BO965" s="810">
        <f t="shared" si="786"/>
        <v>0</v>
      </c>
      <c r="BP965" s="810">
        <f t="shared" si="787"/>
        <v>114.00231621676183</v>
      </c>
      <c r="BQ965" s="830">
        <f t="shared" si="788"/>
        <v>133.14518160665969</v>
      </c>
      <c r="BR965" s="830">
        <f t="shared" si="789"/>
        <v>74.210149049990306</v>
      </c>
      <c r="BS965" s="830">
        <f t="shared" si="790"/>
        <v>70.642353422586922</v>
      </c>
      <c r="BT965" s="810">
        <f t="shared" si="791"/>
        <v>0</v>
      </c>
      <c r="BU965" s="810">
        <f t="shared" si="792"/>
        <v>88.961891327556032</v>
      </c>
      <c r="BV965" s="810">
        <f t="shared" si="793"/>
        <v>78.784117946602052</v>
      </c>
      <c r="BW965" s="830">
        <f t="shared" si="822"/>
        <v>61.745906418341391</v>
      </c>
      <c r="BX965" s="816">
        <f t="shared" si="820"/>
        <v>4086.0674527210113</v>
      </c>
      <c r="BY965" s="755">
        <f t="shared" si="821"/>
        <v>0.35386398655243884</v>
      </c>
      <c r="BZ965" s="805">
        <f t="shared" ca="1" si="823"/>
        <v>100.423512000413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1.5536017285614212</v>
      </c>
      <c r="BE966" s="808">
        <f t="shared" si="776"/>
        <v>88.293624522894405</v>
      </c>
      <c r="BF966" s="808">
        <f t="shared" si="777"/>
        <v>0</v>
      </c>
      <c r="BG966" s="829">
        <f t="shared" si="778"/>
        <v>31.295227263600932</v>
      </c>
      <c r="BH966" s="829">
        <f t="shared" si="779"/>
        <v>140.86910287134842</v>
      </c>
      <c r="BI966" s="829">
        <f t="shared" si="780"/>
        <v>0</v>
      </c>
      <c r="BJ966" s="829">
        <f t="shared" si="781"/>
        <v>4.9345792253100287</v>
      </c>
      <c r="BK966" s="829">
        <f t="shared" si="782"/>
        <v>22.851010441849656</v>
      </c>
      <c r="BL966" s="810">
        <f t="shared" si="783"/>
        <v>18.568730898329992</v>
      </c>
      <c r="BM966" s="810">
        <f t="shared" si="784"/>
        <v>33.6318268644863</v>
      </c>
      <c r="BN966" s="810">
        <f t="shared" si="785"/>
        <v>57.15599770218801</v>
      </c>
      <c r="BO966" s="810">
        <f t="shared" si="786"/>
        <v>0</v>
      </c>
      <c r="BP966" s="810">
        <f t="shared" si="787"/>
        <v>12.563059817368062</v>
      </c>
      <c r="BQ966" s="830">
        <f t="shared" si="788"/>
        <v>13.406420252223466</v>
      </c>
      <c r="BR966" s="830">
        <f t="shared" si="789"/>
        <v>12.006214519689728</v>
      </c>
      <c r="BS966" s="830">
        <f t="shared" si="790"/>
        <v>11.589231145805735</v>
      </c>
      <c r="BT966" s="810">
        <f t="shared" si="791"/>
        <v>0</v>
      </c>
      <c r="BU966" s="810">
        <f t="shared" si="792"/>
        <v>14.345677331241752</v>
      </c>
      <c r="BV966" s="810">
        <f t="shared" si="793"/>
        <v>11.683088198469109</v>
      </c>
      <c r="BW966" s="830">
        <f t="shared" si="822"/>
        <v>12.692405579672583</v>
      </c>
      <c r="BX966" s="816">
        <f t="shared" si="820"/>
        <v>487.43979836303964</v>
      </c>
      <c r="BY966" s="755">
        <f t="shared" si="821"/>
        <v>4.2213544501865388E-2</v>
      </c>
      <c r="BZ966" s="805">
        <f t="shared" ca="1" si="823"/>
        <v>96.544633712703188</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2.1809378759905202</v>
      </c>
      <c r="BE967" s="808">
        <f t="shared" ref="BE967:BE985" si="828">IF(OR(L967="",L967="*"),"",BE$5*L967)</f>
        <v>72.493575042329624</v>
      </c>
      <c r="BF967" s="808">
        <f t="shared" ref="BF967:BF985" si="829">IF(OR(N967="",N967="*"),"",BF$5*N967)</f>
        <v>0</v>
      </c>
      <c r="BG967" s="829">
        <f t="shared" ref="BG967:BG985" si="830">IF(OR(P967="",P967="*"),"",BG$5*P967)</f>
        <v>16.072934670295727</v>
      </c>
      <c r="BH967" s="829">
        <f t="shared" ref="BH967:BH985" si="831">IF(OR(R967="",R967="*"),"",BH$5*R967)</f>
        <v>66.957299618053781</v>
      </c>
      <c r="BI967" s="829">
        <f t="shared" ref="BI967:BI985" si="832">IF(OR(T967="",T967="*"),"",BI$5*T967)</f>
        <v>0</v>
      </c>
      <c r="BJ967" s="829">
        <f t="shared" ref="BJ967:BJ985" si="833">IF(OR(V967="",V967="*"),"",BJ$5*V967)</f>
        <v>1.7026960495963177</v>
      </c>
      <c r="BK967" s="829">
        <f t="shared" ref="BK967:BK985" si="834">IF(OR(X967="",X967="*"),"",BK$5*X967)</f>
        <v>8.2725229778950773</v>
      </c>
      <c r="BL967" s="810">
        <f t="shared" ref="BL967:BL985" si="835">IF(OR(Z967="",Z967="*"),"",BL$5*Z967)</f>
        <v>17.771415471054116</v>
      </c>
      <c r="BM967" s="810">
        <f t="shared" ref="BM967:BM985" si="836">IF(OR(AB967="",AB967="*"),"",BM$5*AB967)</f>
        <v>29.68634175278358</v>
      </c>
      <c r="BN967" s="810">
        <f t="shared" ref="BN967:BN985" si="837">IF(OR(AD967="",AD967="*"),"",BN$5*AD967)</f>
        <v>19.997005548013512</v>
      </c>
      <c r="BO967" s="810">
        <f t="shared" ref="BO967:BO985" si="838">IF(OR(AF967="",AF967="*"),"",BO$5*AF967)</f>
        <v>0</v>
      </c>
      <c r="BP967" s="810">
        <f t="shared" ref="BP967:BP985" si="839">IF(OR(AH967="",AH967="*"),"",BP$5*AH967)</f>
        <v>6.6867194575430888</v>
      </c>
      <c r="BQ967" s="830">
        <f t="shared" ref="BQ967:BQ985" si="840">IF(OR(AJ967="",AJ967="*"),"",BQ$5*AJ967)</f>
        <v>7.7331756876603883</v>
      </c>
      <c r="BR967" s="830">
        <f t="shared" ref="BR967:BR985" si="841">IF(OR(AL967="",AL967="*"),"",BR$5*AL967)</f>
        <v>4.3590800624210324</v>
      </c>
      <c r="BS967" s="830">
        <f t="shared" ref="BS967:BS985" si="842">IF(OR(AN967="",AN967="*"),"",BS$5*AN967)</f>
        <v>3.5084317713535924</v>
      </c>
      <c r="BT967" s="810">
        <f t="shared" ref="BT967:BT985" si="843">IF(OR(AP967="",AP967="*"),"",BT$5*AP967)</f>
        <v>0</v>
      </c>
      <c r="BU967" s="810">
        <f t="shared" ref="BU967:BU985" si="844">IF(OR(AR967="",AR967="*"),"",BU$5*AR967)</f>
        <v>6.2574761480113832</v>
      </c>
      <c r="BV967" s="810">
        <f t="shared" ref="BV967:BV985" si="845">IF(OR(AT967="",AT967="*"),"",BV$5*AT967)</f>
        <v>9.4817579305205353</v>
      </c>
      <c r="BW967" s="830">
        <f t="shared" si="822"/>
        <v>5.2046562155616289</v>
      </c>
      <c r="BX967" s="816">
        <f t="shared" si="820"/>
        <v>278.36602627908388</v>
      </c>
      <c r="BY967" s="755">
        <f t="shared" si="821"/>
        <v>2.4107216270813536E-2</v>
      </c>
      <c r="BZ967" s="805">
        <f t="shared" ca="1" si="823"/>
        <v>97.46755974924622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4.2481569852448002</v>
      </c>
      <c r="BE968" s="808">
        <f t="shared" si="828"/>
        <v>116.95468201288507</v>
      </c>
      <c r="BF968" s="808">
        <f t="shared" si="829"/>
        <v>0</v>
      </c>
      <c r="BG968" s="829">
        <f t="shared" si="830"/>
        <v>75.138395085180093</v>
      </c>
      <c r="BH968" s="829">
        <f t="shared" si="831"/>
        <v>235.27437495455533</v>
      </c>
      <c r="BI968" s="829">
        <f t="shared" si="832"/>
        <v>0</v>
      </c>
      <c r="BJ968" s="829">
        <f t="shared" si="833"/>
        <v>8.720390535567569</v>
      </c>
      <c r="BK968" s="829">
        <f t="shared" si="834"/>
        <v>28.675539668853396</v>
      </c>
      <c r="BL968" s="810">
        <f t="shared" si="835"/>
        <v>57.582562825257938</v>
      </c>
      <c r="BM968" s="810">
        <f t="shared" si="836"/>
        <v>121.38972810421171</v>
      </c>
      <c r="BN968" s="810">
        <f t="shared" si="837"/>
        <v>71.003190180097249</v>
      </c>
      <c r="BO968" s="810">
        <f t="shared" si="838"/>
        <v>0</v>
      </c>
      <c r="BP968" s="810">
        <f t="shared" si="839"/>
        <v>21.888281442685127</v>
      </c>
      <c r="BQ968" s="830">
        <f t="shared" si="840"/>
        <v>35.26528262020679</v>
      </c>
      <c r="BR968" s="830">
        <f t="shared" si="841"/>
        <v>11.031134507033242</v>
      </c>
      <c r="BS968" s="830">
        <f t="shared" si="842"/>
        <v>14.543220555878037</v>
      </c>
      <c r="BT968" s="810">
        <f t="shared" si="843"/>
        <v>0</v>
      </c>
      <c r="BU968" s="810">
        <f t="shared" si="844"/>
        <v>11.024103488014433</v>
      </c>
      <c r="BV968" s="810">
        <f t="shared" si="845"/>
        <v>22.435657240136344</v>
      </c>
      <c r="BW968" s="830">
        <f t="shared" si="822"/>
        <v>3.487604840898761</v>
      </c>
      <c r="BX968" s="816">
        <f t="shared" si="820"/>
        <v>838.66230504670591</v>
      </c>
      <c r="BY968" s="755">
        <f t="shared" si="821"/>
        <v>7.2630320000580756E-2</v>
      </c>
      <c r="BZ968" s="805">
        <f t="shared" ca="1" si="823"/>
        <v>98.3022612696968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2.9239962041637564</v>
      </c>
      <c r="BE969" s="808">
        <f t="shared" si="828"/>
        <v>11.061602603014768</v>
      </c>
      <c r="BF969" s="808">
        <f t="shared" si="829"/>
        <v>0</v>
      </c>
      <c r="BG969" s="829">
        <f t="shared" si="830"/>
        <v>6.6586522064812641</v>
      </c>
      <c r="BH969" s="829">
        <f t="shared" si="831"/>
        <v>13.221415442384608</v>
      </c>
      <c r="BI969" s="829">
        <f t="shared" si="832"/>
        <v>0</v>
      </c>
      <c r="BJ969" s="829">
        <f t="shared" si="833"/>
        <v>3.1283214688756606</v>
      </c>
      <c r="BK969" s="829">
        <f t="shared" si="834"/>
        <v>7.0776822685165746</v>
      </c>
      <c r="BL969" s="810">
        <f t="shared" si="835"/>
        <v>13.026048369500391</v>
      </c>
      <c r="BM969" s="810">
        <f t="shared" si="836"/>
        <v>21.759421708142696</v>
      </c>
      <c r="BN969" s="810">
        <f t="shared" si="837"/>
        <v>21.085093446590278</v>
      </c>
      <c r="BO969" s="810">
        <f t="shared" si="838"/>
        <v>0</v>
      </c>
      <c r="BP969" s="810">
        <f t="shared" si="839"/>
        <v>1.5098090383552145</v>
      </c>
      <c r="BQ969" s="830">
        <f t="shared" si="840"/>
        <v>9.4718525164992275</v>
      </c>
      <c r="BR969" s="830">
        <f t="shared" si="841"/>
        <v>4.137087840961982</v>
      </c>
      <c r="BS969" s="830">
        <f t="shared" si="842"/>
        <v>3.6983830776036406</v>
      </c>
      <c r="BT969" s="810">
        <f t="shared" si="843"/>
        <v>0</v>
      </c>
      <c r="BU969" s="810">
        <f t="shared" si="844"/>
        <v>5.8031703694569039</v>
      </c>
      <c r="BV969" s="810">
        <f t="shared" si="845"/>
        <v>5.7603425438520555</v>
      </c>
      <c r="BW969" s="830">
        <f t="shared" si="822"/>
        <v>5.696547155516253</v>
      </c>
      <c r="BX969" s="816">
        <f t="shared" si="820"/>
        <v>136.01942625991526</v>
      </c>
      <c r="BY969" s="755">
        <f t="shared" si="821"/>
        <v>1.1779633347182407E-2</v>
      </c>
      <c r="BZ969" s="805">
        <f t="shared" ca="1" si="823"/>
        <v>76.787698666949538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21.288546908828035</v>
      </c>
      <c r="BE970" s="808">
        <f t="shared" si="828"/>
        <v>721.94775306414681</v>
      </c>
      <c r="BF970" s="808">
        <f t="shared" si="829"/>
        <v>0</v>
      </c>
      <c r="BG970" s="829">
        <f t="shared" si="830"/>
        <v>192.15448974213325</v>
      </c>
      <c r="BH970" s="829">
        <f t="shared" si="831"/>
        <v>793.73119563301793</v>
      </c>
      <c r="BI970" s="829">
        <f t="shared" si="832"/>
        <v>0</v>
      </c>
      <c r="BJ970" s="829">
        <f t="shared" si="833"/>
        <v>25.798838289392819</v>
      </c>
      <c r="BK970" s="829">
        <f t="shared" si="834"/>
        <v>95.068937953379276</v>
      </c>
      <c r="BL970" s="810">
        <f t="shared" si="835"/>
        <v>227.29499612192973</v>
      </c>
      <c r="BM970" s="810">
        <f t="shared" si="836"/>
        <v>391.33184634556596</v>
      </c>
      <c r="BN970" s="810">
        <f t="shared" si="837"/>
        <v>362.09699898979028</v>
      </c>
      <c r="BO970" s="810">
        <f t="shared" si="838"/>
        <v>0</v>
      </c>
      <c r="BP970" s="810">
        <f t="shared" si="839"/>
        <v>88.156841334365026</v>
      </c>
      <c r="BQ970" s="830">
        <f t="shared" si="840"/>
        <v>89.328523225569484</v>
      </c>
      <c r="BR970" s="830">
        <f t="shared" si="841"/>
        <v>66.560609059586099</v>
      </c>
      <c r="BS970" s="830">
        <f t="shared" si="842"/>
        <v>60.46711961966399</v>
      </c>
      <c r="BT970" s="810">
        <f t="shared" si="843"/>
        <v>0</v>
      </c>
      <c r="BU970" s="810">
        <f t="shared" si="844"/>
        <v>87.513025123977869</v>
      </c>
      <c r="BV970" s="810">
        <f t="shared" si="845"/>
        <v>86.971410140448583</v>
      </c>
      <c r="BW970" s="830">
        <f t="shared" si="822"/>
        <v>50.99152126590343</v>
      </c>
      <c r="BX970" s="816">
        <f t="shared" si="820"/>
        <v>3360.7026528176984</v>
      </c>
      <c r="BY970" s="755">
        <f t="shared" si="821"/>
        <v>0.29104552289059482</v>
      </c>
      <c r="BZ970" s="805">
        <f t="shared" ca="1" si="823"/>
        <v>99.196425226806056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2.4172352069198006</v>
      </c>
      <c r="BE971" s="808">
        <f t="shared" si="828"/>
        <v>69.627487684379545</v>
      </c>
      <c r="BF971" s="808">
        <f t="shared" si="829"/>
        <v>0</v>
      </c>
      <c r="BG971" s="829">
        <f t="shared" si="830"/>
        <v>18.532136586385139</v>
      </c>
      <c r="BH971" s="829">
        <f t="shared" si="831"/>
        <v>56.260485990838923</v>
      </c>
      <c r="BI971" s="829">
        <f t="shared" si="832"/>
        <v>0</v>
      </c>
      <c r="BJ971" s="829">
        <f t="shared" si="833"/>
        <v>1.7952414861824981</v>
      </c>
      <c r="BK971" s="829">
        <f t="shared" si="834"/>
        <v>9.1688231986613129</v>
      </c>
      <c r="BL971" s="810">
        <f t="shared" si="835"/>
        <v>10.692574786809512</v>
      </c>
      <c r="BM971" s="810">
        <f t="shared" si="836"/>
        <v>31.24388626376637</v>
      </c>
      <c r="BN971" s="810">
        <f t="shared" si="837"/>
        <v>38.219857695950509</v>
      </c>
      <c r="BO971" s="810">
        <f t="shared" si="838"/>
        <v>0</v>
      </c>
      <c r="BP971" s="810">
        <f t="shared" si="839"/>
        <v>1.7849208009817938</v>
      </c>
      <c r="BQ971" s="830">
        <f t="shared" si="840"/>
        <v>12.769411737202169</v>
      </c>
      <c r="BR971" s="830">
        <f t="shared" si="841"/>
        <v>5.7791370464289491</v>
      </c>
      <c r="BS971" s="830">
        <f t="shared" si="842"/>
        <v>4.3579629195574032</v>
      </c>
      <c r="BT971" s="810">
        <f t="shared" si="843"/>
        <v>0</v>
      </c>
      <c r="BU971" s="810">
        <f t="shared" si="844"/>
        <v>8.265207005356995</v>
      </c>
      <c r="BV971" s="810">
        <f t="shared" si="845"/>
        <v>8.2042091676790836</v>
      </c>
      <c r="BW971" s="830">
        <f t="shared" si="822"/>
        <v>5.4117449744094861</v>
      </c>
      <c r="BX971" s="816">
        <f t="shared" si="820"/>
        <v>284.53032255150947</v>
      </c>
      <c r="BY971" s="755">
        <f t="shared" si="821"/>
        <v>2.4641060236555771E-2</v>
      </c>
      <c r="BZ971" s="805">
        <f t="shared" ca="1" si="823"/>
        <v>97.862481842625797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21.760972645421703</v>
      </c>
      <c r="BE972" s="808">
        <f t="shared" si="828"/>
        <v>568.33620865611169</v>
      </c>
      <c r="BF972" s="808">
        <f t="shared" si="829"/>
        <v>0</v>
      </c>
      <c r="BG972" s="829">
        <f t="shared" si="830"/>
        <v>105.67672657005038</v>
      </c>
      <c r="BH972" s="829">
        <f t="shared" si="831"/>
        <v>513.21911149270045</v>
      </c>
      <c r="BI972" s="829">
        <f t="shared" si="832"/>
        <v>0</v>
      </c>
      <c r="BJ972" s="829">
        <f t="shared" si="833"/>
        <v>17.287139768542183</v>
      </c>
      <c r="BK972" s="829">
        <f t="shared" si="834"/>
        <v>60.402280165628945</v>
      </c>
      <c r="BL972" s="810">
        <f t="shared" si="835"/>
        <v>130.56546061219004</v>
      </c>
      <c r="BM972" s="810">
        <f t="shared" si="836"/>
        <v>218.10366715899926</v>
      </c>
      <c r="BN972" s="810">
        <f t="shared" si="837"/>
        <v>170.51817270956445</v>
      </c>
      <c r="BO972" s="810">
        <f t="shared" si="838"/>
        <v>0</v>
      </c>
      <c r="BP972" s="810">
        <f t="shared" si="839"/>
        <v>50.835598897873687</v>
      </c>
      <c r="BQ972" s="830">
        <f t="shared" si="840"/>
        <v>56.87156024530222</v>
      </c>
      <c r="BR972" s="830">
        <f t="shared" si="841"/>
        <v>30.40648067172997</v>
      </c>
      <c r="BS972" s="830">
        <f t="shared" si="842"/>
        <v>29.90010802321105</v>
      </c>
      <c r="BT972" s="810">
        <f t="shared" si="843"/>
        <v>0</v>
      </c>
      <c r="BU972" s="810">
        <f t="shared" si="844"/>
        <v>53.99329194090479</v>
      </c>
      <c r="BV972" s="810">
        <f t="shared" si="845"/>
        <v>42.414362298587939</v>
      </c>
      <c r="BW972" s="830">
        <f t="shared" si="822"/>
        <v>29.696382790618216</v>
      </c>
      <c r="BX972" s="816">
        <f t="shared" si="820"/>
        <v>2099.9875246474371</v>
      </c>
      <c r="BY972" s="755">
        <f t="shared" si="821"/>
        <v>0.18186433919177597</v>
      </c>
      <c r="BZ972" s="805">
        <f t="shared" ca="1" si="823"/>
        <v>103.91806692117069</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389B8-CB5F-4EBA-9742-CD617A4B265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4.785257350460078E-2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0.14946699358729082</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7.4179709304728336E-2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0.11876351451379871</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0.19274187165585005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0.20233352840524849</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0.10724686106732174</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0.10741494796115762</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0.3301571398399919</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0.10121765988004149</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0.41674795718071822</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0.15187724309924733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7.8801590076155045E-2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0.47826438263962978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0.30185729493485519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2.1815892711327421E-2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0.12354504425921851</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7.4517385454967555E-2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2.8118686112885982E-2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6.0607457331697451E-2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0.18602095202122998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0.54403757292156152</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0.14227474553567243</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1.4632974379780898E-2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2.4307611697170457E-2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0.11925200500720934</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0.24961780989080204</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0.22127684794412919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0.1625450396705013</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0.10425028045964348</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0.14305801702771218</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1.0052717391461982E-2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3.5763422404697805E-3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0.12934028343489781</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6.0077243444601004E-2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101.83992254021732</v>
      </c>
      <c r="J45" s="49">
        <f>INDEX('Acorn Knowledge Group'!BY:BY, MATCH(E45, 'Acorn Knowledge Group'!AX:AX, 0))</f>
        <v>0.65530581827086309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83.229525301411115</v>
      </c>
      <c r="J46" s="49">
        <f>INDEX('Acorn Knowledge Group'!BY:BY, MATCH(E46, 'Acorn Knowledge Group'!AX:AX, 0))</f>
        <v>1.2763248595285099E-2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98.062775106947271</v>
      </c>
      <c r="J47" s="49">
        <f>INDEX('Acorn Knowledge Group'!BY:BY, MATCH(E47, 'Acorn Knowledge Group'!AX:AX, 0))</f>
        <v>0.14065016249450987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100.14731198166282</v>
      </c>
      <c r="J48" s="49">
        <f>INDEX('Acorn Knowledge Group'!BY:BY, MATCH(E48, 'Acorn Knowledge Group'!AX:AX, 0))</f>
        <v>4.4391997726575649E-2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81.892939863391561</v>
      </c>
      <c r="J49" s="49">
        <f>INDEX('Acorn Knowledge Group'!BY:BY, MATCH(E49, 'Acorn Knowledge Group'!AX:AX, 0))</f>
        <v>2.4489867433801858E-2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90.511947461270339</v>
      </c>
      <c r="J50" s="49">
        <f>INDEX('Acorn Knowledge Group'!BY:BY, MATCH(E50, 'Acorn Knowledge Group'!AX:AX, 0))</f>
        <v>2.4115666616803887E-2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97.798185867223864</v>
      </c>
      <c r="J51" s="49">
        <f>INDEX('Acorn Knowledge Group'!BY:BY, MATCH(E51, 'Acorn Knowledge Group'!AX:AX, 0))</f>
        <v>4.8139321070515259E-2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107.36817553879143</v>
      </c>
      <c r="J52" s="49">
        <f>INDEX('Acorn Knowledge Group'!BY:BY, MATCH(E52, 'Acorn Knowledge Group'!AX:AX, 0))</f>
        <v>5.6688108685658628E-2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0.76016296540230999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0.53094979338020498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0.65467807996137395</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0.8787753084854788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2026-06-02T08:27:40Z</dcterms:created>
  <dcterms:modified xsi:type="dcterms:W3CDTF">2026-06-02T08:30:36Z</dcterms:modified>
</cp:coreProperties>
</file>